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codeName="Ta_delovni_zvezek" defaultThemeVersion="124226"/>
  <mc:AlternateContent xmlns:mc="http://schemas.openxmlformats.org/markup-compatibility/2006">
    <mc:Choice Requires="x15">
      <x15ac:absPath xmlns:x15ac="http://schemas.microsoft.com/office/spreadsheetml/2010/11/ac" url="Z:\2019-022 Obcina Skofljica JN oprema PS Lavrica\"/>
    </mc:Choice>
  </mc:AlternateContent>
  <xr:revisionPtr revIDLastSave="0" documentId="13_ncr:1_{803B0D51-4FB2-4A45-9FAC-E27673973EC7}" xr6:coauthVersionLast="43" xr6:coauthVersionMax="43" xr10:uidLastSave="{00000000-0000-0000-0000-000000000000}"/>
  <bookViews>
    <workbookView xWindow="-120" yWindow="-120" windowWidth="29040" windowHeight="15840" tabRatio="814" xr2:uid="{00000000-000D-0000-FFFF-FFFF00000000}"/>
  </bookViews>
  <sheets>
    <sheet name="0" sheetId="13" r:id="rId1"/>
    <sheet name="SD1" sheetId="58" r:id="rId2"/>
    <sheet name="REKAPITULACIJA OPREMA" sheetId="34" r:id="rId3"/>
    <sheet name="A-TO 2.F" sheetId="56" r:id="rId4"/>
    <sheet name="B-NO 2.F" sheetId="51" r:id="rId5"/>
    <sheet name="C-AO 2.F" sheetId="52" r:id="rId6"/>
    <sheet name="D-AS 2.F" sheetId="53" r:id="rId7"/>
    <sheet name="E-UO 2.F" sheetId="57" r:id="rId8"/>
    <sheet name="F-OZ 2.F" sheetId="55" r:id="rId9"/>
  </sheets>
  <definedNames>
    <definedName name="cena_skupaj_v_€" localSheetId="3">#REF!</definedName>
    <definedName name="cena_skupaj_v_€" localSheetId="4">#REF!</definedName>
    <definedName name="cena_skupaj_v_€" localSheetId="5">#REF!</definedName>
    <definedName name="cena_skupaj_v_€" localSheetId="6">#REF!</definedName>
    <definedName name="cena_skupaj_v_€" localSheetId="7">#REF!</definedName>
    <definedName name="cena_skupaj_v_€" localSheetId="8">#REF!</definedName>
    <definedName name="cena_skupaj_v_€" localSheetId="2">#REF!</definedName>
    <definedName name="cena_skupaj_v_€">#REF!</definedName>
    <definedName name="_xlnm.Print_Area" localSheetId="3">'A-TO 2.F'!$A$1:$G$244</definedName>
    <definedName name="_xlnm.Print_Area" localSheetId="4">'B-NO 2.F'!$A$1:$G$293</definedName>
    <definedName name="_xlnm.Print_Area" localSheetId="5">'C-AO 2.F'!$A$1:$G$60</definedName>
    <definedName name="_xlnm.Print_Area" localSheetId="6">'D-AS 2.F'!$A$1:$G$64</definedName>
    <definedName name="_xlnm.Print_Area" localSheetId="7">'E-UO 2.F'!$A$1:$G$48</definedName>
    <definedName name="_xlnm.Print_Area" localSheetId="8">'F-OZ 2.F'!$A$1:$G$124</definedName>
    <definedName name="_xlnm.Print_Area" localSheetId="2">'REKAPITULACIJA OPREMA'!$A$1:$G$15</definedName>
    <definedName name="Print_Area" localSheetId="3">'A-TO 2.F'!$A$1:$G$244</definedName>
    <definedName name="Print_Area" localSheetId="4">'B-NO 2.F'!$A$1:$G$293</definedName>
    <definedName name="Print_Area" localSheetId="5">'C-AO 2.F'!$A$1:$G$89</definedName>
    <definedName name="Print_Area" localSheetId="6">'D-AS 2.F'!$A$1:$G$65</definedName>
    <definedName name="Print_Area" localSheetId="7">'E-UO 2.F'!$A$1:$G$49</definedName>
    <definedName name="Print_Area" localSheetId="8">'F-OZ 2.F'!$A$1:$G$125</definedName>
    <definedName name="Print_Area" localSheetId="2">'REKAPITULACIJA OPREMA'!$A$1:$F$13</definedName>
    <definedName name="Print_Titles" localSheetId="3">'A-TO 2.F'!$12:$14</definedName>
    <definedName name="Print_Titles" localSheetId="4">'B-NO 2.F'!$13:$15</definedName>
    <definedName name="Print_Titles" localSheetId="5">'C-AO 2.F'!$6:$8</definedName>
    <definedName name="Print_Titles" localSheetId="6">'D-AS 2.F'!$6:$8</definedName>
    <definedName name="Print_Titles" localSheetId="7">'E-UO 2.F'!$7:$9</definedName>
    <definedName name="Print_Titles" localSheetId="8">'F-OZ 2.F'!$8:$10</definedName>
    <definedName name="_xlnm.Print_Titles" localSheetId="3">'A-TO 2.F'!$12:$14</definedName>
    <definedName name="_xlnm.Print_Titles" localSheetId="4">'B-NO 2.F'!$13:$15</definedName>
    <definedName name="_xlnm.Print_Titles" localSheetId="5">'C-AO 2.F'!$6:$8</definedName>
    <definedName name="_xlnm.Print_Titles" localSheetId="6">'D-AS 2.F'!$6:$8</definedName>
    <definedName name="_xlnm.Print_Titles" localSheetId="7">'E-UO 2.F'!$7:$9</definedName>
    <definedName name="_xlnm.Print_Titles" localSheetId="8">'F-OZ 2.F'!$8:$10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6" i="55" l="1"/>
  <c r="G124" i="55"/>
  <c r="G16" i="55"/>
  <c r="G5" i="57"/>
  <c r="G48" i="57"/>
  <c r="G4" i="53"/>
  <c r="G64" i="53"/>
  <c r="G4" i="52"/>
  <c r="G59" i="52"/>
  <c r="G10" i="51"/>
  <c r="G8" i="51"/>
  <c r="G7" i="51"/>
  <c r="G6" i="51"/>
  <c r="G5" i="51"/>
  <c r="G292" i="51"/>
  <c r="G268" i="51"/>
  <c r="G129" i="51"/>
  <c r="G58" i="51"/>
  <c r="G6" i="34"/>
  <c r="G10" i="56"/>
  <c r="G8" i="56"/>
  <c r="G7" i="56"/>
  <c r="G6" i="56"/>
  <c r="G5" i="56"/>
  <c r="G243" i="56"/>
  <c r="G197" i="56"/>
  <c r="G159" i="56"/>
  <c r="G167" i="56"/>
  <c r="G149" i="56"/>
  <c r="G131" i="56"/>
  <c r="G57" i="52" l="1"/>
  <c r="G53" i="52"/>
  <c r="G48" i="52"/>
  <c r="G44" i="52"/>
  <c r="G41" i="52"/>
  <c r="G38" i="52"/>
  <c r="G35" i="52"/>
  <c r="G32" i="52"/>
  <c r="G29" i="52"/>
  <c r="G26" i="52"/>
  <c r="G52" i="51"/>
  <c r="G286" i="51" l="1"/>
  <c r="G287" i="51"/>
  <c r="G127" i="51" l="1"/>
  <c r="G56" i="53"/>
  <c r="G62" i="53"/>
  <c r="G59" i="53"/>
  <c r="G53" i="53"/>
  <c r="G50" i="53"/>
  <c r="G39" i="57" l="1"/>
  <c r="G35" i="51"/>
  <c r="G92" i="56" l="1"/>
  <c r="G47" i="56"/>
  <c r="G266" i="51" l="1"/>
  <c r="G260" i="51"/>
  <c r="G254" i="51"/>
  <c r="G248" i="51"/>
  <c r="G242" i="51"/>
  <c r="G236" i="51"/>
  <c r="G230" i="51"/>
  <c r="G30" i="57" l="1"/>
  <c r="G22" i="57"/>
  <c r="G14" i="57"/>
  <c r="G122" i="56"/>
  <c r="G105" i="56"/>
  <c r="G189" i="56"/>
  <c r="G288" i="51"/>
  <c r="G220" i="51"/>
  <c r="G214" i="51"/>
  <c r="G197" i="51"/>
  <c r="G178" i="51"/>
  <c r="G56" i="51"/>
  <c r="G278" i="51"/>
  <c r="G204" i="51"/>
  <c r="G185" i="51"/>
  <c r="G172" i="51"/>
  <c r="G168" i="51"/>
  <c r="G164" i="51"/>
  <c r="G160" i="51"/>
  <c r="G156" i="51"/>
  <c r="G152" i="51"/>
  <c r="G148" i="51"/>
  <c r="G144" i="51"/>
  <c r="G140" i="51"/>
  <c r="G136" i="51"/>
  <c r="G235" i="56"/>
  <c r="G220" i="56"/>
  <c r="G207" i="56"/>
  <c r="G175" i="56"/>
  <c r="G141" i="56"/>
  <c r="G78" i="56"/>
  <c r="G65" i="56"/>
  <c r="G29" i="56"/>
  <c r="C8" i="56"/>
  <c r="C7" i="56"/>
  <c r="C6" i="56"/>
  <c r="C5" i="56"/>
  <c r="G11" i="34" l="1"/>
  <c r="C124" i="55"/>
  <c r="G117" i="55"/>
  <c r="G109" i="55"/>
  <c r="G101" i="55"/>
  <c r="G93" i="55"/>
  <c r="G85" i="55"/>
  <c r="G56" i="55"/>
  <c r="G53" i="55"/>
  <c r="G52" i="55"/>
  <c r="G51" i="55"/>
  <c r="G50" i="55"/>
  <c r="G49" i="55"/>
  <c r="G48" i="55"/>
  <c r="G47" i="55"/>
  <c r="G46" i="55"/>
  <c r="G45" i="55"/>
  <c r="G44" i="55"/>
  <c r="G43" i="55"/>
  <c r="G42" i="55"/>
  <c r="G41" i="55"/>
  <c r="G32" i="55"/>
  <c r="G24" i="55"/>
  <c r="G41" i="53"/>
  <c r="G32" i="53"/>
  <c r="G23" i="53"/>
  <c r="G14" i="53"/>
  <c r="G15" i="52"/>
  <c r="G282" i="51"/>
  <c r="G274" i="51"/>
  <c r="G224" i="51"/>
  <c r="G210" i="51"/>
  <c r="G191" i="51"/>
  <c r="G121" i="51"/>
  <c r="G115" i="51"/>
  <c r="G109" i="51"/>
  <c r="G103" i="51"/>
  <c r="G97" i="51"/>
  <c r="G91" i="51"/>
  <c r="G85" i="51"/>
  <c r="G79" i="51"/>
  <c r="G73" i="51"/>
  <c r="G67" i="51"/>
  <c r="G48" i="51"/>
  <c r="G44" i="51"/>
  <c r="G40" i="51"/>
  <c r="G30" i="51"/>
  <c r="G26" i="51"/>
  <c r="C8" i="51"/>
  <c r="C7" i="51"/>
  <c r="C6" i="51"/>
  <c r="C5" i="51"/>
  <c r="G9" i="34" l="1"/>
  <c r="G10" i="34"/>
  <c r="G8" i="34"/>
  <c r="G7" i="34" l="1"/>
  <c r="G13" i="34" s="1"/>
</calcChain>
</file>

<file path=xl/sharedStrings.xml><?xml version="1.0" encoding="utf-8"?>
<sst xmlns="http://schemas.openxmlformats.org/spreadsheetml/2006/main" count="1070" uniqueCount="681">
  <si>
    <t>Vrsta projekta:</t>
  </si>
  <si>
    <t>Projekt za razpis</t>
  </si>
  <si>
    <t>Vsebina mape:</t>
  </si>
  <si>
    <t>Vrsta gradnje:</t>
  </si>
  <si>
    <t>Objekt in lokacija:</t>
  </si>
  <si>
    <t>Investitor:</t>
  </si>
  <si>
    <t xml:space="preserve">Za projektantsko podjetje: </t>
  </si>
  <si>
    <t xml:space="preserve">STYRIA ARHITEKTURA d.o.o. </t>
  </si>
  <si>
    <t xml:space="preserve">Cankarjeva ul. 6E, </t>
  </si>
  <si>
    <t>2000 Maribor</t>
  </si>
  <si>
    <t>žig podjetja:</t>
  </si>
  <si>
    <t>Odgovorni projektant:</t>
  </si>
  <si>
    <t>David Mišič u.d.i.a.</t>
  </si>
  <si>
    <r>
      <t xml:space="preserve">  </t>
    </r>
    <r>
      <rPr>
        <i/>
        <sz val="7"/>
        <color indexed="8"/>
        <rFont val="NewsGoth Cn BT"/>
        <family val="2"/>
      </rPr>
      <t>osebni žig:</t>
    </r>
  </si>
  <si>
    <t>številka projekta:</t>
  </si>
  <si>
    <t>evidentirana pri projektantu:</t>
  </si>
  <si>
    <t>kraj:</t>
  </si>
  <si>
    <t>Maribor</t>
  </si>
  <si>
    <t>datum:</t>
  </si>
  <si>
    <t>OPOMBA</t>
  </si>
  <si>
    <t>Enotna cena mora vsebovati:</t>
  </si>
  <si>
    <t>&gt;vsa potrebna pripravljalna dela</t>
  </si>
  <si>
    <t>&gt;vse potrebne transporte do mesta vgrajevanja</t>
  </si>
  <si>
    <t>&gt;vse potrebno delo do končnega izdelka</t>
  </si>
  <si>
    <t>&gt;vsa potrebna pomožna sredstva na objektu kot so lestve, delovni odri…</t>
  </si>
  <si>
    <t>&gt;usklajevanje z osnovnim načrtom in posvetovanje s projektantom</t>
  </si>
  <si>
    <t>&gt;preizkušanje kvalitete materiala, ki se vgrajuje in dokazovanje kvalitete z atesti</t>
  </si>
  <si>
    <t>&gt;popravilo eventualne škode povzročene ostalim izvajalcem</t>
  </si>
  <si>
    <t>&gt;čiščenje in odvoz odvečnega materiala v stalno deponijo</t>
  </si>
  <si>
    <t>&gt;obračuni se izdelajo po dejanskih količinah</t>
  </si>
  <si>
    <t>SPLOŠNA DOLOČILA</t>
  </si>
  <si>
    <t>OPOMBA: Izvajalec mora pri ponudbi upoštevati ter pri izvedbi zagotavljati :</t>
  </si>
  <si>
    <t>►</t>
  </si>
  <si>
    <t>vsa potrebna merjenja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</si>
  <si>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</si>
  <si>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</si>
  <si>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</si>
  <si>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</si>
  <si>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</si>
  <si>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</si>
  <si>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ozemljitev vseh ALU in jeklenih elementov</t>
  </si>
  <si>
    <t>pri sistemih avtomatike mora zagotavljati kompletni elektro-instalacijski sistem za končno delovanje proizvodov.</t>
  </si>
  <si>
    <t>Delovne odre višine do 2 m je potrebno zajeti v cenah posameznih postavk in se ne obračunavajo posebej!</t>
  </si>
  <si>
    <t>OPOZORILO!</t>
  </si>
  <si>
    <t>IZVAJALEC MORA PRED PRIČETKOM DEL OBVEZNO PREVERITI VSE MERE NA OBJEKTU!</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</si>
  <si>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</si>
  <si>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ODGOVORNEGA ARHITEKTA ALI PROJEKTANTA.</t>
  </si>
  <si>
    <t>A.</t>
  </si>
  <si>
    <t>B.</t>
  </si>
  <si>
    <t>A</t>
  </si>
  <si>
    <t>A.2</t>
  </si>
  <si>
    <t>A.3</t>
  </si>
  <si>
    <t>zap.št.</t>
  </si>
  <si>
    <t>šifra.</t>
  </si>
  <si>
    <t>OPIS IZDELKA</t>
  </si>
  <si>
    <t>količina</t>
  </si>
  <si>
    <t>cena v € /enota</t>
  </si>
  <si>
    <t>cena skupaj v €</t>
  </si>
  <si>
    <t>Poleg opisa in seznama količin, morajo biti sestavni del posamezne postavke in s tem ponudbe del in cene, tudi vse zahteve in določila, ki so navedene v razdelku (zavihku) splošnih določil!</t>
  </si>
  <si>
    <t>Proizvajalec:</t>
  </si>
  <si>
    <t>Tip:</t>
  </si>
  <si>
    <t>Kataloška številka</t>
  </si>
  <si>
    <t>Opombe:</t>
  </si>
  <si>
    <t>A.2.1</t>
  </si>
  <si>
    <t>A.3.1</t>
  </si>
  <si>
    <t>A.3.3</t>
  </si>
  <si>
    <t>B</t>
  </si>
  <si>
    <t>B.1</t>
  </si>
  <si>
    <t>B.3</t>
  </si>
  <si>
    <t>Tipska oprema premična skupaj:</t>
  </si>
  <si>
    <t>kom</t>
  </si>
  <si>
    <t>Opis:</t>
  </si>
  <si>
    <t xml:space="preserve">TIPSKA OPREMA </t>
  </si>
  <si>
    <t>NETIPSKA OPREMA</t>
  </si>
  <si>
    <t>REKAPITULACIJA OPREME</t>
  </si>
  <si>
    <t>REKAPITULACIJA</t>
  </si>
  <si>
    <t>TIPSKA OPREMA</t>
  </si>
  <si>
    <t>Mize</t>
  </si>
  <si>
    <t>Mize skupaj:</t>
  </si>
  <si>
    <t>TO/RE-05</t>
  </si>
  <si>
    <t>Regal z oznako TO/RE-05</t>
  </si>
  <si>
    <t>Regali</t>
  </si>
  <si>
    <t>komplet</t>
  </si>
  <si>
    <t>Poleg opisa in seznama količin, morajo biti sestavni del posamezne postavke in s tem ponudbe del in cene tudi vse zahteve in določila, ki so navedene v razdelku (zavihku) splošnih določil!</t>
  </si>
  <si>
    <t>Pred izdelavo je izvajalec dolžan predložiti vse vzorce materialov, njihovih obdelav in oblik.</t>
  </si>
  <si>
    <t>B.1.</t>
  </si>
  <si>
    <t>B.3.</t>
  </si>
  <si>
    <t>B.3.1</t>
  </si>
  <si>
    <t>B.3.2</t>
  </si>
  <si>
    <t>DRUGA NETIPSKA OPREMA</t>
  </si>
  <si>
    <t>B.4.</t>
  </si>
  <si>
    <t>&gt;vsa potrebna merjenja</t>
  </si>
  <si>
    <t>MOREBITNE RAZLIKE ALI ODSTOPANJA MED ARHITEKTURNIMI, DETAJLNIMI IN PREGLEDNIMI NAČRTI JE POTREBNO PREGLEDATI IN USKLADITI S PROJEKTANTSKIM PODJETJEM STYRIA ARHITEKTUA d.o.o.</t>
  </si>
  <si>
    <t>OKOLJSKE ZAHTEVE ZA POHIŠTVENO OPREMO</t>
  </si>
  <si>
    <t xml:space="preserve">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Adhezivi ali lepila, ki se uporabljajo pri sestavljanju pohištva, ne smejo vsebovati več kot 10 % mase hlapnih organskih spojin (HOS).
Embalaža mora biti:
– iz materiala, ki ga je mogoče enostavno reciklirati, ali
– iz materialov, ki temeljijo na obnovljivih virih.
</t>
  </si>
  <si>
    <r>
      <t xml:space="preserve">(v nadaljevanju </t>
    </r>
    <r>
      <rPr>
        <b/>
        <sz val="10"/>
        <color indexed="18"/>
        <rFont val="NewsGoth Cn BT"/>
        <family val="2"/>
      </rPr>
      <t>PZR - pohištvena oprema</t>
    </r>
    <r>
      <rPr>
        <sz val="10"/>
        <color indexed="18"/>
        <rFont val="NewsGoth Cn BT"/>
        <family val="2"/>
      </rPr>
      <t xml:space="preserve">) </t>
    </r>
  </si>
  <si>
    <t>POPISI IN PREDIZMERE POHIŠTVENE OPREME</t>
  </si>
  <si>
    <t>Dobava in montaža garderobne omare z oznako: TO/RE-04 z tehničnimi karakteristikami po shemi PZI - projekt notranje opreme.</t>
  </si>
  <si>
    <t>TO-RE/02 OVS omara  za dokumente 1960 x 1200 x 595</t>
  </si>
  <si>
    <t>Proizvod kot naprimer: Plenus CB 07</t>
  </si>
  <si>
    <t>Regal 60/120/190 cm
dvokrilna vrata dvostenska izdelava trismerni zaklepni mehanizem
zaklepanje z varnostnim dvobradim ključem 4 prestavljive police (5 odlagalnih površin) standard:
izdelana v skladu s standardom DIN 4102
namenjena varovanju listin trajne vrednosti
standardna barva: svetlo siva (RAL 7035)
Zunanje mere (VxŠxG, mm):
1950 x 930x 500
Notranje mere (VxŠxG, mm):
1810 x 878 x 429
Teža (kg):
145
Police: 4 ( 60 fasciklov )
Ključavnica/zaklepanje: ključavnica na dvobradi ključ
Protipožarna varnost: DIN 4102 (varovanje papirja pred ognjem približno 30 minut)</t>
  </si>
  <si>
    <t>Regali skupaj:</t>
  </si>
  <si>
    <t>NETIPSKE MIZE</t>
  </si>
  <si>
    <t>NETIPSKE MIZE SKUPAJ:</t>
  </si>
  <si>
    <t>NO/MI-12</t>
  </si>
  <si>
    <t>4,80</t>
  </si>
  <si>
    <t>NETIPSKI REGALI</t>
  </si>
  <si>
    <t>NO/RE-01</t>
  </si>
  <si>
    <t>NO/RE-02</t>
  </si>
  <si>
    <t>B.3.3</t>
  </si>
  <si>
    <t>NO/RE-03</t>
  </si>
  <si>
    <t>B.3.4</t>
  </si>
  <si>
    <t>NO/RE-04</t>
  </si>
  <si>
    <t>B.3.5</t>
  </si>
  <si>
    <t>NO/RE-05</t>
  </si>
  <si>
    <t>B.3.6</t>
  </si>
  <si>
    <t>NO/RE-06</t>
  </si>
  <si>
    <t>B.3.7</t>
  </si>
  <si>
    <t>NO/RE-07</t>
  </si>
  <si>
    <t>B.3.8</t>
  </si>
  <si>
    <t>NO/RE-08</t>
  </si>
  <si>
    <t>B.3.9</t>
  </si>
  <si>
    <t>NO/RE-09</t>
  </si>
  <si>
    <t>B.3.10</t>
  </si>
  <si>
    <t>NO/RE-10</t>
  </si>
  <si>
    <t>B.3.11</t>
  </si>
  <si>
    <t>B.3.12</t>
  </si>
  <si>
    <t>NO/RE-12</t>
  </si>
  <si>
    <t>B.3.13</t>
  </si>
  <si>
    <t>NO/RE-13</t>
  </si>
  <si>
    <t>B.3.14</t>
  </si>
  <si>
    <t>NO/RE-15</t>
  </si>
  <si>
    <t>NO/RE-17</t>
  </si>
  <si>
    <t>B.3.20</t>
  </si>
  <si>
    <t>B.3.21</t>
  </si>
  <si>
    <t>NO/RE-23</t>
  </si>
  <si>
    <r>
      <t>Regalni niz dolžine: (mere v m</t>
    </r>
    <r>
      <rPr>
        <vertAlign val="superscript"/>
        <sz val="10"/>
        <color indexed="8"/>
        <rFont val="Arial Narrow"/>
        <family val="2"/>
        <charset val="238"/>
      </rPr>
      <t>1</t>
    </r>
    <r>
      <rPr>
        <sz val="10"/>
        <color indexed="8"/>
        <rFont val="Arial Narrow"/>
        <family val="2"/>
        <charset val="238"/>
      </rPr>
      <t xml:space="preserve"> )</t>
    </r>
  </si>
  <si>
    <t>list št. O.02.3.1</t>
  </si>
  <si>
    <t>NO/RE-02 Knjižna omara višine 1400</t>
  </si>
  <si>
    <t>NO/RE-01 Knjižna omara višine 2000</t>
  </si>
  <si>
    <t>NO/RE-04 Stenski regal z čitalniškimi nišami</t>
  </si>
  <si>
    <t>NO/RE-06 Izdajni pult knjižnice</t>
  </si>
  <si>
    <t>NO/RE-07 predalnik pod mizo</t>
  </si>
  <si>
    <t>NO/RE-08 voziček za knjige</t>
  </si>
  <si>
    <t>NO/RE-09  nizka mizica v čitalnici</t>
  </si>
  <si>
    <t>NO/RE-10 Čitalniška miza</t>
  </si>
  <si>
    <t>NO/RE-12  Omarni niz v kabinetih z vitrinami</t>
  </si>
  <si>
    <t>6,5</t>
  </si>
  <si>
    <t>6,55</t>
  </si>
  <si>
    <t>NO/RE-15  Omarni niz v kabinetih z vitrinami</t>
  </si>
  <si>
    <t>6,10</t>
  </si>
  <si>
    <t>NO/RE-17  Omarni niz v kabinetih z vitrinami</t>
  </si>
  <si>
    <t>NO/RE-23 Nadpultni regalni niz - svetovanje in ravnatelj</t>
  </si>
  <si>
    <t>NO/RE-27</t>
  </si>
  <si>
    <t>NO/RE-27  Omarni niz v kabinetih z vitrinami</t>
  </si>
  <si>
    <t>6,4</t>
  </si>
  <si>
    <t>list št. O.02.3.27</t>
  </si>
  <si>
    <t>list št. O.02.3.23</t>
  </si>
  <si>
    <t>list št. O.02.3.2</t>
  </si>
  <si>
    <t>list št. O.02.3.3</t>
  </si>
  <si>
    <t>list št. O.02.3.4</t>
  </si>
  <si>
    <t>list št. O.02.3.5</t>
  </si>
  <si>
    <t>list št. O.02.3.6</t>
  </si>
  <si>
    <t>list št. O.02.3.7</t>
  </si>
  <si>
    <t>list št. O.02.3.8</t>
  </si>
  <si>
    <t>list št. O.02.3.9</t>
  </si>
  <si>
    <t>list št. O.02.3.10</t>
  </si>
  <si>
    <t>list št. O.02.3.12</t>
  </si>
  <si>
    <t>list št. O.02.3.13</t>
  </si>
  <si>
    <t>list št. O.02.3.15</t>
  </si>
  <si>
    <t>list št. O.02.3.17</t>
  </si>
  <si>
    <t>NETIPSKI REGALI SKUPAJ:</t>
  </si>
  <si>
    <t>NOVA GRADNJA</t>
  </si>
  <si>
    <t xml:space="preserve">OSNOVNA ŠOLA LAVRICA
Parc. št.: 1843/4, 1843/10, 1843/19 (del), 1843/21 (del), 1843/22, 1843/26, 1844/1, 1844/2, 1844/3, 1844/4, 1844/5, 1844/7,1844/8 in 1844/26 vse k.o. RUDNIK
</t>
  </si>
  <si>
    <t xml:space="preserve">Občina Škofljica
Šmarska cesta 3
1291 Škofljica
</t>
  </si>
  <si>
    <t>OSNOVNA ŠOLA LAVRICA</t>
  </si>
  <si>
    <r>
      <t>m</t>
    </r>
    <r>
      <rPr>
        <vertAlign val="superscript"/>
        <sz val="10"/>
        <rFont val="Arial Narrow"/>
        <family val="2"/>
        <charset val="238"/>
      </rPr>
      <t>2</t>
    </r>
  </si>
  <si>
    <t>OPREMA SKUPAJ:</t>
  </si>
  <si>
    <t>OZ-01</t>
  </si>
  <si>
    <t>Držalo za voščenke omogoča enostavno zamenjavo voščenk debelini fi 11-12 mm. V valitetni izvedbi iz plastike in kovine s primerno vzmetjo. Izdelek kot naprimer: Lyra 4766120 - crayon holder. Vključno z voščenkami v 19 barvah, ki jih potrdi OVA.</t>
  </si>
  <si>
    <t>Jeklena, plastična ali jeklena plastificirana vrvica z možnostjo
pritrjevanje držala voščenke na eni strani in sidranjem v steno na
drugi strani. Fi vrvice 1,7 - 2 mm. Pisala pritrjena na različno dolge
vrvice cca 0,7-1,5m oziroma pisala na robovih sten morajo biti na
tako dolgih vrvicah, da je onemogočeno pisanje po sosednjih</t>
  </si>
  <si>
    <t>Sidranje se izvede s tipskim elementom kompatibilnim z vrvico kot
naprimer FLY FIX - sistem za napenjanje. Kvalitetno privijačeno v
steno z vijaki primernih dimenzij. Vključno z dobavo, predpripravo,</t>
  </si>
  <si>
    <t>DRUGA NETIPSKA OPREMA SKUPAJ:</t>
  </si>
  <si>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10"/>
        <color theme="1" tint="0.499984740745262"/>
        <rFont val="Arial Narrow"/>
        <family val="2"/>
        <charset val="238"/>
      </rPr>
      <t xml:space="preserve">
Delovne površine se obdelajo v ULTRAPASU 150g
Fronte/vrat se obdelajo v IVERALU 120g
Notranjost elementov se obdela v IVERALU 20g
Robni zaključki se izvedejo z 2 mm ABS v vzorcu dekorja</t>
    </r>
  </si>
  <si>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10"/>
        <color theme="1" tint="0.499984740745262"/>
        <rFont val="Arial Narrow"/>
        <family val="2"/>
        <charset val="238"/>
      </rPr>
      <t>Delovne površine se obdelajo v ULTRAPASU 150g
Fronte/vrat se obdelajo v IVERALU 120g
Notranjost elementov se obdela v IVERALU 20g
Robni zaključki se izvedejo z 2 mm ABS v vzorcu dekorja
Za ročaje se uporabi profil kot naprimer RJ 2146, mcre, oz. usklajeno z že izvedenimi elementi na objektu</t>
    </r>
  </si>
  <si>
    <t>B.4</t>
  </si>
  <si>
    <t>A.1.5</t>
  </si>
  <si>
    <t>TO/ST-05</t>
  </si>
  <si>
    <t>Stol z oznako TO/ST-05</t>
  </si>
  <si>
    <t>TO/ST-05 sedežna vreča</t>
  </si>
  <si>
    <t>Dobava in montaža stola z oznako: TO/S-05 dobava stola s tehničnimi karakteristikami po shemi PZI - projekta notranje opreme.</t>
  </si>
  <si>
    <t>A.1</t>
  </si>
  <si>
    <t>Stoli</t>
  </si>
  <si>
    <t>Stoli skupaj:</t>
  </si>
  <si>
    <t xml:space="preserve">Oblazinjena obloga iz recikliranega poliestra (40% PE, 48% MA, 9% PU) z odpornostjo proti obrabi &gt; 50.000 obrab po standardu BS EN ISO 12947-2, odpornost barve na svetlobo &gt; 4 po standardu EN ISO 105-B02, z možnostjo čiščenja na 60°C, odpornost proti ognju po standardu EN 1021 P1&amp;2 BS 5852 part 1,crib 5.
Barva po izdelani barvni študiji, in potrditvi OVP
</t>
  </si>
  <si>
    <t>Proizvod kot naprimer WOOD NOTES My 4611</t>
  </si>
  <si>
    <t>11/13 - 2 oprema</t>
  </si>
  <si>
    <t>Marec, 2019</t>
  </si>
  <si>
    <t>B.2.1</t>
  </si>
  <si>
    <t>NO/PT-01</t>
  </si>
  <si>
    <t xml:space="preserve">NO/PT-01 Regalni niz s pultom </t>
  </si>
  <si>
    <t>Izdelava dobava in montaža netipskega kosa pohištvene opreme po zgornji evidenčni številki s tehničnimi karakteristikami po vsebini obsegu in shemi PZI - projekt notranje opreme.
Pri izdelavi je potrebno upoštevati načrt PZI-pohištvena oprema:</t>
  </si>
  <si>
    <r>
      <t>Regalni niz s pultom dolžine: (mere v m</t>
    </r>
    <r>
      <rPr>
        <vertAlign val="superscript"/>
        <sz val="10"/>
        <color indexed="8"/>
        <rFont val="Arial Narrow"/>
        <family val="2"/>
        <charset val="238"/>
      </rPr>
      <t>1</t>
    </r>
    <r>
      <rPr>
        <sz val="10"/>
        <color indexed="8"/>
        <rFont val="Arial Narrow"/>
        <family val="2"/>
        <charset val="238"/>
      </rPr>
      <t xml:space="preserve"> )</t>
    </r>
  </si>
  <si>
    <t>8,35</t>
  </si>
  <si>
    <t>B.1.1</t>
  </si>
  <si>
    <t>NO/MI-02b</t>
  </si>
  <si>
    <t>Izdelava dobava in montaža netipskega kosa pohištvene opreme po zgornji evidenčni številki s tehničnimi karakteristikami po shemi PZI - projekt notranje opreme.
Pri izdelavi je potrebno upoštevati načrt PZI-pohištvena oprema:</t>
  </si>
  <si>
    <t>list št. O.02.1.2</t>
  </si>
  <si>
    <t>B.1.2</t>
  </si>
  <si>
    <t>NO/MI-03</t>
  </si>
  <si>
    <t>NO/MI-03 Šolska miza katedra</t>
  </si>
  <si>
    <t>list št. O.02.1.3</t>
  </si>
  <si>
    <t>B.1.3</t>
  </si>
  <si>
    <t>NO/MI-06</t>
  </si>
  <si>
    <t>NO/MI-06 Šolska miza za kemijo in fiziko - enosed</t>
  </si>
  <si>
    <t>list št. O.02.1.6</t>
  </si>
  <si>
    <t>NO/MI-08</t>
  </si>
  <si>
    <t>list št. O.02.1.8</t>
  </si>
  <si>
    <t>B.1.4</t>
  </si>
  <si>
    <t>NO/MI-09</t>
  </si>
  <si>
    <t>NO/MI-09 Šolska miza tehnične učilnice</t>
  </si>
  <si>
    <t>list št. O.02.1.9</t>
  </si>
  <si>
    <t>B.2.</t>
  </si>
  <si>
    <t>PULTI</t>
  </si>
  <si>
    <t>B.2.2</t>
  </si>
  <si>
    <t>NO/PT-02</t>
  </si>
  <si>
    <t xml:space="preserve">NO/PT-02 Regalni niz s pultom </t>
  </si>
  <si>
    <t>B.2.3</t>
  </si>
  <si>
    <t>NO/PT-03</t>
  </si>
  <si>
    <t xml:space="preserve">NO/PT-03 Regalni niz s pultom </t>
  </si>
  <si>
    <t>6,3</t>
  </si>
  <si>
    <t>B.2.5</t>
  </si>
  <si>
    <t>NO/PT-10</t>
  </si>
  <si>
    <t xml:space="preserve">NO/PT-10 Regalni niz s pultom </t>
  </si>
  <si>
    <t>6,30</t>
  </si>
  <si>
    <t>B.2.6</t>
  </si>
  <si>
    <t>NO/PT-11</t>
  </si>
  <si>
    <t xml:space="preserve">NO/PT-11 Regalni niz s pultom </t>
  </si>
  <si>
    <t>7,20</t>
  </si>
  <si>
    <t>B.2.7</t>
  </si>
  <si>
    <t>NO/PT-12</t>
  </si>
  <si>
    <t xml:space="preserve">NO/PT-12 Regalni niz s pultom </t>
  </si>
  <si>
    <t>8,40</t>
  </si>
  <si>
    <t>B.2.8</t>
  </si>
  <si>
    <t>NO/PT-13</t>
  </si>
  <si>
    <t xml:space="preserve">NO/PT-13 Regalni niz s pultom </t>
  </si>
  <si>
    <t>B.2.9</t>
  </si>
  <si>
    <t>NO/PT-22</t>
  </si>
  <si>
    <t xml:space="preserve">NO/PT-22 Regalni niz s pultom </t>
  </si>
  <si>
    <t>2,40</t>
  </si>
  <si>
    <t>B.2.10</t>
  </si>
  <si>
    <t>NO/PT-26</t>
  </si>
  <si>
    <t xml:space="preserve">NO/PT-26 Regalni niz s pultom </t>
  </si>
  <si>
    <t>7,80</t>
  </si>
  <si>
    <t>B.2.11</t>
  </si>
  <si>
    <t>NO/PT-27</t>
  </si>
  <si>
    <t xml:space="preserve">NO/PT-27 Regalni niz s pultom </t>
  </si>
  <si>
    <t>PULTI SKUPAJ:</t>
  </si>
  <si>
    <t>NO/RE-14</t>
  </si>
  <si>
    <t>NO/RE-14  Omarni niz v kabinetih z vitrinami</t>
  </si>
  <si>
    <t>list št. O.02.3.14</t>
  </si>
  <si>
    <t>NO/RE-22</t>
  </si>
  <si>
    <t>NO/RE-22 Garderobna omara  - druga triada, štiri-predalčna</t>
  </si>
  <si>
    <t>list št. O.02.3.22</t>
  </si>
  <si>
    <t>NO/RE-28</t>
  </si>
  <si>
    <t>NO/RE-28 Predalnik na kolesih</t>
  </si>
  <si>
    <t>list št. O.02.3.28</t>
  </si>
  <si>
    <t>B.4.1</t>
  </si>
  <si>
    <t>NO/DO-02</t>
  </si>
  <si>
    <t>NO/DO-02  Stojalo za dežnike</t>
  </si>
  <si>
    <t>B.4.4</t>
  </si>
  <si>
    <t>NO/DO-05</t>
  </si>
  <si>
    <t>NO/DO-05 Klop na hodniku</t>
  </si>
  <si>
    <t>B.4.2</t>
  </si>
  <si>
    <t>C</t>
  </si>
  <si>
    <t>AKTIVNA OPREMA</t>
  </si>
  <si>
    <t>Aktivna oprema skupaj:</t>
  </si>
  <si>
    <t>C.</t>
  </si>
  <si>
    <t>AKTIVNA OPREMA:</t>
  </si>
  <si>
    <t>C.1</t>
  </si>
  <si>
    <t>A0/01</t>
  </si>
  <si>
    <t>AO/01 DELOVNA POSTAJA z oznako AO/01</t>
  </si>
  <si>
    <t>Opis delovne postaje za pisarne in kabinete:</t>
  </si>
  <si>
    <t>kos</t>
  </si>
  <si>
    <t>C.3</t>
  </si>
  <si>
    <t>AKTIVNA OPREMA SKUPAJ:</t>
  </si>
  <si>
    <t>D</t>
  </si>
  <si>
    <t>ASESOAR</t>
  </si>
  <si>
    <t>Asesoar skupaj:</t>
  </si>
  <si>
    <t>D.</t>
  </si>
  <si>
    <t>ASESOAR:</t>
  </si>
  <si>
    <t>AS/KO</t>
  </si>
  <si>
    <t>KOŠ-PODPULTNI</t>
  </si>
  <si>
    <t>Dobava in montaža koša za odpadke z oznako: AS/KO dobava s tehničnimi karakteristikami po shemi PZI - projekt notranje opreme, kot na primer: Franke BS605. 
Koš za odpadke izdelan iz NiCr pločevine debeline 0,9 mm za montažo  
na steno. Površina je mat (satinirana). Ohišje je pravokotnih oblik  
standardno ključavnico in ključ Franke. Kapaciteta koša ca. 26 l.  
Dobavljen skupaj z vijaki in vložki. 
Dimenzij 360x170x460.</t>
  </si>
  <si>
    <t>AS/MI</t>
  </si>
  <si>
    <t>MILNIK</t>
  </si>
  <si>
    <t xml:space="preserve">Dobava in montaža vgradnega podajnika mila z oznako: AS/MI dobava s tehničnimi karakteristikami po shemi PZI - projekt notranje opreme, kot na primer: Franke SD80. 
Podajalnik mila izdelan iz kromirane medenine preseka 45 mm za montažo v pult. 
Ima 142 mm dolg fiksiran izliv in je namenjen uporabi tekočih mil in lotionov. 
Potreben premer izvrtine v pultu je 22 mm. Kapaciteta plastenke z membrano za izenačevanje pritiska je 1l.  
Možno je polnjenje z zgornje strani. 
</t>
  </si>
  <si>
    <t>AS/OG</t>
  </si>
  <si>
    <t>OGLEDALA</t>
  </si>
  <si>
    <t>Dobava in montaža ogledal integriranih v stensko keramiko v sanitarjih, ogledala višine 0,95m in dolžine od 0,6-2,3m po shemi PZI.</t>
  </si>
  <si>
    <t>m2</t>
  </si>
  <si>
    <t>AS/PB</t>
  </si>
  <si>
    <t>NOSILEC ZA PAPIRNATE BRISAČE</t>
  </si>
  <si>
    <t xml:space="preserve">Dobava in montaža podajnika papirnih brisač za montažo na steno z oznako: AS/PB dobava s tehničnimi karakteristikami po shemi PZI - projekt notranje opreme, kot na primer: Franke RODX600. 
Podajalnik papirnih brisač za montažo na steno, izdelan iz NiCr pločevine 
debeline 0,8 mm. Površina je mat krtačena. Kapaciteta podajalnika je 
500 - 800 kosov zloženk. Dobavljen je skupaj s cilindrično ključavnico, 
enotnim Franke ključem in pritrdilnim materialom. 
Dimenzij 275x355x112. </t>
  </si>
  <si>
    <t>ASESOAR SKUPAJ:</t>
  </si>
  <si>
    <t>E</t>
  </si>
  <si>
    <t>URBANA OPREMA</t>
  </si>
  <si>
    <t>Urbana oprema skupaj:</t>
  </si>
  <si>
    <t>E.1</t>
  </si>
  <si>
    <t>URBANA OPREMA:</t>
  </si>
  <si>
    <t>E.1.1</t>
  </si>
  <si>
    <t>UO/01</t>
  </si>
  <si>
    <t>Zunanji koš za smeti z oznako UO/01</t>
  </si>
  <si>
    <t xml:space="preserve">Dobava in montaža zunanjega koša z oznako UO/01 dobava s tehničnimi karakteristikami po shemi PZI - projekt notranje opreme. MATERIAL:
Armiran beton iz belega cementa
Vratca: nerjaveče jeklo
Barva: granitno bela
Obdelava površine: kislinsko odporna in vodoodporna brezbarvna emulzija betona
Nameščanje: samostojnostoječ
Ključ: zapiralo s cilindrom
Kapaciteta. 66 litrov
Teža: 390 kg
Proizvod kot naprimer: ESCOFET PEDRETA
</t>
  </si>
  <si>
    <t>E.1.3</t>
  </si>
  <si>
    <t>UO/03</t>
  </si>
  <si>
    <t>Koš za ločeno zbiranje odpadkov z oznako UO/03</t>
  </si>
  <si>
    <t>TO/UO-19</t>
  </si>
  <si>
    <t>Dobava, dostava in postavitev netipskega kosa urbane opreme - URBANA KLOP
Igralo po načrtu 1.1.01 SITUACIJA ZUNANJE UREDITVE, glej SPD načrte ARHITEKTURE.
Lesena klop na kovinskem podnožjo dimenzij  5400/810/675 mm
Kovinsko podnožje z sidrno ploščic sidrano v AB temelj Kovinsko podnožje prašno barvano - RAL 9016
Dvonivojsko sedišče narejeno iz masivnega lepljenega hrastovega lesa - zaščitenega pred zunanjimi vplivi ter UV žarki
Vzorec materiala potrdi OPA.
Postavitev po načrtu arhitekture.
Vključno z vsem pridrdilnim in pomožnim materialom za kakovostno izvedbo del in montažo.</t>
  </si>
  <si>
    <t>URBANA OPREMA SKUPAJ:</t>
  </si>
  <si>
    <t>F</t>
  </si>
  <si>
    <t>OZNAČEVANJE OBJEKTA</t>
  </si>
  <si>
    <t>Označevanje objekta skupaj:</t>
  </si>
  <si>
    <t>F.1</t>
  </si>
  <si>
    <t>F.1.1</t>
  </si>
  <si>
    <t>TABLICA ZA OZNAČEVANJE</t>
  </si>
  <si>
    <t>F.1.3</t>
  </si>
  <si>
    <t>OZ-03</t>
  </si>
  <si>
    <t>OZNAČEVANJE SKUPNIH PROSTOROV POSAMEZNE ENOTE z oznako OZ-03</t>
  </si>
  <si>
    <t>F.1.4</t>
  </si>
  <si>
    <t>OZ-04</t>
  </si>
  <si>
    <t>Dobava montaža in vsebinska oprema označevalne
Obešalni ALU profil z utorom za drsna obešala na jeklenih vrveh za razstavne eksponente. Proizod kot naprimer STASminiralil nosilnosti 25kg/m1 vgrajen v suhomontažni stik strop - stena. Vključno z obešali in vrvno STAS hooks 2 kos /m1</t>
  </si>
  <si>
    <r>
      <t>m</t>
    </r>
    <r>
      <rPr>
        <vertAlign val="superscript"/>
        <sz val="10"/>
        <rFont val="Arial Narrow"/>
        <family val="2"/>
        <charset val="238"/>
      </rPr>
      <t>1</t>
    </r>
  </si>
  <si>
    <t>F.1.7</t>
  </si>
  <si>
    <t>OZ-07</t>
  </si>
  <si>
    <t>OZNAČEVANJE UKREPOV ZA VARSTVO PRI DELU z oznako OZ-07</t>
  </si>
  <si>
    <t>Dobava in montaža z vsemi potrednimi deli za namestitev opozorilnih zankov in obvestil za varstvo pri delu z naslednjimi vsebinami:</t>
  </si>
  <si>
    <t>Uskladitev vsebin in količin z elaboratom za varstvo pri delu</t>
  </si>
  <si>
    <t>Samostojno stoječa PVC zložljiva tabla "POZOR SPOLZKA TLA "</t>
  </si>
  <si>
    <t>Omarica za prvo pomoč za delovne prostore KOV</t>
  </si>
  <si>
    <t>Tabla za oznako Nevarne snovi,označevanje nevarnih snovi</t>
  </si>
  <si>
    <t>Varnostni znaki za prepoved</t>
  </si>
  <si>
    <t>Tabla z navodili za varno delo</t>
  </si>
  <si>
    <t>Omarica za požarni ključ</t>
  </si>
  <si>
    <t>Nalepka za označevanje Smeri evakuacije</t>
  </si>
  <si>
    <t>Nalepka za označevanje Opozorilni znaki nevarnosti</t>
  </si>
  <si>
    <t>Nalepka za označevanje Opozorilni znaki obveze</t>
  </si>
  <si>
    <t>Nalepka za označevanje Dodatni znaki</t>
  </si>
  <si>
    <t>Nalepka za označevanje Znaki informacij</t>
  </si>
  <si>
    <t>Nalepka za označevanje Elektro znaki</t>
  </si>
  <si>
    <t>F.1.10</t>
  </si>
  <si>
    <t>TO/DO-07</t>
  </si>
  <si>
    <t>Obešalni ALU profili z oznako TO/DO-07</t>
  </si>
  <si>
    <t xml:space="preserve">TO/DO-07
OBEŠALNI ALU PROFIL Z OZNAKO TO/DO-07
Dobava in montaža Obešalni ALU profil z utorom za obešanje papirja, s pomočjo samodejnega oprijema in odpenjanja papirja Proizod kot naprimer Artiteq profil z kataloško številko 0548050
Profil montiran pod strop ob šolski tabli, postavka vključuje ves pomožni material potreben za kvalitetno izvedbo del montaže, ter uporabo profila.
Barva: Bel
</t>
  </si>
  <si>
    <t>m'</t>
  </si>
  <si>
    <t>F.1.11</t>
  </si>
  <si>
    <t>POŽARNI RED</t>
  </si>
  <si>
    <t>Izdelava požarnega reda na osnovi Zakona o varstvu pred požarom (Ur.l. RS št.3/2007) izdelati požarni red z vsebino, ki jo določa Pravilnik o požarnem redu (Ur.l.RS št.52/07)</t>
  </si>
  <si>
    <t>Vsebina ki jo vsebuje :</t>
  </si>
  <si>
    <t>organizacijo varstva pred požarom</t>
  </si>
  <si>
    <t>ukrepe varstva pred požarom</t>
  </si>
  <si>
    <t>navodila za ravnanje in ukrepanje v primeru požara</t>
  </si>
  <si>
    <t>vrste in način usposabljanja uporabnikov objekta za varstvo pred požarom</t>
  </si>
  <si>
    <t>Priloge požarnega reda:</t>
  </si>
  <si>
    <t>izvleček požarnega reda</t>
  </si>
  <si>
    <t>načrt evakuacije</t>
  </si>
  <si>
    <t>navodila za zaposlene v primeru požara</t>
  </si>
  <si>
    <t>evidenčni listi o opremi za gašenje</t>
  </si>
  <si>
    <t>evidenčni listi o požarih in eksplozijah</t>
  </si>
  <si>
    <t>evidenčni list opreme, sredstev in naprav z roki in vrstami pregledov</t>
  </si>
  <si>
    <t>kontrolni list za posamezno vrsto opreme, sredstva in naprave </t>
  </si>
  <si>
    <t>Storitev naj zajema:</t>
  </si>
  <si>
    <t>izdelava požarnega reda z evidencami in kontrolnimi listi</t>
  </si>
  <si>
    <t>Izvlečeki Požarnega reda z okvirjem in pod steklom v vsako etažo</t>
  </si>
  <si>
    <t>Požarni načrt – z okvirjem in pod steklom (računalniško zrisani)*</t>
  </si>
  <si>
    <t>Table z označeno smerjo evakuacije </t>
  </si>
  <si>
    <t>Table za končni izhod (velike IZHOD)</t>
  </si>
  <si>
    <t>SISTEMSKI KLJUČ</t>
  </si>
  <si>
    <t>Dobava in montaža sistemskega varnostnega ključa z vgradnjo vratnih cilindrov prilagojenih tipom vgrajenih vrat, vgraditev ključa v vse vrata.</t>
  </si>
  <si>
    <t>NALEPKE</t>
  </si>
  <si>
    <t>Dobava in montaža nalepk za izhod v sili.</t>
  </si>
  <si>
    <t>NALEPKE na steklene površine</t>
  </si>
  <si>
    <t>Dobava in montaža nalepk po izboru arhitektra</t>
  </si>
  <si>
    <t>NO/MI-02b Netipska šolska miza - enosed na višini 76 cm</t>
  </si>
  <si>
    <t>A.4</t>
  </si>
  <si>
    <t>A.1.1</t>
  </si>
  <si>
    <t>TO/ST-01 stol za učence; lesena školjka v učilnicah</t>
  </si>
  <si>
    <t xml:space="preserve">Dobava in montaža stola z oznako: TO/ST-01 dobava stola s tehničnimi karakteristikami po shemi PZI - projekt notranje opreme. </t>
  </si>
  <si>
    <t>Stol na fiksnem  podnožju. Kovinsko pobnožje proilagojenimi za trda.</t>
  </si>
  <si>
    <t>-podnožje na dveh nogah (C-podnožje), iz krivljenih jeklenih cevi, ki so med seboj varjene, prašno barvane
(M2 - 063 antracitna), z zaščitnimi čepki,
-ergonomska sediščna školjka iz vezne plošče lesa bukve, barvana z nedrsečo barvo po barvni skali proizvajalca (H2 - 023 light grey)
-robovi so zaobljeni, pritrditev na podnožje je nevidna,
-velikost sediščne školjke skladna z DIN EN 1729,
-stol je naložljiv,</t>
  </si>
  <si>
    <t>odpornost barve na svetlobo &gt; 4 po standardu EN ISO 105-B02,</t>
  </si>
  <si>
    <t>z možnostjo čiščenja na 60°C, odpornost proti ognju po standardu EN 1021 P1&amp;2 BS 5852 part 1, crib 5.</t>
  </si>
  <si>
    <t>Proizvod kot naprimer: VS Panto SWING-VF</t>
  </si>
  <si>
    <t>A.1.2</t>
  </si>
  <si>
    <t>TO/ST-02</t>
  </si>
  <si>
    <t>Stol z oznako TO/ST-02</t>
  </si>
  <si>
    <t>TO/ST-01 stol za učitelje; lesena školjka v učilnicah</t>
  </si>
  <si>
    <t>Stol z oznako TO/ST-02
stol za učence; lesena školjka v učilnicah, višina sedišč 46 cm</t>
  </si>
  <si>
    <t>A.1.3</t>
  </si>
  <si>
    <t>TO/ST-03</t>
  </si>
  <si>
    <t>Stol z oznako TO/ST-03</t>
  </si>
  <si>
    <t>TO/ST-03 stol za učitelje v zbornici; vrtljivi z nastavljivo višino</t>
  </si>
  <si>
    <t>Dobava in montaža stola z oznako: TO/ST-03 dobava stola s tehničnimi karakteristikami po shemi PZI - projekt notranje opreme.</t>
  </si>
  <si>
    <t>Opis:
-5-krako zvezda podnožje iz litega aluminija, prašno barvano (M1,2) ali kromirane (M7), s koleščki za trdo ali mehko podlago,
-opremljen z rokonasloni iz jekla prašno barvano (M2 063 - antracite), zgornji del rokonaslonov v polipropilenu,
-dvižen vrtiljak (gas-lift) opremljen z unikatnim 3D rocking mehanizmom pod sediščem (ergonomsko sedišče),
-ergonomska sediščna školjka iz vezne plošče lesa bukve, barvana z nedrsečo barvo po barvni skali proizvajalca (H1,2), 
-robovi so zaobljeni, pritrditev na podnožje je nevidna,
-velikost sediščne školjke skladna z DIN EN 1729,
-sedišče in hrbtišče je oblazinjeno v kvalitetnem blagu, skladno s proizvajalčevo barvno skalo, S978 Cordura brown - grey (7446)
Certifikat: 
-BIFMA (trajnostni standard),
-GREENGUARD Gold (prej GREENGUARD Children &amp; Schools), ne uporabljajo nevarnih snovi za otroke, primerno za šole in bolnice,
-LGA (vsebuje nizko raven osnaževalcev okolja),
-GS (varnost izdelka),</t>
  </si>
  <si>
    <t>Proizvod kot naprimer: PantoMove-VF (Five-star foot chair) art.31547; 
ali popolnoma enakovreden (tehnično in oblikovno).</t>
  </si>
  <si>
    <t>TO/MI-01</t>
  </si>
  <si>
    <t>Miza z oznako TO/MI-01</t>
  </si>
  <si>
    <t xml:space="preserve">TO/MI-01 likovna miza z naklonom - enosedna -  dolžine: 750 in širine 650, višina 760 </t>
  </si>
  <si>
    <t xml:space="preserve">Dobava in montaža mize  z oznako: TO/MI-01 dobava mize s tehničnimi karakteristikami po shemi PZI - projekt notranje opreme. </t>
  </si>
  <si>
    <t xml:space="preserve">dim. 65x75x77cm, 
 naklonska miza za likovne učilnice - nastavljiv naklon 0°, 5°, 10°, 16°, 20°, z horizontalno polico
-podnožje na dveh nogah (C-podnožje), iz krivljenih jeklenih cevi, ki so med seboj varjene, prašno barvane
(M2 - 063 antracitna), z zaščitnimi čepki,
-ergonomska delovna površina z prelomom iz vezne plošče lesa bukve, barvana z nedrsečo barvo po barvni skali proizvajalca (H2 - 023 light grey)
-robovi so zaobljeni, pritrditev na podnožje je nevidna,
-velikost skladna z DIN ISO 5970 in CEN
</t>
  </si>
  <si>
    <t>Proizvod kot na primer: VS STEP III skid table</t>
  </si>
  <si>
    <t>TO/RE-04</t>
  </si>
  <si>
    <t>Regal z oznako TO/RE-04</t>
  </si>
  <si>
    <t>TO-RE/02 OVS omara  za kemikalije dimenzije 1960 x 600 x 595</t>
  </si>
  <si>
    <t>dimenzije zunanje 900/595/1960
dimenzije notranje 516/843/1600
Protipožarna varnostna omara za shranjevanje vnetljivih tekočin, 30 minut, EN-30-060:
dvokrilna vrata večstenska izdelava z izolacijskim polnilom
avtomatsko hidravlično zapiranje vrat samozapiralni mehanizem (v primeru požara), zaklepanje s cilindrično ključavnico ozemljitev podstavek, primeren za premikanje omare z viličarjem nivelirne nogice površina omare je odporna na kemikalije ventilacijski odvod na vrhu omare standard: primerno za shranjevanje hitro vnetljivih snovi, testirano za 30 minut (standard EN 14470-1)
notranja oprema: prestavljive perforirane police z robovi + kad
standardna barva: svetlo siva.
Teža 147kg
Police 3 + kad</t>
  </si>
  <si>
    <t>Proizvod kot naprimer: Trevis protipožarna varnostna omara za shranjevanje vnetljivih tekočin, 30 minut, EN-30-060</t>
  </si>
  <si>
    <t>Druga oprema</t>
  </si>
  <si>
    <t>A.4.1</t>
  </si>
  <si>
    <t>TO/DO-04</t>
  </si>
  <si>
    <t>Druga oprema pod oznako TO/DO-04</t>
  </si>
  <si>
    <t>TO/DO -04 Tropartitni koš za odpadke</t>
  </si>
  <si>
    <t>Dobava in montaža tipske opreme z oznako: TO/DO-04 z tehničnimi karakteristikami po shemi PZI - projekt notranje opreme.</t>
  </si>
  <si>
    <t>A.4.2</t>
  </si>
  <si>
    <t>TO/DO-04.1</t>
  </si>
  <si>
    <t>TO/DO -04.1 pisarniški koš za odpatke</t>
  </si>
  <si>
    <t>Dobava montaž in vgradnja koša po načrtih arhitekture PZI, 
prašno barvan RAL 9016 .
Koš za odpadke, mrežasti  fi 295x V 355
Barva: Ral 9016 - bela
Volumen 20 l</t>
  </si>
  <si>
    <t>A.4.3</t>
  </si>
  <si>
    <t>TO/TB</t>
  </si>
  <si>
    <t>Druga oprema pod oznako TO/TB - šolske table</t>
  </si>
  <si>
    <t>TO/TB - šolske table</t>
  </si>
  <si>
    <t>Dobava in montaža tipske opreme z oznako: TO/TB z tehničnimi karakteristikami po shemi PZI - projekt notranje opreme.</t>
  </si>
  <si>
    <t>Dobava in montaža šolskih tabl po načrtu opreme, PZI</t>
  </si>
  <si>
    <t>Druga oprema skupaj:</t>
  </si>
  <si>
    <t>C.2</t>
  </si>
  <si>
    <t>NO/DO-03</t>
  </si>
  <si>
    <t>NO/DO-03 Obešalik  - samostojno stoječi</t>
  </si>
  <si>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9"/>
        <color theme="1" tint="0.499984740745262"/>
        <rFont val="Arial Narrow"/>
        <family val="2"/>
        <charset val="238"/>
      </rPr>
      <t>Delovne površine se obdelajo v ULTRAPASU 150g
Fronte/vrat se obdelajo v IVERALU 120g
Notranjost elementov se obdela v IVERALU 20g
Robni zaključki se izvedejo z 2 mm ABS v vzorcu dekorja
Za ročaje se uporabi profil kot naprimer RJ 2146, mcre</t>
    </r>
  </si>
  <si>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9"/>
        <color theme="1" tint="0.499984740745262"/>
        <rFont val="Arial Narrow"/>
        <family val="2"/>
        <charset val="238"/>
      </rPr>
      <t xml:space="preserve">
Delovne površine se obdelajo v ULTRAPASU 150g
Fronte/vrat se obdelajo v IVERALU 120g
Notranjost elementov se obdela v IVERALU 20g
Robni zaključki se izvedejo z 2 mm ABS v vzorcu dekorja
Za ročaje se uporabi profil kot naprimer RJ 2146, mcre</t>
    </r>
  </si>
  <si>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9"/>
        <color theme="1" tint="0.499984740745262"/>
        <rFont val="Arial Narrow"/>
        <family val="2"/>
        <charset val="238"/>
      </rPr>
      <t>Delovne površine se obdelajo v ULTRAPASU 150g
Fronte/vrat se obdelajo v IVERALU 120g
Notranjost elementov se obdela v IVERALU 20g
Robni zaključki se izvedejo z 2 mm ABS v vzorcu dekorja
Za ročaje se uporabi profil kot naprimer RJ 2146, mcr</t>
    </r>
    <r>
      <rPr>
        <sz val="10"/>
        <color indexed="8"/>
        <rFont val="Arial Narrow"/>
        <family val="2"/>
        <charset val="238"/>
      </rPr>
      <t>e</t>
    </r>
  </si>
  <si>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10"/>
        <color theme="1" tint="0.499984740745262"/>
        <rFont val="Arial Narrow"/>
        <family val="2"/>
        <charset val="238"/>
      </rPr>
      <t xml:space="preserve">
</t>
    </r>
    <r>
      <rPr>
        <sz val="9"/>
        <color theme="1" tint="0.499984740745262"/>
        <rFont val="Arial Narrow"/>
        <family val="2"/>
        <charset val="238"/>
      </rPr>
      <t>Delovne površine se obdelajo v ULTRAPASU 150g
Fronte/vrat se obdelajo v IVERALU 120g
Notranjost elementov se obdela v IVERALU 20g
Robni zaključki se izvedejo z 2 mm ABS v vzorcu dekorja
Za ročaje se uporabi profil kot naprimer RJ 2146, mcre</t>
    </r>
  </si>
  <si>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9"/>
        <color theme="1" tint="0.499984740745262"/>
        <rFont val="Arial Narrow"/>
        <family val="2"/>
        <charset val="238"/>
      </rPr>
      <t xml:space="preserve">
Delovne površine se obdelajo v ULTRAPASU 150g
Fronte/vrat se obdelajo v IVERALU 120g
Notranjost elementov se obdela v IVERALU 20g
Robni zaključki se izvedejo z 2 mm ABS v vzorcu dekorja
Za ročaje se uporabi profil kot naprimer RJ 2146, mc</t>
    </r>
    <r>
      <rPr>
        <sz val="10"/>
        <color theme="1" tint="0.499984740745262"/>
        <rFont val="Arial Narrow"/>
        <family val="2"/>
        <charset val="238"/>
      </rPr>
      <t>re</t>
    </r>
  </si>
  <si>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9"/>
        <color theme="1" tint="0.499984740745262"/>
        <rFont val="Arial Narrow"/>
        <family val="2"/>
        <charset val="238"/>
      </rPr>
      <t xml:space="preserve">
Delovne površine se obdelajo v ULTRAPASU 150g
Fronte/vrat se obdelajo v IVERALU 120g
Notranjost elementov se obdela v IVERALU 20g
Robni zaključki se izvedejo z 2 mm ABS v vzorcu dekorja</t>
    </r>
  </si>
  <si>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9"/>
        <color theme="1" tint="0.499984740745262"/>
        <rFont val="Arial Narrow"/>
        <family val="2"/>
        <charset val="238"/>
      </rPr>
      <t>Delovne površine se obdelajo v ULTRAPASU 150g
Fronte/vrat se obdelajo v IVERALU 120g
Notranjost elementov se obdela v IVERALU 20g
Robni zaključki se izvedejo z 2 mm ABS v vzorcu dekorja
Za ročaje se uporabi profil kot naprimer RJ 2146, mcre, oz. usklajeno z že izvedenimi elementi na objektu</t>
    </r>
  </si>
  <si>
    <r>
      <t xml:space="preserve">Izdelava dobava in montaža netipskega kosa pohištvene opreme po zgornji evidenčni številki s tehničnimi karakteristikami po vsebini obsegu in shemi PZI - projekt notranje opreme.
Pri izdelavi je potrebno upoštevati načrt PZI-pohištvena oprema:
</t>
    </r>
    <r>
      <rPr>
        <sz val="9"/>
        <color theme="1" tint="0.499984740745262"/>
        <rFont val="Arial Narrow"/>
        <family val="2"/>
        <charset val="238"/>
      </rPr>
      <t xml:space="preserve">
Delovne površine se obdelajo v ULTRAPASU 150g
Fronte/vrat se obdelajo v IVERALU 120g
Notranjost elementov se obdela v IVERALU 20g
Robni zaključki se izvedejo z 2 mm ABS v vzorcu dekorja
Za ročaje se uporabi profil kot naprimer RJ 2146, mcre, oz. usklajeno z že izvedenimi elementi na objektu</t>
    </r>
  </si>
  <si>
    <t>NO/DO-06</t>
  </si>
  <si>
    <t>A.1.6</t>
  </si>
  <si>
    <t>TO/ST-06</t>
  </si>
  <si>
    <t>Stol z oznako TO/ST-06</t>
  </si>
  <si>
    <t>TO/ST-06 stol v knjižnici</t>
  </si>
  <si>
    <t>Stol z oznako TO/ST-06
stol za učence; lesena školjka v učilnicah, višina sedišča 46 cm</t>
  </si>
  <si>
    <t>ASESOAR OPREME</t>
  </si>
  <si>
    <t>OZNAČEVANJE</t>
  </si>
  <si>
    <t>E.</t>
  </si>
  <si>
    <t>F.</t>
  </si>
  <si>
    <t>TO/ST-01a</t>
  </si>
  <si>
    <t>Stol z oznako TO/ST-01a</t>
  </si>
  <si>
    <t>TO/RE-01</t>
  </si>
  <si>
    <t>TO/RE-02</t>
  </si>
  <si>
    <t>Regal z oznako TO/RE-02</t>
  </si>
  <si>
    <t>NO/RE-05 Zaprta retro omara knjižničarja</t>
  </si>
  <si>
    <t>NO/RE-13  Omarni niz v kabinetih z vitrinami</t>
  </si>
  <si>
    <t>A0/10</t>
  </si>
  <si>
    <t>AO/10 Uničevalec dokumentov</t>
  </si>
  <si>
    <t xml:space="preserve">Regal z oznako TO/RE-01 </t>
  </si>
  <si>
    <t>TO/RE-01 Garderobna omara dimenzij 900 x 500 x 1800</t>
  </si>
  <si>
    <t>Dobava in montaža garderobne omare z oznako: TO/RE-01 z tehničnimi karakteristikami po shemi PZI - projekt notranje opreme.</t>
  </si>
  <si>
    <t xml:space="preserve">Kovinska garderobna omara širine 300 mm po enoti s predelno steno in vgradno polico, ter notranjim obešalnikom. Vsaka enota omare ima notranji razdelek za ločeno shranjevanje delovnih in dnevnih oblačil, polico za odlaganje, obešalnik, prezračevalne rešetke in okvir za napis in ključavnica. </t>
  </si>
  <si>
    <t>Proizvod kot naprimer: ZAK- Kovinska garderobna omara SUM 410 in SUM 420</t>
  </si>
  <si>
    <t>TO/RE-02 Skladiščne omare (police)</t>
  </si>
  <si>
    <t>Dobava in montaža garderobne omare z oznako: TO/RE-02 z tehničnimi karakteristikami po shemi PZI - projekt notranje opreme.</t>
  </si>
  <si>
    <t xml:space="preserve">Kovinska garderobna omara dimenzij 1000 x 400 x 1600 za večje obremenitve, poljubno sestavljena iz kovinskega okvirja in kovinskih polic do 2 m dolžine, nosilnosti 430 - 600 kg. </t>
  </si>
  <si>
    <t>Proizvod kot naprimer: ZAK- Kovinski regali za večje obremenitve</t>
  </si>
  <si>
    <t>Uničevalec dokumentov</t>
  </si>
  <si>
    <t>Poizvod kot na primer: Intimus 3000 S, 4mm</t>
  </si>
  <si>
    <t xml:space="preserve">Črna šolska tabla z belimi črtami za pisanje s kredo dimenzij 120/120 </t>
  </si>
  <si>
    <t>NO/RE-33</t>
  </si>
  <si>
    <t>NO/RE-34</t>
  </si>
  <si>
    <t>Izdelava dobava in montaža netipskega kosa pohištvene opreme po zgornji evidenčni številki s tehničnimi karakteristikami po shemi PZI - projekt notranje opreme.
Pri izdelavi je potrebno upoštevati načrt PZI-pohištvena oprema ter dodati podpultne košarice za odlaganje gradiva:</t>
  </si>
  <si>
    <t>NO/RE-03 Nizke knjižne omeare na kolesih z aplikacijo mizice</t>
  </si>
  <si>
    <t>NO/MI-10c Miza za gospodinjstvo</t>
  </si>
  <si>
    <t xml:space="preserve">Dobava in montaža stola z oznako: TO/ST-01a dobava stola s tehničnimi karakteristikami po shemi PZI - projekt notranje opreme. </t>
  </si>
  <si>
    <t xml:space="preserve">Stol z oznako TO/ST-01c
</t>
  </si>
  <si>
    <t xml:space="preserve">Dobava in montaža stola z oznako: TO/ST-01c dobava stola s tehničnimi karakteristikami po shemi PZI - projekt notranje opreme. </t>
  </si>
  <si>
    <t>Stol z oznako TO/ST-01c
stol za učence; lesena školjka v učilnicah, višina sedišča 46 cm</t>
  </si>
  <si>
    <t>Stol z oznako TO/ST-04</t>
  </si>
  <si>
    <t>TO/ST-04 Stol v mediateki</t>
  </si>
  <si>
    <t>Dobava in montaža stola z oznako: TO/S-04 dobava stola s tehničnimi karakteristikami po shemi PZI - projekta notranje opreme.</t>
  </si>
  <si>
    <t>Podnožje na dveh nogah (C- podnožje), iz krivljenih jeklenih cevi, ki so med seboj varjene, prašno barvane (M2- 091 deep white RAL 9016, opremljeni s kolesi in višinsko nastavljivim mehanizmom, brez ročaja. Ergobomska sediščna školjka iz vezne plošče lesa bukve, barvana z nedrsečo barvo po barvni skali proizvajalca (H2- 023 light grey. Robovi so zaobljeni, pritrditev na podnožje nevidna. Velikost sediščne školjke skladna z DIN EN 1729</t>
  </si>
  <si>
    <t>Proizvod kot naprimer VS PantoMove - VF ali popolnoma enakovreden tehnično in oblikovno</t>
  </si>
  <si>
    <t>Stol z oznako TO/ST-01a
stol za učence; lesena školjka v učilnicah, višina sedišča 35 cm</t>
  </si>
  <si>
    <t xml:space="preserve">Dobava montaž in vgradnja koša po načrtih arhitekture PZI, izdelan iz pločevine, s tremi prekati in nadpisi o vrsti odpadka. V notranjosti koša so nameščene PVC vrečke, ki omogočajo enostavno praznenje vsebine koša. Koš ima med posameznimi odpadki pregradne stene, katere preprečujejo, da bi se pri praznenju PVC vrečke med seboj zatikale in trgale. Koš ima na spodnjem delu regulirane nogice, ki omogočajo pravilno namestitev na neravnih terenih.
</t>
  </si>
  <si>
    <t>NO/MI-04a</t>
  </si>
  <si>
    <t>NO/MI-04a Netipska šolska miza</t>
  </si>
  <si>
    <t>list št. O.02.1.4</t>
  </si>
  <si>
    <t>3,4 m</t>
  </si>
  <si>
    <t>7,7 m</t>
  </si>
  <si>
    <t>1,15</t>
  </si>
  <si>
    <t>1,95</t>
  </si>
  <si>
    <t>Dobava, dostava in postavitev otroškega igrala/ namizno teniške mize
Igralo po načrtu 1.1.01 SITUACIJA ZUNANJE UREDITVE, glej SPD načrte ARHITEKTURE.
Element dimenzij 2740/ 1500/ 910 mm
Netipski prefabricirani izdelek iz belega betona- po načrtu arhitekture, vključno z dodatno opremo (mrežica). Barvo in vzorec betona potrdi arhitekt.</t>
  </si>
  <si>
    <t>TO/ST-01c</t>
  </si>
  <si>
    <t>A.1.4</t>
  </si>
  <si>
    <t>A.3.2</t>
  </si>
  <si>
    <t>A.3.4</t>
  </si>
  <si>
    <t>A.1.7</t>
  </si>
  <si>
    <t>TO/ST-04</t>
  </si>
  <si>
    <t>list št. O.02.1.10</t>
  </si>
  <si>
    <t>0,70 (en niz)</t>
  </si>
  <si>
    <t>B.1.5</t>
  </si>
  <si>
    <t>B.1.6</t>
  </si>
  <si>
    <t>B.1.7</t>
  </si>
  <si>
    <t>B.2.4</t>
  </si>
  <si>
    <t>B.3.15</t>
  </si>
  <si>
    <t>B.3.16</t>
  </si>
  <si>
    <t>B.3.17</t>
  </si>
  <si>
    <t>B.3.18</t>
  </si>
  <si>
    <t>B.3.19</t>
  </si>
  <si>
    <t>B.3.22</t>
  </si>
  <si>
    <t>B.3.23</t>
  </si>
  <si>
    <t>B.4.3</t>
  </si>
  <si>
    <t>NO/DO-06 Pisala na steni</t>
  </si>
  <si>
    <t>C.4</t>
  </si>
  <si>
    <t>D.1</t>
  </si>
  <si>
    <t>D.2</t>
  </si>
  <si>
    <t>D.3</t>
  </si>
  <si>
    <t>D.4</t>
  </si>
  <si>
    <t>E.1.2</t>
  </si>
  <si>
    <t>E.1.4</t>
  </si>
  <si>
    <t>F.1.2</t>
  </si>
  <si>
    <t>F.1.5</t>
  </si>
  <si>
    <t>F.1.8</t>
  </si>
  <si>
    <t>F.1.9</t>
  </si>
  <si>
    <t>7,7</t>
  </si>
  <si>
    <t>8,2 m</t>
  </si>
  <si>
    <t>AO/01 delovna postaja: računalnik, monitor, tipkovnica miška</t>
  </si>
  <si>
    <t>&gt;skladiščenje materiala na objektu</t>
  </si>
  <si>
    <t xml:space="preserve">vsa potrebna pripravljalna dela </t>
  </si>
  <si>
    <t>skladiščenje materiala na objektu</t>
  </si>
  <si>
    <t>Urbana klop z oznako TO/UO-19</t>
  </si>
  <si>
    <t>Poizvod kot na primer: Marex Trade stenska ura, 30 cm</t>
  </si>
  <si>
    <t>A0/11</t>
  </si>
  <si>
    <t>Pred končnim naročilom se preveri višina sedišč</t>
  </si>
  <si>
    <t>A0/12</t>
  </si>
  <si>
    <t>UMIVALNIK</t>
  </si>
  <si>
    <t xml:space="preserve">Proizvod kot naprimer: Hansgrohe armatura za umivalnik Focus 100 </t>
  </si>
  <si>
    <t>KUHINJSKA ARMATURA - PIPA</t>
  </si>
  <si>
    <t xml:space="preserve">KOPALNIŠKA ARMATURA ZA UMIVALNIK </t>
  </si>
  <si>
    <t>list št.O.01.1.1</t>
  </si>
  <si>
    <t>list št.O.01.1.2</t>
  </si>
  <si>
    <t>list št.O.01.1.3</t>
  </si>
  <si>
    <t>list št.O.01.1.4</t>
  </si>
  <si>
    <t>list št.O.01.1.5</t>
  </si>
  <si>
    <t>list št.O.01.1.6</t>
  </si>
  <si>
    <t>list št.O.01.2.1</t>
  </si>
  <si>
    <t>list št.O.01.3.1</t>
  </si>
  <si>
    <t>list št.O.01.3.2</t>
  </si>
  <si>
    <t>list št.O.01.3.4</t>
  </si>
  <si>
    <t>list št.O.01.3.5</t>
  </si>
  <si>
    <t xml:space="preserve">Proizvod kot naprimer: Meliconi koš za odpadke, 14 L, </t>
  </si>
  <si>
    <t>list št.O.01.4.4</t>
  </si>
  <si>
    <t>Pred končnim naročilom se preveri višina miz</t>
  </si>
  <si>
    <t>list št. O.02.1.12</t>
  </si>
  <si>
    <t>NO/MI-12 Šolska miza (za šah)</t>
  </si>
  <si>
    <t>list št. O.02.2.2 in O.02.2.3</t>
  </si>
  <si>
    <t>list št. O.02.2.4 in O.02.2.5</t>
  </si>
  <si>
    <t>list št. O.02.2.6 in O.02.2.7</t>
  </si>
  <si>
    <t>list št. O.02.2.18 in O.02.2.19</t>
  </si>
  <si>
    <t>list št. O.02.2.20 in O.02.2.21</t>
  </si>
  <si>
    <t>list št. O.02.2.22 in O.02.2.23</t>
  </si>
  <si>
    <t>list št. O.02.2.24 in O.02.2.25</t>
  </si>
  <si>
    <t>KUHINJSKO KORITO - dvojno</t>
  </si>
  <si>
    <t>KUHINJSKO KORITO- enojno</t>
  </si>
  <si>
    <t>list št. O.02.2.42 in O.02.2.43</t>
  </si>
  <si>
    <t>list št. O.02.2.52 in O.02.2.53</t>
  </si>
  <si>
    <t>list št. O.02.3.38</t>
  </si>
  <si>
    <t>NO/RE-33 Omara (Š1.25 Hodnik likovne tehnike)</t>
  </si>
  <si>
    <t>NO/RE-34 Omara (Š2.9 Kabinet jeziki)</t>
  </si>
  <si>
    <t>list št. O.02.3.39</t>
  </si>
  <si>
    <t>NO/RE-35</t>
  </si>
  <si>
    <t>NO/RE-35 Omara (Š2.36 Razgovori)</t>
  </si>
  <si>
    <t>NO/RE-36</t>
  </si>
  <si>
    <t>NO/RE-36 Omara (Š2.21 Kabinet)</t>
  </si>
  <si>
    <t>NO/RE-37</t>
  </si>
  <si>
    <t>NO/RE-37 Omara (Š2.24 Kabinet)</t>
  </si>
  <si>
    <t>NO/RE-38</t>
  </si>
  <si>
    <t>NO/RE-38  Omara s pisalno mizo (Š1.22 Kuhinja)</t>
  </si>
  <si>
    <t>NO/RE-39</t>
  </si>
  <si>
    <t>NO/RE-39  Omara s pisalno mizo (Š2.16 Tehnični prostor)</t>
  </si>
  <si>
    <t>Izdelava dobava in montaža netipskega kosa pohištvene opreme po zgornji evidenčni številki s tehničnimi karakteristikami po vsebini obsegu in shemi PZI - projekt notranje opreme.
Pri izdelavi je potrebno upoštevati načrt PZI-pohištvena oprema: Oprema mora biti usklajena z že izvedeno opremo v prvi fazi naročila.</t>
  </si>
  <si>
    <t xml:space="preserve">Izdelava dobava in montaža netipskega kosa pohištvene opreme po zgornji evidenčni številki s tehničnimi karakteristikami po vsebini obsegu in shemi PZI - projekt notranje opreme.
Pri izdelavi je potrebno upoštevati načrt PZI-pohištvena oprema:
</t>
  </si>
  <si>
    <t>B.1.8</t>
  </si>
  <si>
    <t>B.3.24</t>
  </si>
  <si>
    <t>B.3.25</t>
  </si>
  <si>
    <t>B.3.26</t>
  </si>
  <si>
    <t>C.5</t>
  </si>
  <si>
    <t>C.6</t>
  </si>
  <si>
    <t>C.7</t>
  </si>
  <si>
    <t>C.8</t>
  </si>
  <si>
    <t>C.9</t>
  </si>
  <si>
    <t>A0/13</t>
  </si>
  <si>
    <t>A0/14</t>
  </si>
  <si>
    <t>A0/15</t>
  </si>
  <si>
    <t>A0/16</t>
  </si>
  <si>
    <t>A0/17</t>
  </si>
  <si>
    <t>AO/11 Stenska ura</t>
  </si>
  <si>
    <t>list št. O.05.4</t>
  </si>
  <si>
    <t>list št. O.05.6</t>
  </si>
  <si>
    <t>list št. O.05.10</t>
  </si>
  <si>
    <t>list št. O.05.9</t>
  </si>
  <si>
    <t>D.5</t>
  </si>
  <si>
    <t>D.6</t>
  </si>
  <si>
    <t>D.7</t>
  </si>
  <si>
    <t>D.8</t>
  </si>
  <si>
    <t>list št.O.07.19</t>
  </si>
  <si>
    <t>list št.O.07.8</t>
  </si>
  <si>
    <t>Proizvod kot naprimer: EKI Kranj art. 100632 oz. predhodni potrditvi naročnika. Dodatek za prašno barvanje Ral 9016- st</t>
  </si>
  <si>
    <t>V postavki je potrebno zajeti dodatek za napravo belih črt na table 1. trijade.</t>
  </si>
  <si>
    <t>NO/MI-08 Delovna miza zbornice in kabinetov, kuhinja</t>
  </si>
  <si>
    <t>NO/MI-10</t>
  </si>
  <si>
    <t>NO/PT-28 Regalni niz s pultom (Š2.32 Mala učilnica)</t>
  </si>
  <si>
    <t>NO/PT-28</t>
  </si>
  <si>
    <t>list št. O.02.2.56 in O.02.2.57</t>
  </si>
  <si>
    <t>0,8</t>
  </si>
  <si>
    <t>4x1,2m</t>
  </si>
  <si>
    <t>list št. O.08.28</t>
  </si>
  <si>
    <t>Izdelava, dobava in montaža pisal za risanje po steni. 
Pisala pritrjena na steno z vrvicami-komplet sestavlja držalo za voščenke, vrvica in sidro v steni. Pritrjevanje na način, da se lahko vse tri komponente razstavijo in zamenjajo.</t>
  </si>
  <si>
    <t>Od skupaj dobavljenih 25 kompletov ih je ptorebno zmontirati 20, preostalih 5 se preda investitorju za morebitne zamenjave.</t>
  </si>
  <si>
    <r>
      <t xml:space="preserve">AO/12 Pomivalni stroj - </t>
    </r>
    <r>
      <rPr>
        <b/>
        <sz val="8"/>
        <rFont val="Arial Narrow"/>
        <family val="2"/>
        <charset val="238"/>
      </rPr>
      <t>vezano na postavko NO/PT-26 in NO/PT-27</t>
    </r>
  </si>
  <si>
    <r>
      <t>AO/13 Pralni stroj -</t>
    </r>
    <r>
      <rPr>
        <b/>
        <sz val="9"/>
        <rFont val="Arial Narrow"/>
        <family val="2"/>
        <charset val="238"/>
      </rPr>
      <t xml:space="preserve"> vezano na postavko NO/PT-26 in NO/PT-27</t>
    </r>
  </si>
  <si>
    <r>
      <t>AO/14 Vgradna pečica -</t>
    </r>
    <r>
      <rPr>
        <b/>
        <sz val="9"/>
        <rFont val="Arial Narrow"/>
        <family val="2"/>
        <charset val="238"/>
      </rPr>
      <t xml:space="preserve"> vezano na postavko NO/PT-26 in NO/PT-27</t>
    </r>
  </si>
  <si>
    <r>
      <t>AO/15 Kuhinjska napa</t>
    </r>
    <r>
      <rPr>
        <b/>
        <sz val="9"/>
        <rFont val="Arial Narrow"/>
        <family val="2"/>
        <charset val="238"/>
      </rPr>
      <t xml:space="preserve"> - vezano na postavko NO/PT-26 in NO/PT-27</t>
    </r>
  </si>
  <si>
    <r>
      <t xml:space="preserve">AO/16 Kuhalna plošča </t>
    </r>
    <r>
      <rPr>
        <b/>
        <sz val="9"/>
        <rFont val="Arial Narrow"/>
        <family val="2"/>
        <charset val="238"/>
      </rPr>
      <t>- vezano na postavko NO/PT-26 in NO/PT-27</t>
    </r>
  </si>
  <si>
    <r>
      <t>AO/17 Hladilnik</t>
    </r>
    <r>
      <rPr>
        <b/>
        <sz val="9"/>
        <rFont val="Arial Narrow"/>
        <family val="2"/>
        <charset val="238"/>
      </rPr>
      <t xml:space="preserve"> - vezano na postavko NO/PT-26 in NO/PT-27</t>
    </r>
  </si>
  <si>
    <t>Procesor: Vsaj Intel® Core™ i5 8 generacije
Pomnilnik: 8GB
Trdi disk: Vsaj 250GB SSD
Optična enota: Zapisovalnik SuperMulti DVD
Zaslon: vsaj 23,8 palca z resolucijo 1920 X 1080
Mrežne povezave: Vgrajen vmesnik 10/100/1000 Gigabit Ethernet LAN
Brezžična povezava: Wireless in Bluetooth
Miška: Brezžična miška
Tipkovnica: Brezžična tipkovnica
Ohišje: Vse v enem (AiO)
Operacijski sistem: Npr: Windows 10, 64-bit SLO
Priključki: Vsaj 4 USB (2.0, 3.0); 1 kombiniran priključek za slušalke/ mikrofon,…
Ostalo: Stojalo nastavljivo po višini in naklonu, vgrajeni zvočniki in web kamera
Garancija 3 leta
kot npr: 
delovna postaja - AIO RAČUNALNIK HP PROONE 
tipkovnica + miška komplet -  LOGITECH MK540</t>
  </si>
  <si>
    <r>
      <t>AO/18Mikrovalovna pečica</t>
    </r>
    <r>
      <rPr>
        <b/>
        <sz val="9"/>
        <rFont val="Arial Narrow"/>
        <family val="2"/>
        <charset val="238"/>
      </rPr>
      <t>- vezano na postavko NO/PT-26 in NO/PT-27</t>
    </r>
  </si>
  <si>
    <t>C.10</t>
  </si>
  <si>
    <t>C.11</t>
  </si>
  <si>
    <r>
      <t>AO/19 Grelnik vode</t>
    </r>
    <r>
      <rPr>
        <b/>
        <sz val="9"/>
        <rFont val="Arial Narrow"/>
        <family val="2"/>
        <charset val="238"/>
      </rPr>
      <t>- vezano na postavko NO/PT-26 in NO/PT-27</t>
    </r>
  </si>
  <si>
    <t xml:space="preserve">grelnik vode z prostornino posode: 2 L Samodejni izklop Snemljiv filter za vodni kamen Merilo količine vode Zaščita pred izsušitvijo Material aparata: Plastika + kovina Barva aparata: Bela barva 
</t>
  </si>
  <si>
    <t>Poizvod kot na primer: Gorenje K17W</t>
  </si>
  <si>
    <t>A0/18</t>
  </si>
  <si>
    <t>A0/19</t>
  </si>
  <si>
    <t>Poizvod kot na primer: Boschvgradni pomivalni stroj SMV46AX02E
vgradni, A+, učinek pomivanja A, Učinek A, število pogrinjkov 12 poraba voda cca 3300 l (pri programu Eco). letno Letna poraba energije 290 KWH
Glasnost do 48 dB. S funkcijo preprečevajha izlitja vode po prostoru. Število programov 12, Zamik vklopa DA, dimenzije (Š x V): 598 × 815 mm Garancija 5 let.</t>
  </si>
  <si>
    <t>Poizvod kot na primer: L87695NWD AEG
Zmogljivost pranja 9kg, Zmogljivost sušenja 6 kg
Energetski razred A +++
Učinek pranja A, Učinek ožemanja A
Poraba energije za pranje in sušenje 1224 KWh
Poraba energije za pranje 210 kWh
Inventer motor, glasnost pranja 49/75dB
dimenzije 60/60/85 Garancija 5 let.</t>
  </si>
  <si>
    <t xml:space="preserve">Vgradni podpultni hladilnik; Energijski razred: A+ Mere aparata (Š×V×G): 59.6 × 82 × 54.5 cm </t>
  </si>
  <si>
    <t>Poizvod kot na primer: Gorenje RBIU6091AW</t>
  </si>
  <si>
    <t xml:space="preserve">Poizvod kot na primer: Gorenje BOP798S54X - vgradna
Energijski razred A
Prostornina 71 l
Možnost pečenja na večih nivojih hkrati
Vrata opremljena s trojslojno toplotno odbojno zasteklitvijo.
Opremljena z 3D infrardečimi greli v stropu
Funkcija hitrega segrevanja pečice na 200 C ~ 6 min.
Upravljanje elektronsko, ventilacija, možnost samočiščenja - Piroliza
 Mere aparata (Š×V×G): 60 × 60 × 55 cm 
Garancija 5 let.
</t>
  </si>
  <si>
    <t>Poizvod kot na primer: IHT943A2XBG Gorejne
Energijski razred A
LEtna poraba energije 56,8 kWh
Pretok zraka 570 
Razred osvetljevanja A
Razred učinkovitosti filtriranja zraka B
Glasnost delovanja 68dB
Širina 89,8 cm
LED osvetlitev
Garancija 5. let
Napa integrirana v mizarski element po načrtu arhitekture PZI opreme.</t>
  </si>
  <si>
    <t xml:space="preserve">Proizvod kot na primer: Gorenje IS656USC FLEX IND. PLOŠČA.
Barva aparata: Črna
Fasetirani robovi kuhališča - trikrat
SmartControl upravljanje
Timer kuhališča
Funkcija StayWarm
PowerBoost Supreme
XpandZone
4 indukcijske ogrevalne površine
levo spredaj: O 20×20 cm, 1,8/3 kW,
desno spredaj: O 20×20 cm, 1,8/3 kW,
levo zadaj: O 20×20 cm, 1,8/3 kW,
desno zadaj: O 20×20 cm, 1,8/3 kW
Mere (Š×V×G): 60 × 6 × 51 cm
Mere embaliranega izdelka (Š×V×G): 58 × 13,5 × 66 cm
Poraba v stanju mirovanja: 0,4 W
Priključna moč (max): 7200 W </t>
  </si>
  <si>
    <t>Proizvod kot naprimer: Kerrock - enojno
dimenzij 1700/550mm, vključno s podkonstrukcijo.
Barva kerrocka v barvi že vgrajenih umivlanikov.</t>
  </si>
  <si>
    <t>Proizvod kot naprimer: Franke Sirius  - dvojno 620/410/200mm Številka izdelka  BFG 620 Carbon Black</t>
  </si>
  <si>
    <t>Proizvod kot naprimer: enojno 500/410/200mm Številka izdelka 125.0326.268 484066472 SID 110-50 Carbon Black</t>
  </si>
  <si>
    <t xml:space="preserve">Proizvod kot naprimer: Franke ACTIVE 390 izvlečno funkcijo - zaključni videz mat črne barve. Graphite metalic Odmaknjena od stene min 80 mm, dolžina cevi 450 mm.  Številka izdelka 115.0309.524.
15 let garancije.
(dobava armature ni predmet naročila)
</t>
  </si>
  <si>
    <t>Dobava montaža in vsebinska oprema označevalne 
tablica za označevanje podrobnejših informacij 
( delovničas, ipd). Notranja informacijska tabla z 
označevanjem: ŠT. PROSTORA, FUNKCIJA PROSOTRA
 po programskih sklopih in funkcionalni razporedtvi prostorov.
 Možnost menaje vsebine 
Ploščice izdelane po načrtu SIGNALETIKE in usklajene z  že obstoječimi na šoli. Netipski izdelek kot npr. MVM d.o.o.</t>
  </si>
  <si>
    <t>Dobava montaža in vsebinska oprema usmerjevalne table po shemi PZI v viseči izvedbi za označevanje prostorov in smeri gibaja. Notranja informacijska tabla z označevanjem: smer in  vsebina prostorov po programskih sklopih in funkcionalni razporedtvi 
prostorov. Možnost menaja vsebine  brez orodja z vstavitvijo tiskanega  papirja po vzorčnem grafičnem  template-u.
Ploščice izdelane po načrtu SIGNALETIKE in usklajene z  že obstoječimi na šoli. Netipski izdelek kot npr. MVM d.o.o.</t>
  </si>
  <si>
    <t>OBEŠALNI PROFIL z oznako OZ-04</t>
  </si>
  <si>
    <t>1,85</t>
  </si>
  <si>
    <t>list št. O.02.3.37</t>
  </si>
  <si>
    <t>list št. O.02.3.36</t>
  </si>
  <si>
    <t>list št. O.02.3.35</t>
  </si>
  <si>
    <t>list št. O.02.3.34</t>
  </si>
  <si>
    <t>list št. O.02.3.33</t>
  </si>
  <si>
    <t>Elektronsko upravljanje Notranjost iz nerjavnega jekla Mere aparata (Š×V×G): 59.5 × 45.5 × 54.2 cm 
Tipska oznaka: BT32CF2
Barva izdelka: Nerjavno jeklo
Material fronte: Nerjavno jeklo
Material vrat: Steklo
Notranjost iz nerjavnega jekla
Odpiranje vrat: Poklopna (dvižna) vrata
Način odpiranja vrat: Ročaj
Vrata: Trojna steklena pečniška vrata z dvojno refleksijo (UltraCoolDoor)</t>
  </si>
  <si>
    <t xml:space="preserve">Volumen pečice: 32 l
SuperSize, največja uporabna površina pečenja
Mikrovalovna moč: 1000 W
Moč žara: 1500 W
Konvekcija: 1500 W
Elektronsko upravljanje
Način upravljanja: Upravljanje na dotik
Logične izbire
Mikrovalovi + vroč zrak
Oprema
Vrtljiv steklen krožnik
Rešetka za žar
</t>
  </si>
  <si>
    <t>Priključna moč: 3400 W
Poizvod kot na primer: Gorenje BOC5322AX</t>
  </si>
  <si>
    <t>Dobava in montaža zunanjega koša za ločeno zbiranje odpadkov z oznako UO/03 dobava s tehničnimi karakteristikami po shemi PZI - projekt notranje opreme. Opis: kovinski koš za ločeno zbiranje odpadkov prilagojen petim sortirnim komoram. Notranja uporaba. Pod zgornjim obročem krožni obroč za nameščanje odpadnih vreč ali posod.
Okoljevarstveno certificiran proizvod v skladu z ISO14000:2004
Proizvod kot naprimer: ZIEGLER CRYSTAL
Vsi jekleni deli vroče cinkani in prašno barvani v standardnih barvah po izboru projektanta
Prednja stena se sprosti s tri-kotnim ključem, praznenje notranje cinkane posode ki je snemljiva.
Nalepke in napisi oblikvoani v skladu s CGP šole in potrditvi OVP.</t>
  </si>
  <si>
    <t>Otroško igralo- namizno teniška miza NO/UO-08</t>
  </si>
  <si>
    <t>NO/UO-08</t>
  </si>
  <si>
    <t>list št.O.01.4.3</t>
  </si>
  <si>
    <t>list št. O.02.2.54 in O.02.2.55</t>
  </si>
  <si>
    <t>list št. O.02.4.4</t>
  </si>
  <si>
    <t>list št. O.02.4.2</t>
  </si>
  <si>
    <t>list št. O.02.4.1</t>
  </si>
  <si>
    <t>Izjavalec je za vso netipsko opremo dolžan upoštevat izbrane materiale in vrste obdelav, kot so bile izvedene v 1. fazi gradnje.</t>
  </si>
  <si>
    <t>Produkt Egger Hacienda H3078 ST22 je umaknjen iz redne kolekcije, dobava je možna po naročilu:
minimalna količina 96 plošč.
rok dobave cca 6-8 tednov.
dobavitelj kot npr. Lesoprodukt ali Frischeis.</t>
  </si>
  <si>
    <t>list št. O.06.1</t>
  </si>
  <si>
    <t>NALEPKE za na opleskane zidove</t>
  </si>
  <si>
    <t>PRED ZAČETKOM IZVAJANJA DEL TER VGRAJEVANJA  PROIZVODOV MORA IZVAJALEC OBVEZNO PRIDOBITI PISNO POTRDITEV, DELAVNIŠKIH NAČRTOV, SKIC IN DETAJLOV ODGOVORNEGA VODJE PROJEKTA ( Styria Arhitektura d.o.o.) ODGOVORNEGA NADZORNIKA ! V KOLIKOR ZARADI VRSTE PROIZVODA DELAVNIŠKE DOKUMENTACIJE IZVAJALEC NE MORE ZAGOTOVITI JE OBVEZNO IZDELATI VZOREC NA LOKACIJI ŠOLE, KI GA POTRDITA ODGOVORNI VODJA PROJEKTA TER PROJEKTANT !</t>
  </si>
  <si>
    <t>ODGOVORNI VODJE PROJEKTA SI PRIDRŽUJE PRAVICO DO SPREMEMB IN DOPOLNITEV IZVEDBE DETAJLOV OBRTNIŠKIH DEL V KOLIKOR IZVAJALEC LE TEH ZARADI OBJEKTIVNIH RAZLOGOV NE MORE IZVAJATI SKLADNO Z NAČRTOM OPREME.</t>
  </si>
  <si>
    <t>Izvajalec je dolžan zagotoviti vse potrebne preizkuse, meritve, pridobitve certifikatov, navodila in ostalo dokumentacijo poterbno za nemoteno obratovanje naprav in delovanje obejekta! Izvajalec mora vrisati vse spremembe v Načrt opreme, obveščati odgovornega vodjo projekta in posamezne odgovorne projektante načrtov o spremembah glede na Načrt opreme, pripraviti vso potrebno dokumentacijo za uspešno izvedbo pregleda.</t>
  </si>
  <si>
    <t xml:space="preserve">Dobavitelj in izvajalec opreme mora pri dobavi, montaži in izvedbi naročila upoštevati kriterije na podlagi Uredbe o zelenem javnem naročanju Ur.l.RS, št.51/17 z vsemi prilogami, ki se nanašajo na:
Temeljne okoljske zahteve za pohištvo, hladilnik, pomivalni stroj, pralni stroj in sanitarne armature.
Delež lesa ali lesnih tvoriv v pohištvu mora znašati vsaj 70 % prostornine uporabljenih materialov za izdelavo pohištva. Izjema so lahko stoli in pohištvo, pri katerem zaradi namena uporabe, les ali lesna tvoriva niso dovoljeni zaradi
predpisov ali standardov.
Način dokazovanja:
Ponudnik mora k ponudbi priložiti:
– tehnično dokumentacijo proizvajalca ali
– ustrezno dokazilo, iz katerega izhaja, da so izpolnjene zahteve.
Kot primerno dokazilo se šteje kot na primer zank za okolje tipa I., tehnična dokumentacija, poročilo o preizkusu neodvisne akreditirane institucije, okoljska kartica proizvoda kot na primer prikazano v prilogi tehničnega poročila.
</t>
  </si>
  <si>
    <t xml:space="preserve">Izbrani ponudnik bo moral pred dobavo opreme za katero veljajo temeljne okoljske zahteve predložiti naročniku ustrezna dokazila o izpolnjevanju pogojev
na podlagi primerov okoljskih zahtev.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</si>
</sst>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_-* #,##0.00\ _S_I_T_-;\-* #,##0.00\ _S_I_T_-;_-* \-??\ _S_I_T_-;_-@_-"/>
    <numFmt numFmtId="168" formatCode="_-* #,##0.00\ _€_-;\-* #,##0.00\ _€_-;_-* \-??\ _€_-;_-@_-"/>
    <numFmt numFmtId="169" formatCode="_-* #,##0.00&quot; SIT&quot;_-;\-* #,##0.00&quot; SIT&quot;_-;_-* \-??&quot; SIT&quot;_-;_-@_-"/>
    <numFmt numFmtId="170" formatCode="#,##0.00&quot;       &quot;;\-#,##0.00&quot;       &quot;;&quot; -&quot;#&quot;       &quot;;@\ "/>
    <numFmt numFmtId="171" formatCode="#,##0\ &quot;SIT&quot;;\-#,##0\ &quot;SIT&quot;"/>
    <numFmt numFmtId="172" formatCode="#,##0\ &quot;SIT&quot;;[Red]\-#,##0\ &quot;SIT&quot;"/>
    <numFmt numFmtId="173" formatCode="General_)"/>
    <numFmt numFmtId="174" formatCode="_-* #,##0\ _S_I_T_-;\-* #,##0\ _S_I_T_-;_-* &quot;- &quot;_S_I_T_-;_-@_-"/>
    <numFmt numFmtId="175" formatCode="#,##0.00\ [$€-1]"/>
    <numFmt numFmtId="176" formatCode="d\-mmm"/>
    <numFmt numFmtId="177" formatCode="#,##0.00_ ;[Red]\-#,##0.00\ "/>
    <numFmt numFmtId="178" formatCode="#,##0.00\ &quot;€&quot;"/>
    <numFmt numFmtId="179" formatCode="_-* #,##0.0\ &quot;€&quot;_-;\-* #,##0.0\ &quot;€&quot;_-;_-* &quot;-&quot;??\ &quot;€&quot;_-;_-@_-"/>
    <numFmt numFmtId="180" formatCode="_-* #,##0.00&quot; €&quot;_-;\-* #,##0.00&quot; €&quot;_-;_-* \-??&quot; €&quot;_-;_-@_-"/>
    <numFmt numFmtId="181" formatCode="#,##0.00&quot; €&quot;"/>
    <numFmt numFmtId="182" formatCode="_-* #,##0.0&quot; €&quot;_-;\-* #,##0.0&quot; €&quot;_-;_-* \-??&quot; €&quot;_-;_-@_-"/>
    <numFmt numFmtId="183" formatCode="0\ %"/>
  </numFmts>
  <fonts count="113">
    <font>
      <sz val="11"/>
      <color indexed="8"/>
      <name val="Calibri"/>
      <charset val="238"/>
    </font>
    <font>
      <sz val="11"/>
      <color theme="1"/>
      <name val="Calibri"/>
      <family val="2"/>
      <charset val="238"/>
      <scheme val="minor"/>
    </font>
    <font>
      <sz val="11"/>
      <color indexed="9"/>
      <name val="Calibri"/>
      <family val="2"/>
      <charset val="238"/>
    </font>
    <font>
      <sz val="11"/>
      <color indexed="20"/>
      <name val="Calibri"/>
      <family val="2"/>
      <charset val="238"/>
    </font>
    <font>
      <sz val="10"/>
      <name val="Arial"/>
      <family val="2"/>
      <charset val="238"/>
    </font>
    <font>
      <sz val="11"/>
      <color indexed="17"/>
      <name val="Calibri"/>
      <family val="2"/>
      <charset val="238"/>
    </font>
    <font>
      <sz val="11"/>
      <color indexed="62"/>
      <name val="Calibri"/>
      <family val="2"/>
      <charset val="238"/>
    </font>
    <font>
      <b/>
      <sz val="11"/>
      <color indexed="63"/>
      <name val="Calibri"/>
      <family val="2"/>
      <charset val="238"/>
    </font>
    <font>
      <sz val="10"/>
      <name val="Mangal"/>
      <family val="1"/>
    </font>
    <font>
      <sz val="11"/>
      <name val="Futura Prins"/>
      <charset val="238"/>
    </font>
    <font>
      <sz val="12"/>
      <name val="Times New Roman"/>
      <family val="1"/>
      <charset val="238"/>
    </font>
    <font>
      <b/>
      <sz val="18"/>
      <color indexed="62"/>
      <name val="Cambria"/>
      <family val="1"/>
      <charset val="238"/>
    </font>
    <font>
      <sz val="10"/>
      <name val="Arial CE"/>
      <charset val="238"/>
    </font>
    <font>
      <b/>
      <sz val="11"/>
      <color indexed="10"/>
      <name val="Calibri"/>
      <family val="2"/>
      <charset val="238"/>
    </font>
    <font>
      <b/>
      <sz val="11"/>
      <color indexed="62"/>
      <name val="Calibri"/>
      <family val="2"/>
      <charset val="238"/>
    </font>
    <font>
      <sz val="11"/>
      <color indexed="10"/>
      <name val="Calibri"/>
      <family val="2"/>
      <charset val="238"/>
    </font>
    <font>
      <sz val="11"/>
      <color indexed="8"/>
      <name val="Arial"/>
      <family val="2"/>
      <charset val="238"/>
    </font>
    <font>
      <b/>
      <sz val="13"/>
      <color indexed="62"/>
      <name val="Calibri"/>
      <family val="2"/>
      <charset val="238"/>
    </font>
    <font>
      <i/>
      <sz val="11"/>
      <color indexed="23"/>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8"/>
      <name val="Arial CE1"/>
      <charset val="238"/>
    </font>
    <font>
      <u/>
      <sz val="11"/>
      <color indexed="12"/>
      <name val="Calibri"/>
      <family val="2"/>
      <charset val="238"/>
    </font>
    <font>
      <sz val="11"/>
      <name val="Arial Narrow CE"/>
      <charset val="238"/>
    </font>
    <font>
      <b/>
      <sz val="18"/>
      <color indexed="56"/>
      <name val="Cambria"/>
      <family val="1"/>
      <charset val="238"/>
    </font>
    <font>
      <b/>
      <sz val="15"/>
      <color indexed="62"/>
      <name val="Calibri"/>
      <family val="2"/>
      <charset val="238"/>
    </font>
    <font>
      <b/>
      <sz val="15"/>
      <color indexed="56"/>
      <name val="Calibri"/>
      <family val="2"/>
      <charset val="238"/>
    </font>
    <font>
      <sz val="12"/>
      <name val="Times New Roman CE"/>
      <charset val="238"/>
    </font>
    <font>
      <b/>
      <sz val="11"/>
      <color indexed="56"/>
      <name val="Calibri"/>
      <family val="2"/>
      <charset val="238"/>
    </font>
    <font>
      <b/>
      <sz val="13"/>
      <color indexed="56"/>
      <name val="Calibri"/>
      <family val="2"/>
      <charset val="238"/>
    </font>
    <font>
      <b/>
      <sz val="11"/>
      <color indexed="8"/>
      <name val="Calibri"/>
      <family val="2"/>
      <charset val="238"/>
    </font>
    <font>
      <sz val="10"/>
      <name val="Times New Roman CE"/>
      <charset val="238"/>
    </font>
    <font>
      <b/>
      <sz val="15"/>
      <color indexed="48"/>
      <name val="Calibri"/>
      <family val="2"/>
      <charset val="238"/>
    </font>
    <font>
      <b/>
      <sz val="13"/>
      <color indexed="48"/>
      <name val="Calibri"/>
      <family val="2"/>
      <charset val="238"/>
    </font>
    <font>
      <b/>
      <sz val="11"/>
      <color indexed="48"/>
      <name val="Calibri"/>
      <family val="2"/>
      <charset val="238"/>
    </font>
    <font>
      <sz val="9"/>
      <name val="Futura Prins"/>
      <charset val="238"/>
    </font>
    <font>
      <sz val="11"/>
      <color indexed="59"/>
      <name val="Calibri"/>
      <family val="2"/>
      <charset val="238"/>
    </font>
    <font>
      <sz val="11"/>
      <color indexed="19"/>
      <name val="Calibri"/>
      <family val="2"/>
      <charset val="238"/>
    </font>
    <font>
      <b/>
      <sz val="18"/>
      <color indexed="48"/>
      <name val="Cambria"/>
      <family val="1"/>
      <charset val="238"/>
    </font>
    <font>
      <b/>
      <sz val="11"/>
      <name val="Arial CE"/>
      <charset val="238"/>
    </font>
    <font>
      <sz val="10"/>
      <name val="MS Sans Serif"/>
      <family val="2"/>
      <charset val="238"/>
    </font>
    <font>
      <sz val="10"/>
      <color indexed="8"/>
      <name val="Times New Roman"/>
      <family val="1"/>
      <charset val="238"/>
    </font>
    <font>
      <sz val="11"/>
      <color indexed="52"/>
      <name val="Calibri"/>
      <family val="2"/>
      <charset val="238"/>
    </font>
    <font>
      <sz val="11"/>
      <color indexed="60"/>
      <name val="Calibri"/>
      <family val="2"/>
      <charset val="238"/>
    </font>
    <font>
      <sz val="10"/>
      <name val="Courier"/>
      <family val="1"/>
      <charset val="238"/>
    </font>
    <font>
      <sz val="10"/>
      <name val="Courier New"/>
      <family val="3"/>
      <charset val="238"/>
    </font>
    <font>
      <sz val="11"/>
      <color indexed="8"/>
      <name val="Times New Roman"/>
      <family val="1"/>
      <charset val="238"/>
    </font>
    <font>
      <sz val="14"/>
      <name val="Arial Narrow"/>
      <family val="2"/>
      <charset val="238"/>
    </font>
    <font>
      <sz val="10"/>
      <name val="Arial Narrow"/>
      <family val="2"/>
      <charset val="238"/>
    </font>
    <font>
      <b/>
      <sz val="10"/>
      <name val="Arial Narrow"/>
      <family val="2"/>
      <charset val="238"/>
    </font>
    <font>
      <sz val="9"/>
      <name val="Arial Narrow"/>
      <family val="2"/>
      <charset val="238"/>
    </font>
    <font>
      <sz val="11"/>
      <color indexed="8"/>
      <name val="Arial Narrow"/>
      <family val="2"/>
      <charset val="238"/>
    </font>
    <font>
      <sz val="8"/>
      <name val="Arial Narrow"/>
      <family val="2"/>
      <charset val="238"/>
    </font>
    <font>
      <b/>
      <sz val="14"/>
      <color indexed="9"/>
      <name val="Arial Narrow"/>
      <family val="2"/>
      <charset val="238"/>
    </font>
    <font>
      <sz val="14"/>
      <color indexed="9"/>
      <name val="Arial Narrow"/>
      <family val="2"/>
      <charset val="238"/>
    </font>
    <font>
      <b/>
      <sz val="10"/>
      <color indexed="18"/>
      <name val="Arial Narrow"/>
      <family val="2"/>
      <charset val="238"/>
    </font>
    <font>
      <b/>
      <sz val="9"/>
      <color indexed="18"/>
      <name val="Arial Narrow"/>
      <family val="2"/>
      <charset val="238"/>
    </font>
    <font>
      <b/>
      <i/>
      <sz val="10"/>
      <name val="Arial Narrow"/>
      <family val="2"/>
      <charset val="238"/>
    </font>
    <font>
      <sz val="10"/>
      <color indexed="8"/>
      <name val="Arial Narrow"/>
      <family val="2"/>
      <charset val="238"/>
    </font>
    <font>
      <b/>
      <sz val="12"/>
      <color indexed="8"/>
      <name val="Arial Narrow"/>
      <family val="2"/>
      <charset val="238"/>
    </font>
    <font>
      <b/>
      <sz val="10"/>
      <color indexed="8"/>
      <name val="Arial Narrow"/>
      <family val="2"/>
      <charset val="238"/>
    </font>
    <font>
      <b/>
      <i/>
      <sz val="10"/>
      <color indexed="23"/>
      <name val="Arial Narrow"/>
      <family val="2"/>
      <charset val="238"/>
    </font>
    <font>
      <sz val="10"/>
      <color indexed="17"/>
      <name val="Arial Narrow"/>
      <family val="2"/>
      <charset val="238"/>
    </font>
    <font>
      <sz val="10"/>
      <color indexed="60"/>
      <name val="Arial Narrow"/>
      <family val="2"/>
      <charset val="238"/>
    </font>
    <font>
      <b/>
      <sz val="11"/>
      <name val="Arial Narrow"/>
      <family val="2"/>
      <charset val="238"/>
    </font>
    <font>
      <sz val="11"/>
      <name val="Arial Narrow"/>
      <family val="2"/>
      <charset val="238"/>
    </font>
    <font>
      <sz val="12"/>
      <name val="Arial Narrow"/>
      <family val="2"/>
      <charset val="238"/>
    </font>
    <font>
      <b/>
      <sz val="12"/>
      <name val="Arial Narrow"/>
      <family val="2"/>
      <charset val="238"/>
    </font>
    <font>
      <sz val="11"/>
      <color indexed="8"/>
      <name val="NewsGoth Cn BT"/>
      <family val="2"/>
    </font>
    <font>
      <sz val="10"/>
      <color indexed="8"/>
      <name val="NewsGoth Cn BT"/>
      <family val="2"/>
    </font>
    <font>
      <b/>
      <sz val="14"/>
      <color indexed="18"/>
      <name val="NewsGoth Cn BT"/>
      <family val="2"/>
    </font>
    <font>
      <b/>
      <sz val="10"/>
      <color indexed="8"/>
      <name val="NewsGoth Cn BT"/>
      <family val="2"/>
    </font>
    <font>
      <sz val="9"/>
      <color indexed="8"/>
      <name val="NewsGoth Cn BT"/>
      <family val="2"/>
    </font>
    <font>
      <b/>
      <sz val="10"/>
      <color indexed="18"/>
      <name val="NewsGoth Cn BT"/>
      <family val="2"/>
    </font>
    <font>
      <sz val="10"/>
      <color indexed="18"/>
      <name val="NewsGoth Cn BT"/>
      <family val="2"/>
    </font>
    <font>
      <b/>
      <sz val="9"/>
      <color indexed="8"/>
      <name val="NewsGoth Cn BT"/>
      <family val="2"/>
    </font>
    <font>
      <b/>
      <sz val="11"/>
      <color indexed="18"/>
      <name val="NewsGoth Cn BT"/>
      <family val="2"/>
    </font>
    <font>
      <strike/>
      <sz val="8"/>
      <color indexed="22"/>
      <name val="NewsGoth Cn BT"/>
      <family val="2"/>
    </font>
    <font>
      <b/>
      <sz val="9"/>
      <color indexed="18"/>
      <name val="NewsGoth Cn BT"/>
      <family val="2"/>
    </font>
    <font>
      <i/>
      <sz val="7"/>
      <color indexed="8"/>
      <name val="NewsGoth Cn BT"/>
      <family val="2"/>
    </font>
    <font>
      <b/>
      <sz val="7"/>
      <color indexed="8"/>
      <name val="NewsGoth Cn BT"/>
      <family val="2"/>
    </font>
    <font>
      <sz val="11"/>
      <color indexed="8"/>
      <name val="Calibri"/>
      <family val="2"/>
      <charset val="238"/>
    </font>
    <font>
      <sz val="11"/>
      <color theme="1"/>
      <name val="Calibri"/>
      <family val="2"/>
      <charset val="238"/>
      <scheme val="minor"/>
    </font>
    <font>
      <sz val="11"/>
      <color rgb="FF000000"/>
      <name val="Calibri"/>
      <family val="2"/>
      <charset val="238"/>
    </font>
    <font>
      <sz val="12"/>
      <name val="Times New Roman"/>
      <family val="1"/>
    </font>
    <font>
      <sz val="10"/>
      <name val="Arial"/>
      <family val="2"/>
    </font>
    <font>
      <sz val="11"/>
      <color indexed="8"/>
      <name val="Arial"/>
      <family val="2"/>
    </font>
    <font>
      <sz val="10"/>
      <name val="Arial CE"/>
      <family val="2"/>
      <charset val="238"/>
    </font>
    <font>
      <b/>
      <sz val="18"/>
      <color indexed="56"/>
      <name val="Cambria"/>
      <family val="2"/>
      <charset val="238"/>
    </font>
    <font>
      <b/>
      <sz val="18"/>
      <color indexed="48"/>
      <name val="Cambria"/>
      <family val="2"/>
      <charset val="238"/>
    </font>
    <font>
      <vertAlign val="superscript"/>
      <sz val="10"/>
      <color indexed="8"/>
      <name val="Arial Narrow"/>
      <family val="2"/>
      <charset val="238"/>
    </font>
    <font>
      <vertAlign val="superscript"/>
      <sz val="10"/>
      <name val="Arial Narrow"/>
      <family val="2"/>
      <charset val="238"/>
    </font>
    <font>
      <sz val="11"/>
      <color theme="5"/>
      <name val="Arial Narrow"/>
      <family val="2"/>
      <charset val="238"/>
    </font>
    <font>
      <sz val="10"/>
      <name val="MS Sans Serif"/>
      <family val="2"/>
      <charset val="238"/>
    </font>
    <font>
      <sz val="10"/>
      <color theme="1" tint="0.499984740745262"/>
      <name val="Arial Narrow"/>
      <family val="2"/>
      <charset val="238"/>
    </font>
    <font>
      <sz val="11"/>
      <color rgb="FF000000"/>
      <name val="Arial Narrow"/>
      <family val="2"/>
      <charset val="238"/>
    </font>
    <font>
      <b/>
      <sz val="10"/>
      <color rgb="FF000080"/>
      <name val="Arial Narrow"/>
      <family val="2"/>
      <charset val="238"/>
    </font>
    <font>
      <b/>
      <sz val="9"/>
      <color rgb="FF000080"/>
      <name val="Arial Narrow"/>
      <family val="2"/>
      <charset val="238"/>
    </font>
    <font>
      <sz val="10"/>
      <color rgb="FF000000"/>
      <name val="Arial Narrow"/>
      <family val="2"/>
      <charset val="238"/>
    </font>
    <font>
      <i/>
      <sz val="10"/>
      <name val="Arial Narrow"/>
      <family val="2"/>
      <charset val="238"/>
    </font>
    <font>
      <sz val="10"/>
      <color rgb="FF008000"/>
      <name val="Arial Narrow"/>
      <family val="2"/>
      <charset val="238"/>
    </font>
    <font>
      <sz val="10"/>
      <color rgb="FF993300"/>
      <name val="Arial Narrow"/>
      <family val="2"/>
      <charset val="238"/>
    </font>
    <font>
      <b/>
      <sz val="10"/>
      <color rgb="FF000000"/>
      <name val="Arial Narrow"/>
      <family val="2"/>
      <charset val="238"/>
    </font>
    <font>
      <b/>
      <i/>
      <sz val="10"/>
      <color rgb="FF808080"/>
      <name val="Arial Narrow"/>
      <family val="2"/>
      <charset val="238"/>
    </font>
    <font>
      <b/>
      <sz val="11"/>
      <color indexed="8"/>
      <name val="Arial Narrow"/>
      <family val="2"/>
      <charset val="238"/>
    </font>
    <font>
      <b/>
      <sz val="10"/>
      <name val="NewsGoth Cn BT"/>
      <family val="2"/>
    </font>
    <font>
      <sz val="10"/>
      <name val="NewsGoth Cn BT"/>
      <family val="2"/>
    </font>
    <font>
      <sz val="10"/>
      <color theme="1"/>
      <name val="NewsGoth Cn BT"/>
      <family val="2"/>
    </font>
    <font>
      <sz val="9"/>
      <color theme="1" tint="0.499984740745262"/>
      <name val="Arial Narrow"/>
      <family val="2"/>
      <charset val="238"/>
    </font>
    <font>
      <sz val="11"/>
      <color theme="9" tint="0.39997558519241921"/>
      <name val="Calibri"/>
      <family val="2"/>
      <charset val="238"/>
    </font>
    <font>
      <b/>
      <sz val="9"/>
      <name val="Arial Narrow"/>
      <family val="2"/>
      <charset val="238"/>
    </font>
    <font>
      <b/>
      <sz val="8"/>
      <name val="Arial Narrow"/>
      <family val="2"/>
      <charset val="238"/>
    </font>
  </fonts>
  <fills count="72">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26"/>
        <bgColor indexed="4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rgb="FFD9D9D9"/>
        <bgColor rgb="FFD7E4BD"/>
      </patternFill>
    </fill>
    <fill>
      <patternFill patternType="solid">
        <fgColor rgb="FFEBF1DE"/>
        <bgColor rgb="FFFFFFCC"/>
      </patternFill>
    </fill>
    <fill>
      <patternFill patternType="solid">
        <fgColor theme="5" tint="0.39997558519241921"/>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793">
    <xf numFmtId="0" fontId="0" fillId="0" borderId="0"/>
    <xf numFmtId="0" fontId="10" fillId="0" borderId="0"/>
    <xf numFmtId="0" fontId="10" fillId="0" borderId="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6" borderId="0" applyNumberFormat="0" applyBorder="0" applyAlignment="0" applyProtection="0"/>
    <xf numFmtId="0" fontId="82" fillId="6" borderId="0" applyNumberFormat="0" applyBorder="0" applyAlignment="0" applyProtection="0"/>
    <xf numFmtId="0" fontId="82" fillId="6" borderId="0" applyNumberFormat="0" applyBorder="0" applyAlignment="0" applyProtection="0"/>
    <xf numFmtId="0" fontId="82" fillId="6" borderId="0" applyNumberFormat="0" applyBorder="0" applyAlignment="0" applyProtection="0"/>
    <xf numFmtId="0" fontId="82" fillId="6" borderId="0" applyNumberFormat="0" applyBorder="0" applyAlignment="0" applyProtection="0"/>
    <xf numFmtId="0" fontId="82" fillId="7" borderId="0" applyNumberFormat="0" applyBorder="0" applyAlignment="0" applyProtection="0"/>
    <xf numFmtId="0" fontId="82" fillId="7" borderId="0" applyNumberFormat="0" applyBorder="0" applyAlignment="0" applyProtection="0"/>
    <xf numFmtId="0" fontId="82" fillId="6" borderId="0" applyNumberFormat="0" applyBorder="0" applyAlignment="0" applyProtection="0"/>
    <xf numFmtId="0" fontId="82" fillId="6" borderId="0" applyNumberFormat="0" applyBorder="0" applyAlignment="0" applyProtection="0"/>
    <xf numFmtId="0" fontId="82" fillId="8" borderId="0" applyNumberFormat="0" applyBorder="0" applyAlignment="0" applyProtection="0"/>
    <xf numFmtId="0" fontId="82" fillId="8" borderId="0" applyNumberFormat="0" applyBorder="0" applyAlignment="0" applyProtection="0"/>
    <xf numFmtId="0" fontId="82" fillId="8" borderId="0" applyNumberFormat="0" applyBorder="0" applyAlignment="0" applyProtection="0"/>
    <xf numFmtId="0" fontId="82" fillId="8" borderId="0" applyNumberFormat="0" applyBorder="0" applyAlignment="0" applyProtection="0"/>
    <xf numFmtId="0" fontId="82" fillId="8" borderId="0" applyNumberFormat="0" applyBorder="0" applyAlignment="0" applyProtection="0"/>
    <xf numFmtId="0" fontId="82" fillId="6" borderId="0" applyNumberFormat="0" applyBorder="0" applyAlignment="0" applyProtection="0"/>
    <xf numFmtId="0" fontId="82" fillId="6"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16" fillId="0" borderId="0"/>
    <xf numFmtId="0" fontId="16" fillId="0" borderId="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2"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2" borderId="0" applyNumberFormat="0" applyBorder="0" applyAlignment="0" applyProtection="0"/>
    <xf numFmtId="0" fontId="82" fillId="12" borderId="0" applyNumberFormat="0" applyBorder="0" applyAlignment="0" applyProtection="0"/>
    <xf numFmtId="0" fontId="82" fillId="12" borderId="0" applyNumberFormat="0" applyBorder="0" applyAlignment="0" applyProtection="0"/>
    <xf numFmtId="0" fontId="82" fillId="12" borderId="0" applyNumberFormat="0" applyBorder="0" applyAlignment="0" applyProtection="0"/>
    <xf numFmtId="0" fontId="82" fillId="12"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5"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0" fontId="82" fillId="13" borderId="0" applyNumberFormat="0" applyBorder="0" applyAlignment="0" applyProtection="0"/>
    <xf numFmtId="0" fontId="82" fillId="14" borderId="0" applyNumberFormat="0" applyBorder="0" applyAlignment="0" applyProtection="0"/>
    <xf numFmtId="0" fontId="82" fillId="14" borderId="0" applyNumberFormat="0" applyBorder="0" applyAlignment="0" applyProtection="0"/>
    <xf numFmtId="0" fontId="82" fillId="14" borderId="0" applyNumberFormat="0" applyBorder="0" applyAlignment="0" applyProtection="0"/>
    <xf numFmtId="0" fontId="82" fillId="1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0" borderId="0" applyNumberFormat="0" applyBorder="0" applyAlignment="0" applyProtection="0"/>
    <xf numFmtId="0" fontId="82" fillId="15" borderId="0" applyNumberFormat="0" applyBorder="0" applyAlignment="0" applyProtection="0"/>
    <xf numFmtId="0" fontId="82" fillId="15" borderId="0" applyNumberFormat="0" applyBorder="0" applyAlignment="0" applyProtection="0"/>
    <xf numFmtId="0" fontId="82" fillId="15" borderId="0" applyNumberFormat="0" applyBorder="0" applyAlignment="0" applyProtection="0"/>
    <xf numFmtId="0" fontId="82" fillId="15" borderId="0" applyNumberFormat="0" applyBorder="0" applyAlignment="0" applyProtection="0"/>
    <xf numFmtId="0" fontId="82" fillId="15" borderId="0" applyNumberFormat="0" applyBorder="0" applyAlignment="0" applyProtection="0"/>
    <xf numFmtId="0" fontId="82" fillId="15"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3"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4"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166" fontId="82" fillId="0" borderId="0" applyFont="0" applyFill="0" applyBorder="0" applyAlignment="0" applyProtection="0"/>
    <xf numFmtId="167" fontId="8" fillId="0" borderId="0" applyFill="0" applyBorder="0" applyAlignment="0" applyProtection="0"/>
    <xf numFmtId="3" fontId="82" fillId="0" borderId="0" applyFont="0" applyFill="0" applyBorder="0" applyAlignment="0" applyProtection="0"/>
    <xf numFmtId="3"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0" fontId="5" fillId="4" borderId="0" applyNumberFormat="0" applyBorder="0" applyAlignment="0" applyProtection="0"/>
    <xf numFmtId="0" fontId="5" fillId="4" borderId="0" applyNumberFormat="0" applyBorder="0" applyAlignment="0" applyProtection="0"/>
    <xf numFmtId="0" fontId="36" fillId="0" borderId="3" applyAlignment="0"/>
    <xf numFmtId="0" fontId="36" fillId="0" borderId="4" applyAlignment="0"/>
    <xf numFmtId="171" fontId="4" fillId="0" borderId="0"/>
    <xf numFmtId="172" fontId="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2" fillId="0" borderId="0"/>
    <xf numFmtId="0" fontId="82" fillId="0" borderId="0"/>
    <xf numFmtId="9" fontId="4" fillId="0" borderId="0"/>
    <xf numFmtId="170" fontId="12" fillId="0" borderId="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alignment vertical="top"/>
      <protection locked="0"/>
    </xf>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7" fillId="29" borderId="8" applyNumberFormat="0" applyAlignment="0" applyProtection="0"/>
    <xf numFmtId="0" fontId="7" fillId="29" borderId="8" applyNumberFormat="0" applyAlignment="0" applyProtection="0"/>
    <xf numFmtId="0" fontId="7" fillId="29" borderId="8" applyNumberFormat="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25" fillId="0" borderId="0" applyNumberFormat="0" applyFill="0" applyBorder="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3" fillId="0" borderId="10"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4" fillId="0" borderId="11"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35" fillId="0" borderId="12"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5" fillId="0" borderId="0" applyNumberFormat="0" applyFill="0" applyBorder="0" applyAlignment="0" applyProtection="0"/>
    <xf numFmtId="0" fontId="39" fillId="0" borderId="0" applyNumberFormat="0" applyFill="0" applyBorder="0" applyAlignment="0" applyProtection="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0" fillId="0" borderId="0" applyAlignment="0"/>
    <xf numFmtId="4" fontId="40" fillId="0" borderId="0" applyAlignment="0"/>
    <xf numFmtId="4" fontId="40" fillId="0" borderId="0" applyAlignment="0"/>
    <xf numFmtId="4" fontId="40" fillId="0" borderId="0" applyAlignment="0"/>
    <xf numFmtId="4" fontId="40" fillId="0" borderId="0" applyAlignment="0"/>
    <xf numFmtId="4" fontId="40" fillId="0" borderId="0" applyAlignment="0"/>
    <xf numFmtId="4" fontId="40" fillId="0" borderId="0" applyAlignment="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2" fillId="0" borderId="0"/>
    <xf numFmtId="0" fontId="4" fillId="0" borderId="0"/>
    <xf numFmtId="0" fontId="12" fillId="0" borderId="0"/>
    <xf numFmtId="0" fontId="12" fillId="0" borderId="0"/>
    <xf numFmtId="0" fontId="4" fillId="0" borderId="0"/>
    <xf numFmtId="0" fontId="12"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 fillId="0" borderId="0"/>
    <xf numFmtId="0" fontId="28" fillId="0" borderId="0">
      <alignment horizontal="justify" vertical="top"/>
    </xf>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2" fillId="0" borderId="0"/>
    <xf numFmtId="0" fontId="82"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4" fillId="0" borderId="0"/>
    <xf numFmtId="0" fontId="4" fillId="0" borderId="0"/>
    <xf numFmtId="0" fontId="4" fillId="0" borderId="0"/>
    <xf numFmtId="0" fontId="32" fillId="0" borderId="0"/>
    <xf numFmtId="0" fontId="42" fillId="0" borderId="0"/>
    <xf numFmtId="0" fontId="42" fillId="0" borderId="0"/>
    <xf numFmtId="0" fontId="82" fillId="0" borderId="0"/>
    <xf numFmtId="0" fontId="4" fillId="0" borderId="0"/>
    <xf numFmtId="0" fontId="41" fillId="0" borderId="0"/>
    <xf numFmtId="0" fontId="4" fillId="0" borderId="0"/>
    <xf numFmtId="0" fontId="82"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0" fillId="0" borderId="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37" fillId="15" borderId="0" applyNumberFormat="0" applyBorder="0" applyAlignment="0" applyProtection="0"/>
    <xf numFmtId="173" fontId="45" fillId="0" borderId="0"/>
    <xf numFmtId="173" fontId="46" fillId="0" borderId="0"/>
    <xf numFmtId="0" fontId="4" fillId="0" borderId="0"/>
    <xf numFmtId="0" fontId="12" fillId="0" borderId="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0" fontId="82" fillId="11" borderId="13" applyNumberFormat="0" applyFont="0" applyAlignment="0" applyProtection="0"/>
    <xf numFmtId="0" fontId="4" fillId="11" borderId="13" applyNumberFormat="0" applyAlignment="0" applyProtection="0"/>
    <xf numFmtId="0" fontId="12" fillId="11" borderId="13" applyNumberFormat="0" applyAlignment="0" applyProtection="0"/>
    <xf numFmtId="0" fontId="12" fillId="11" borderId="13"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7" fillId="0" borderId="0" applyBorder="0" applyProtection="0">
      <alignment vertical="top" wrapText="1"/>
    </xf>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3" fillId="0" borderId="14" applyNumberFormat="0" applyFill="0" applyAlignment="0" applyProtection="0"/>
    <xf numFmtId="0" fontId="43" fillId="0" borderId="14" applyNumberFormat="0" applyFill="0" applyAlignment="0" applyProtection="0"/>
    <xf numFmtId="0" fontId="44" fillId="0" borderId="15" applyNumberFormat="0" applyFill="0" applyAlignment="0" applyProtection="0"/>
    <xf numFmtId="0" fontId="19" fillId="28" borderId="2" applyNumberFormat="0" applyAlignment="0" applyProtection="0"/>
    <xf numFmtId="0" fontId="19" fillId="28" borderId="2" applyNumberFormat="0" applyAlignment="0" applyProtection="0"/>
    <xf numFmtId="49" fontId="9" fillId="29" borderId="16">
      <alignment horizontal="center" vertical="top" wrapText="1"/>
    </xf>
    <xf numFmtId="49" fontId="9" fillId="29" borderId="17">
      <alignment horizontal="center" vertical="top" wrapText="1"/>
    </xf>
    <xf numFmtId="49" fontId="9" fillId="29" borderId="16">
      <alignment horizontal="center" vertical="top" wrapText="1"/>
    </xf>
    <xf numFmtId="0" fontId="20" fillId="29" borderId="1" applyNumberFormat="0" applyAlignment="0" applyProtection="0"/>
    <xf numFmtId="0" fontId="20" fillId="29" borderId="1" applyNumberFormat="0" applyAlignment="0" applyProtection="0"/>
    <xf numFmtId="0" fontId="20" fillId="29" borderId="1" applyNumberFormat="0" applyAlignment="0" applyProtection="0"/>
    <xf numFmtId="0" fontId="21" fillId="29" borderId="1" applyNumberFormat="0" applyAlignment="0" applyProtection="0"/>
    <xf numFmtId="0" fontId="21" fillId="29" borderId="1" applyNumberFormat="0" applyAlignment="0" applyProtection="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0" fillId="0" borderId="0"/>
    <xf numFmtId="0" fontId="12"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165" fontId="82" fillId="0" borderId="0" applyFont="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4" fillId="0" borderId="0" applyFill="0" applyBorder="0" applyAlignment="0" applyProtection="0"/>
    <xf numFmtId="169" fontId="4" fillId="0" borderId="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4" fillId="0" borderId="0" applyFill="0" applyBorder="0" applyAlignment="0" applyProtection="0"/>
    <xf numFmtId="169" fontId="8"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65" fontId="82" fillId="0" borderId="0" applyFont="0" applyFill="0" applyBorder="0" applyAlignment="0" applyProtection="0"/>
    <xf numFmtId="169" fontId="8"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6"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7" fontId="12" fillId="0" borderId="0" applyFill="0" applyBorder="0" applyAlignment="0" applyProtection="0"/>
    <xf numFmtId="168" fontId="8" fillId="0" borderId="0" applyFill="0" applyBorder="0" applyAlignment="0" applyProtection="0"/>
    <xf numFmtId="166"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70" fontId="12" fillId="0" borderId="0" applyFill="0" applyBorder="0" applyAlignment="0" applyProtection="0"/>
    <xf numFmtId="170" fontId="12" fillId="0" borderId="0" applyFill="0" applyBorder="0" applyAlignment="0" applyProtection="0"/>
    <xf numFmtId="170" fontId="12" fillId="0" borderId="0" applyFill="0" applyBorder="0" applyAlignment="0" applyProtection="0"/>
    <xf numFmtId="170" fontId="12"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7" fontId="4" fillId="0" borderId="0" applyFill="0" applyBorder="0" applyAlignment="0" applyProtection="0"/>
    <xf numFmtId="168" fontId="8" fillId="0" borderId="0" applyFill="0" applyBorder="0" applyAlignment="0" applyProtection="0"/>
    <xf numFmtId="14" fontId="12"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70" fontId="12"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6" fontId="82"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0" fontId="6" fillId="8" borderId="1" applyNumberFormat="0" applyAlignment="0" applyProtection="0"/>
    <xf numFmtId="0" fontId="6" fillId="8" borderId="1" applyNumberFormat="0" applyAlignment="0" applyProtection="0"/>
    <xf numFmtId="0" fontId="6" fillId="8" borderId="1" applyNumberFormat="0" applyAlignment="0" applyProtection="0"/>
    <xf numFmtId="0" fontId="6" fillId="6" borderId="1" applyNumberFormat="0" applyAlignment="0" applyProtection="0"/>
    <xf numFmtId="0" fontId="31" fillId="0" borderId="20" applyNumberFormat="0" applyFill="0" applyAlignment="0" applyProtection="0"/>
    <xf numFmtId="0" fontId="31" fillId="0" borderId="20"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3" fillId="0" borderId="0"/>
    <xf numFmtId="165"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0" fontId="84" fillId="0" borderId="0"/>
    <xf numFmtId="0" fontId="82" fillId="35" borderId="0" applyNumberFormat="0" applyBorder="0" applyAlignment="0" applyProtection="0"/>
    <xf numFmtId="0" fontId="82" fillId="36" borderId="0" applyNumberFormat="0" applyBorder="0" applyAlignment="0" applyProtection="0"/>
    <xf numFmtId="0" fontId="82" fillId="37" borderId="0" applyNumberFormat="0" applyBorder="0" applyAlignment="0" applyProtection="0"/>
    <xf numFmtId="0" fontId="82" fillId="38" borderId="0" applyNumberFormat="0" applyBorder="0" applyAlignment="0" applyProtection="0"/>
    <xf numFmtId="0" fontId="82" fillId="39" borderId="0" applyNumberFormat="0" applyBorder="0" applyAlignment="0" applyProtection="0"/>
    <xf numFmtId="0" fontId="82" fillId="40" borderId="0" applyNumberFormat="0" applyBorder="0" applyAlignment="0" applyProtection="0"/>
    <xf numFmtId="0" fontId="87" fillId="0" borderId="0"/>
    <xf numFmtId="0" fontId="82" fillId="41" borderId="0" applyNumberFormat="0" applyBorder="0" applyAlignment="0" applyProtection="0"/>
    <xf numFmtId="0" fontId="82" fillId="42" borderId="0" applyNumberFormat="0" applyBorder="0" applyAlignment="0" applyProtection="0"/>
    <xf numFmtId="0" fontId="82" fillId="43" borderId="0" applyNumberFormat="0" applyBorder="0" applyAlignment="0" applyProtection="0"/>
    <xf numFmtId="0" fontId="82" fillId="38" borderId="0" applyNumberFormat="0" applyBorder="0" applyAlignment="0" applyProtection="0"/>
    <xf numFmtId="0" fontId="82" fillId="41" borderId="0" applyNumberFormat="0" applyBorder="0" applyAlignment="0" applyProtection="0"/>
    <xf numFmtId="0" fontId="82" fillId="44" borderId="0" applyNumberFormat="0" applyBorder="0" applyAlignment="0" applyProtection="0"/>
    <xf numFmtId="0" fontId="2" fillId="45"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5" fillId="37" borderId="0" applyNumberFormat="0" applyBorder="0" applyAlignment="0" applyProtection="0"/>
    <xf numFmtId="0" fontId="7" fillId="49" borderId="25" applyNumberFormat="0" applyAlignment="0" applyProtection="0"/>
    <xf numFmtId="0" fontId="89" fillId="0" borderId="0" applyNumberFormat="0" applyFill="0" applyBorder="0" applyAlignment="0" applyProtection="0"/>
    <xf numFmtId="0" fontId="86" fillId="0" borderId="0"/>
    <xf numFmtId="0" fontId="86" fillId="0" borderId="0"/>
    <xf numFmtId="0" fontId="83" fillId="0" borderId="0"/>
    <xf numFmtId="0" fontId="44" fillId="50" borderId="0" applyNumberFormat="0" applyBorder="0" applyAlignment="0" applyProtection="0"/>
    <xf numFmtId="9" fontId="86" fillId="0" borderId="0" applyFill="0" applyBorder="0" applyAlignment="0" applyProtection="0"/>
    <xf numFmtId="0" fontId="4" fillId="51" borderId="26" applyNumberFormat="0" applyAlignment="0" applyProtection="0"/>
    <xf numFmtId="0" fontId="2" fillId="52"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55" borderId="0" applyNumberFormat="0" applyBorder="0" applyAlignment="0" applyProtection="0"/>
    <xf numFmtId="0" fontId="19" fillId="56" borderId="2" applyNumberFormat="0" applyAlignment="0" applyProtection="0"/>
    <xf numFmtId="0" fontId="20" fillId="49" borderId="24" applyNumberFormat="0" applyAlignment="0" applyProtection="0"/>
    <xf numFmtId="0" fontId="3" fillId="36" borderId="0" applyNumberFormat="0" applyBorder="0" applyAlignment="0" applyProtection="0"/>
    <xf numFmtId="0" fontId="85" fillId="0" borderId="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4" fontId="86"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86"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86"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86"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86" fillId="0" borderId="0" applyFill="0" applyBorder="0" applyAlignment="0" applyProtection="0"/>
    <xf numFmtId="166" fontId="12" fillId="0" borderId="0" applyFont="0" applyFill="0" applyBorder="0" applyAlignment="0" applyProtection="0"/>
    <xf numFmtId="167" fontId="86" fillId="0" borderId="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4" fontId="88"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86" fillId="0" borderId="0" applyFill="0" applyBorder="0" applyAlignment="0" applyProtection="0"/>
    <xf numFmtId="167" fontId="86"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86"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86"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6" fillId="40" borderId="24" applyNumberFormat="0" applyAlignment="0" applyProtection="0"/>
    <xf numFmtId="0" fontId="31" fillId="0" borderId="27" applyNumberFormat="0" applyFill="0" applyAlignment="0" applyProtection="0"/>
    <xf numFmtId="0" fontId="83" fillId="0" borderId="0"/>
    <xf numFmtId="166" fontId="83" fillId="0" borderId="0" applyFont="0" applyFill="0" applyBorder="0" applyAlignment="0" applyProtection="0"/>
    <xf numFmtId="166" fontId="83" fillId="0" borderId="0" applyFont="0" applyFill="0" applyBorder="0" applyAlignment="0" applyProtection="0"/>
    <xf numFmtId="167" fontId="86" fillId="0" borderId="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0" fontId="88" fillId="0" borderId="0"/>
    <xf numFmtId="0" fontId="82" fillId="57" borderId="0" applyNumberFormat="0" applyBorder="0" applyAlignment="0" applyProtection="0"/>
    <xf numFmtId="0" fontId="82" fillId="58" borderId="0" applyNumberFormat="0" applyBorder="0" applyAlignment="0" applyProtection="0"/>
    <xf numFmtId="0" fontId="82" fillId="59" borderId="0" applyNumberFormat="0" applyBorder="0" applyAlignment="0" applyProtection="0"/>
    <xf numFmtId="0" fontId="82" fillId="60" borderId="0" applyNumberFormat="0" applyBorder="0" applyAlignment="0" applyProtection="0"/>
    <xf numFmtId="0" fontId="82" fillId="61" borderId="0" applyNumberFormat="0" applyBorder="0" applyAlignment="0" applyProtection="0"/>
    <xf numFmtId="0" fontId="82" fillId="59" borderId="0" applyNumberFormat="0" applyBorder="0" applyAlignment="0" applyProtection="0"/>
    <xf numFmtId="0" fontId="82" fillId="62" borderId="0" applyNumberFormat="0" applyBorder="0" applyAlignment="0" applyProtection="0"/>
    <xf numFmtId="0" fontId="2" fillId="63" borderId="0" applyNumberFormat="0" applyBorder="0" applyAlignment="0" applyProtection="0"/>
    <xf numFmtId="0" fontId="90" fillId="0" borderId="0" applyNumberFormat="0" applyFill="0" applyBorder="0" applyAlignment="0" applyProtection="0"/>
    <xf numFmtId="0" fontId="37" fillId="50" borderId="0" applyNumberFormat="0" applyBorder="0" applyAlignment="0" applyProtection="0"/>
    <xf numFmtId="0" fontId="88" fillId="64" borderId="26" applyNumberFormat="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1" fillId="49" borderId="24" applyNumberFormat="0" applyAlignment="0" applyProtection="0"/>
    <xf numFmtId="0" fontId="3" fillId="58" borderId="0" applyNumberFormat="0" applyBorder="0" applyAlignment="0" applyProtection="0"/>
    <xf numFmtId="170" fontId="88" fillId="0" borderId="0" applyFill="0" applyBorder="0" applyAlignment="0" applyProtection="0"/>
    <xf numFmtId="0" fontId="6" fillId="61" borderId="24" applyNumberFormat="0" applyAlignment="0" applyProtection="0"/>
    <xf numFmtId="170" fontId="88" fillId="0" borderId="0" applyFill="0" applyBorder="0" applyAlignment="0" applyProtection="0"/>
    <xf numFmtId="170" fontId="88" fillId="0" borderId="0" applyFill="0" applyBorder="0" applyAlignment="0" applyProtection="0"/>
    <xf numFmtId="170" fontId="88" fillId="0" borderId="0" applyFill="0" applyBorder="0" applyAlignment="0" applyProtection="0"/>
    <xf numFmtId="170" fontId="88"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94" fillId="0" borderId="0" applyNumberFormat="0" applyFont="0" applyFill="0" applyBorder="0" applyAlignment="0" applyProtection="0">
      <alignment vertical="top"/>
    </xf>
    <xf numFmtId="0" fontId="1" fillId="0" borderId="0"/>
    <xf numFmtId="0" fontId="41" fillId="0" borderId="0" applyNumberFormat="0" applyFont="0" applyFill="0" applyBorder="0" applyAlignment="0" applyProtection="0">
      <alignment vertical="top"/>
    </xf>
    <xf numFmtId="44" fontId="82" fillId="0" borderId="0" applyFont="0" applyFill="0" applyBorder="0" applyAlignment="0" applyProtection="0"/>
  </cellStyleXfs>
  <cellXfs count="559">
    <xf numFmtId="0" fontId="0" fillId="0" borderId="0" xfId="0"/>
    <xf numFmtId="0" fontId="49" fillId="0" borderId="0" xfId="0" applyFont="1" applyFill="1" applyBorder="1" applyAlignment="1" applyProtection="1">
      <alignment horizontal="left" vertical="top" wrapText="1"/>
    </xf>
    <xf numFmtId="0" fontId="50" fillId="0" borderId="0" xfId="0" applyFont="1" applyBorder="1" applyAlignment="1" applyProtection="1">
      <alignment horizontal="left" vertical="top" wrapText="1"/>
    </xf>
    <xf numFmtId="44" fontId="49" fillId="0" borderId="0" xfId="0" applyNumberFormat="1" applyFont="1" applyFill="1" applyBorder="1" applyAlignment="1" applyProtection="1">
      <alignment horizontal="center" wrapText="1"/>
    </xf>
    <xf numFmtId="0" fontId="49" fillId="0" borderId="0" xfId="0" applyFont="1" applyFill="1" applyAlignment="1" applyProtection="1">
      <alignment horizontal="left" vertical="top" wrapText="1"/>
    </xf>
    <xf numFmtId="0" fontId="49" fillId="0" borderId="0" xfId="998" applyFont="1" applyFill="1" applyBorder="1" applyAlignment="1" applyProtection="1">
      <alignment horizontal="center" vertical="top" wrapText="1"/>
    </xf>
    <xf numFmtId="49" fontId="53" fillId="0" borderId="0" xfId="998" applyNumberFormat="1" applyFont="1" applyFill="1" applyBorder="1" applyAlignment="1" applyProtection="1">
      <alignment horizontal="left" vertical="top"/>
    </xf>
    <xf numFmtId="0" fontId="50" fillId="0" borderId="0" xfId="998" applyFont="1" applyFill="1" applyBorder="1" applyAlignment="1" applyProtection="1">
      <alignment horizontal="left" vertical="top" wrapText="1"/>
    </xf>
    <xf numFmtId="0" fontId="49" fillId="0" borderId="0" xfId="998" applyFont="1" applyFill="1" applyBorder="1" applyAlignment="1" applyProtection="1">
      <alignment horizontal="left"/>
    </xf>
    <xf numFmtId="4" fontId="49" fillId="0" borderId="0" xfId="998" applyNumberFormat="1" applyFont="1" applyFill="1" applyBorder="1" applyAlignment="1" applyProtection="1">
      <alignment horizontal="right" wrapText="1"/>
    </xf>
    <xf numFmtId="0" fontId="54" fillId="23" borderId="0" xfId="0" applyNumberFormat="1" applyFont="1" applyFill="1" applyBorder="1" applyAlignment="1" applyProtection="1">
      <alignment horizontal="center"/>
    </xf>
    <xf numFmtId="49" fontId="55" fillId="23" borderId="0" xfId="0" applyNumberFormat="1" applyFont="1" applyFill="1" applyBorder="1" applyAlignment="1" applyProtection="1"/>
    <xf numFmtId="49" fontId="54" fillId="23" borderId="0" xfId="0" applyNumberFormat="1" applyFont="1" applyFill="1" applyBorder="1" applyAlignment="1" applyProtection="1"/>
    <xf numFmtId="49" fontId="54" fillId="23" borderId="0" xfId="0" applyNumberFormat="1" applyFont="1" applyFill="1" applyBorder="1" applyAlignment="1" applyProtection="1">
      <alignment horizontal="left"/>
    </xf>
    <xf numFmtId="44" fontId="50" fillId="0" borderId="0" xfId="0" applyNumberFormat="1" applyFont="1" applyFill="1" applyBorder="1" applyAlignment="1" applyProtection="1">
      <alignment horizontal="center"/>
    </xf>
    <xf numFmtId="49" fontId="53" fillId="0" borderId="0" xfId="0" applyNumberFormat="1" applyFont="1" applyFill="1" applyBorder="1" applyAlignment="1" applyProtection="1"/>
    <xf numFmtId="0" fontId="50" fillId="0" borderId="0" xfId="0" applyNumberFormat="1" applyFont="1" applyFill="1" applyBorder="1" applyAlignment="1" applyProtection="1">
      <alignment horizontal="left" vertical="top"/>
    </xf>
    <xf numFmtId="49" fontId="50" fillId="0" borderId="0" xfId="0" applyNumberFormat="1" applyFont="1" applyFill="1" applyBorder="1" applyAlignment="1" applyProtection="1">
      <alignment horizontal="left"/>
    </xf>
    <xf numFmtId="4" fontId="50" fillId="0" borderId="0" xfId="0" applyNumberFormat="1" applyFont="1" applyFill="1" applyBorder="1" applyAlignment="1" applyProtection="1">
      <alignment horizontal="left"/>
    </xf>
    <xf numFmtId="0" fontId="49" fillId="0" borderId="0" xfId="0" applyFont="1" applyFill="1" applyBorder="1" applyAlignment="1" applyProtection="1">
      <alignment horizontal="left"/>
    </xf>
    <xf numFmtId="4" fontId="49" fillId="0" borderId="0" xfId="0" applyNumberFormat="1" applyFont="1" applyFill="1" applyBorder="1" applyAlignment="1" applyProtection="1">
      <alignment horizontal="right" wrapText="1"/>
    </xf>
    <xf numFmtId="0" fontId="49" fillId="0" borderId="0" xfId="0" applyFont="1" applyFill="1" applyBorder="1" applyAlignment="1" applyProtection="1">
      <alignment vertical="top" wrapText="1"/>
    </xf>
    <xf numFmtId="49" fontId="49" fillId="0" borderId="0" xfId="0" applyNumberFormat="1" applyFont="1" applyFill="1" applyBorder="1" applyAlignment="1" applyProtection="1">
      <alignment horizontal="left" vertical="top" wrapText="1"/>
    </xf>
    <xf numFmtId="0" fontId="50" fillId="0" borderId="22" xfId="0" applyFont="1" applyFill="1" applyBorder="1" applyAlignment="1" applyProtection="1">
      <alignment horizontal="center" vertical="top" wrapText="1"/>
    </xf>
    <xf numFmtId="0" fontId="50" fillId="0" borderId="22" xfId="0" applyFont="1" applyFill="1" applyBorder="1" applyAlignment="1" applyProtection="1">
      <alignment vertical="top" wrapText="1"/>
    </xf>
    <xf numFmtId="4" fontId="50" fillId="0" borderId="22" xfId="1195" applyNumberFormat="1" applyFont="1" applyFill="1" applyBorder="1" applyAlignment="1" applyProtection="1">
      <alignment horizontal="right" wrapText="1"/>
    </xf>
    <xf numFmtId="44" fontId="50" fillId="0" borderId="0" xfId="0" applyNumberFormat="1" applyFont="1" applyFill="1" applyBorder="1" applyAlignment="1" applyProtection="1">
      <alignment horizontal="center" wrapText="1"/>
    </xf>
    <xf numFmtId="0" fontId="50" fillId="0" borderId="0" xfId="0" applyFont="1" applyFill="1" applyBorder="1" applyAlignment="1" applyProtection="1">
      <alignment horizontal="left" vertical="top" wrapText="1"/>
    </xf>
    <xf numFmtId="0" fontId="50" fillId="0" borderId="0" xfId="0" applyFont="1" applyFill="1" applyBorder="1" applyAlignment="1" applyProtection="1">
      <alignment horizontal="left"/>
    </xf>
    <xf numFmtId="4" fontId="50" fillId="0" borderId="0" xfId="0" applyNumberFormat="1" applyFont="1" applyFill="1" applyBorder="1" applyAlignment="1" applyProtection="1">
      <alignment horizontal="right" wrapText="1"/>
    </xf>
    <xf numFmtId="175" fontId="50" fillId="0" borderId="0" xfId="1383" applyNumberFormat="1" applyFont="1" applyBorder="1" applyAlignment="1" applyProtection="1">
      <alignment horizontal="center" wrapText="1"/>
    </xf>
    <xf numFmtId="175" fontId="53" fillId="0" borderId="0" xfId="1383" applyNumberFormat="1" applyFont="1" applyBorder="1" applyAlignment="1" applyProtection="1">
      <alignment wrapText="1"/>
    </xf>
    <xf numFmtId="175" fontId="56" fillId="0" borderId="0" xfId="1383" applyNumberFormat="1" applyFont="1" applyFill="1" applyBorder="1" applyAlignment="1" applyProtection="1">
      <alignment horizontal="left" vertical="center" wrapText="1"/>
    </xf>
    <xf numFmtId="2" fontId="56" fillId="0" borderId="0" xfId="1383" applyNumberFormat="1" applyFont="1" applyFill="1" applyBorder="1" applyAlignment="1" applyProtection="1">
      <alignment vertical="center" wrapText="1"/>
    </xf>
    <xf numFmtId="44" fontId="58" fillId="0" borderId="0" xfId="1135" applyNumberFormat="1" applyFont="1" applyFill="1" applyBorder="1" applyAlignment="1" applyProtection="1">
      <alignment horizontal="center" wrapText="1"/>
    </xf>
    <xf numFmtId="49" fontId="53" fillId="0" borderId="0" xfId="0" applyNumberFormat="1" applyFont="1" applyFill="1" applyBorder="1" applyAlignment="1" applyProtection="1">
      <alignment horizontal="left" vertical="top"/>
    </xf>
    <xf numFmtId="49" fontId="58" fillId="0" borderId="0" xfId="0" applyNumberFormat="1" applyFont="1" applyFill="1" applyBorder="1" applyAlignment="1" applyProtection="1">
      <alignment horizontal="left" vertical="top" wrapText="1"/>
    </xf>
    <xf numFmtId="0" fontId="58" fillId="0" borderId="0" xfId="0" applyFont="1" applyFill="1" applyBorder="1" applyAlignment="1" applyProtection="1">
      <alignment horizontal="left" wrapText="1"/>
    </xf>
    <xf numFmtId="4" fontId="58" fillId="0" borderId="0" xfId="1195" applyNumberFormat="1" applyFont="1" applyFill="1" applyBorder="1" applyAlignment="1" applyProtection="1">
      <alignment horizontal="right" wrapText="1"/>
    </xf>
    <xf numFmtId="0" fontId="49" fillId="0" borderId="0" xfId="0" applyNumberFormat="1" applyFont="1" applyFill="1" applyBorder="1" applyAlignment="1" applyProtection="1">
      <alignment horizontal="left" vertical="top" wrapText="1"/>
    </xf>
    <xf numFmtId="4" fontId="49" fillId="0" borderId="0" xfId="0" applyNumberFormat="1" applyFont="1" applyFill="1" applyBorder="1" applyAlignment="1" applyProtection="1"/>
    <xf numFmtId="178" fontId="58" fillId="0" borderId="0" xfId="1195" applyNumberFormat="1" applyFont="1" applyFill="1" applyBorder="1" applyAlignment="1" applyProtection="1">
      <alignment horizontal="right" wrapText="1"/>
      <protection locked="0"/>
    </xf>
    <xf numFmtId="4" fontId="58" fillId="0" borderId="0" xfId="1195" applyNumberFormat="1" applyFont="1" applyFill="1" applyBorder="1" applyAlignment="1" applyProtection="1">
      <alignment horizontal="right" wrapText="1"/>
      <protection locked="0"/>
    </xf>
    <xf numFmtId="0" fontId="49" fillId="0" borderId="0" xfId="0" applyFont="1" applyFill="1" applyBorder="1" applyAlignment="1" applyProtection="1">
      <alignment horizontal="left" vertical="top"/>
    </xf>
    <xf numFmtId="4" fontId="49" fillId="0" borderId="0" xfId="1195" applyNumberFormat="1" applyFont="1" applyFill="1" applyBorder="1" applyAlignment="1" applyProtection="1">
      <alignment horizontal="right" wrapText="1"/>
    </xf>
    <xf numFmtId="0" fontId="50" fillId="0" borderId="22" xfId="0" applyFont="1" applyFill="1" applyBorder="1" applyAlignment="1" applyProtection="1">
      <alignment horizontal="right" vertical="center"/>
    </xf>
    <xf numFmtId="178" fontId="56" fillId="0" borderId="0" xfId="1383" applyNumberFormat="1" applyFont="1" applyFill="1" applyBorder="1" applyAlignment="1" applyProtection="1">
      <alignment vertical="center" wrapText="1"/>
    </xf>
    <xf numFmtId="179" fontId="56" fillId="0" borderId="0" xfId="1383" applyNumberFormat="1" applyFont="1" applyFill="1" applyBorder="1" applyAlignment="1" applyProtection="1">
      <alignment vertical="center" wrapText="1"/>
    </xf>
    <xf numFmtId="49" fontId="53" fillId="0" borderId="0" xfId="0" applyNumberFormat="1" applyFont="1" applyFill="1" applyBorder="1" applyProtection="1"/>
    <xf numFmtId="4" fontId="49" fillId="0" borderId="0" xfId="0" applyNumberFormat="1" applyFont="1" applyFill="1" applyBorder="1" applyProtection="1"/>
    <xf numFmtId="0" fontId="49" fillId="0" borderId="0" xfId="0" applyFont="1" applyFill="1" applyAlignment="1" applyProtection="1">
      <alignment horizontal="center" vertical="top" wrapText="1"/>
    </xf>
    <xf numFmtId="0" fontId="49" fillId="0" borderId="0" xfId="0" applyFont="1" applyFill="1" applyAlignment="1" applyProtection="1">
      <alignment horizontal="right"/>
    </xf>
    <xf numFmtId="4" fontId="49" fillId="0" borderId="0" xfId="0" applyNumberFormat="1" applyFont="1" applyFill="1" applyAlignment="1" applyProtection="1">
      <alignment horizontal="right" wrapText="1"/>
    </xf>
    <xf numFmtId="44" fontId="49" fillId="0" borderId="0" xfId="0" applyNumberFormat="1" applyFont="1" applyFill="1" applyBorder="1" applyAlignment="1" applyProtection="1">
      <alignment horizontal="left" vertical="top" wrapText="1"/>
    </xf>
    <xf numFmtId="4" fontId="50" fillId="0" borderId="0" xfId="1195" applyNumberFormat="1" applyFont="1" applyFill="1" applyBorder="1" applyAlignment="1" applyProtection="1">
      <alignment horizontal="right" wrapText="1"/>
    </xf>
    <xf numFmtId="4" fontId="54" fillId="23" borderId="0" xfId="0" applyNumberFormat="1" applyFont="1" applyFill="1" applyBorder="1" applyAlignment="1" applyProtection="1">
      <alignment horizontal="left"/>
    </xf>
    <xf numFmtId="0" fontId="49" fillId="0" borderId="0" xfId="0" applyFont="1" applyFill="1" applyAlignment="1" applyProtection="1">
      <alignment vertical="top" wrapText="1"/>
    </xf>
    <xf numFmtId="0" fontId="50" fillId="0" borderId="22" xfId="0" applyFont="1" applyFill="1" applyBorder="1" applyAlignment="1" applyProtection="1">
      <alignment horizontal="center" vertical="center" wrapText="1"/>
    </xf>
    <xf numFmtId="0" fontId="50" fillId="0" borderId="22" xfId="0" applyFont="1" applyFill="1" applyBorder="1" applyAlignment="1" applyProtection="1">
      <alignment vertical="center" wrapText="1"/>
    </xf>
    <xf numFmtId="4" fontId="50" fillId="0" borderId="22" xfId="0" applyNumberFormat="1" applyFont="1" applyFill="1" applyBorder="1" applyAlignment="1" applyProtection="1">
      <alignment horizontal="right" vertical="center" wrapText="1"/>
    </xf>
    <xf numFmtId="4" fontId="56" fillId="0" borderId="0" xfId="1383" applyNumberFormat="1" applyFont="1" applyFill="1" applyBorder="1" applyAlignment="1" applyProtection="1">
      <alignment vertical="center" wrapText="1"/>
    </xf>
    <xf numFmtId="44" fontId="49" fillId="0" borderId="0" xfId="0" applyNumberFormat="1" applyFont="1" applyFill="1" applyBorder="1" applyAlignment="1" applyProtection="1">
      <alignment horizontal="right" wrapText="1"/>
    </xf>
    <xf numFmtId="49" fontId="49" fillId="0" borderId="0" xfId="0" applyNumberFormat="1" applyFont="1" applyFill="1" applyProtection="1"/>
    <xf numFmtId="0" fontId="49" fillId="0" borderId="0" xfId="0" applyFont="1" applyFill="1" applyAlignment="1" applyProtection="1">
      <alignment vertical="top"/>
    </xf>
    <xf numFmtId="0" fontId="49" fillId="0" borderId="0" xfId="0" applyFont="1" applyFill="1" applyProtection="1"/>
    <xf numFmtId="4" fontId="49" fillId="0" borderId="0" xfId="0" applyNumberFormat="1" applyFont="1" applyFill="1" applyAlignment="1" applyProtection="1"/>
    <xf numFmtId="0" fontId="49" fillId="0" borderId="0" xfId="998" applyFont="1" applyFill="1" applyAlignment="1" applyProtection="1">
      <alignment horizontal="left" vertical="top" wrapText="1"/>
    </xf>
    <xf numFmtId="49" fontId="49" fillId="0" borderId="0" xfId="998" applyNumberFormat="1" applyFont="1" applyFill="1" applyBorder="1" applyAlignment="1" applyProtection="1">
      <alignment horizontal="left" vertical="top"/>
    </xf>
    <xf numFmtId="0" fontId="50" fillId="0" borderId="0" xfId="998" applyFont="1" applyFill="1" applyAlignment="1" applyProtection="1">
      <alignment vertical="top" wrapText="1"/>
    </xf>
    <xf numFmtId="0" fontId="49" fillId="0" borderId="0" xfId="998" applyFont="1" applyFill="1" applyBorder="1" applyAlignment="1" applyProtection="1">
      <alignment horizontal="right"/>
    </xf>
    <xf numFmtId="0" fontId="54" fillId="30" borderId="23" xfId="0" applyNumberFormat="1" applyFont="1" applyFill="1" applyBorder="1" applyAlignment="1" applyProtection="1">
      <alignment horizontal="left"/>
    </xf>
    <xf numFmtId="49" fontId="54" fillId="30" borderId="23" xfId="0" applyNumberFormat="1" applyFont="1" applyFill="1" applyBorder="1" applyAlignment="1" applyProtection="1"/>
    <xf numFmtId="0" fontId="54" fillId="30" borderId="23" xfId="0" applyNumberFormat="1" applyFont="1" applyFill="1" applyBorder="1" applyAlignment="1" applyProtection="1">
      <alignment vertical="top"/>
    </xf>
    <xf numFmtId="49" fontId="54" fillId="30" borderId="23" xfId="0" applyNumberFormat="1" applyFont="1" applyFill="1" applyBorder="1" applyAlignment="1" applyProtection="1">
      <alignment horizontal="left"/>
    </xf>
    <xf numFmtId="44" fontId="68" fillId="0" borderId="0" xfId="0" applyNumberFormat="1" applyFont="1" applyFill="1" applyBorder="1" applyAlignment="1" applyProtection="1">
      <alignment horizontal="right"/>
    </xf>
    <xf numFmtId="49" fontId="68" fillId="0" borderId="0" xfId="0" applyNumberFormat="1" applyFont="1" applyFill="1" applyBorder="1" applyAlignment="1" applyProtection="1"/>
    <xf numFmtId="0" fontId="68" fillId="0" borderId="0" xfId="0" applyNumberFormat="1" applyFont="1" applyFill="1" applyBorder="1" applyAlignment="1" applyProtection="1">
      <alignment vertical="top"/>
    </xf>
    <xf numFmtId="49" fontId="68" fillId="0" borderId="0" xfId="0" applyNumberFormat="1" applyFont="1" applyFill="1" applyBorder="1" applyAlignment="1" applyProtection="1">
      <alignment horizontal="left"/>
    </xf>
    <xf numFmtId="4" fontId="68" fillId="0" borderId="0" xfId="0" applyNumberFormat="1" applyFont="1" applyFill="1" applyBorder="1" applyAlignment="1" applyProtection="1">
      <alignment horizontal="left"/>
    </xf>
    <xf numFmtId="44" fontId="49" fillId="0" borderId="0" xfId="0" applyNumberFormat="1" applyFont="1" applyFill="1" applyBorder="1" applyAlignment="1" applyProtection="1">
      <alignment horizontal="right"/>
    </xf>
    <xf numFmtId="49" fontId="66" fillId="0" borderId="0" xfId="0" applyNumberFormat="1" applyFont="1" applyFill="1" applyBorder="1" applyAlignment="1" applyProtection="1">
      <alignment horizontal="right"/>
    </xf>
    <xf numFmtId="49" fontId="68" fillId="0" borderId="0" xfId="0" applyNumberFormat="1" applyFont="1" applyFill="1" applyBorder="1" applyAlignment="1" applyProtection="1">
      <alignment vertical="top"/>
    </xf>
    <xf numFmtId="49" fontId="66" fillId="0" borderId="0" xfId="0" applyNumberFormat="1" applyFont="1" applyFill="1" applyBorder="1" applyAlignment="1" applyProtection="1">
      <alignment horizontal="left"/>
    </xf>
    <xf numFmtId="4" fontId="66" fillId="0" borderId="0" xfId="0" applyNumberFormat="1" applyFont="1" applyFill="1" applyBorder="1" applyAlignment="1" applyProtection="1"/>
    <xf numFmtId="49" fontId="66" fillId="0" borderId="0" xfId="0" applyNumberFormat="1" applyFont="1" applyFill="1" applyAlignment="1" applyProtection="1">
      <alignment horizontal="left" vertical="top"/>
    </xf>
    <xf numFmtId="0" fontId="66" fillId="0" borderId="0" xfId="0" applyFont="1" applyFill="1" applyAlignment="1" applyProtection="1">
      <alignment vertical="top" wrapText="1"/>
    </xf>
    <xf numFmtId="0" fontId="66" fillId="0" borderId="0" xfId="0" applyFont="1" applyFill="1" applyAlignment="1" applyProtection="1">
      <alignment horizontal="right"/>
    </xf>
    <xf numFmtId="4" fontId="66" fillId="0" borderId="0" xfId="0" applyNumberFormat="1" applyFont="1" applyFill="1" applyAlignment="1" applyProtection="1">
      <alignment horizontal="right" wrapText="1"/>
    </xf>
    <xf numFmtId="0" fontId="65" fillId="0" borderId="0" xfId="0" applyFont="1" applyFill="1" applyAlignment="1" applyProtection="1">
      <alignment vertical="top" wrapText="1"/>
    </xf>
    <xf numFmtId="44" fontId="50" fillId="0" borderId="0" xfId="0" applyNumberFormat="1" applyFont="1" applyFill="1" applyBorder="1" applyAlignment="1" applyProtection="1">
      <alignment horizontal="right" wrapText="1"/>
    </xf>
    <xf numFmtId="49" fontId="65" fillId="0" borderId="0" xfId="0" applyNumberFormat="1" applyFont="1" applyFill="1" applyAlignment="1" applyProtection="1">
      <alignment horizontal="left" vertical="top"/>
    </xf>
    <xf numFmtId="0" fontId="68" fillId="0" borderId="21" xfId="0" applyFont="1" applyFill="1" applyBorder="1" applyAlignment="1" applyProtection="1">
      <alignment vertical="top" wrapText="1"/>
    </xf>
    <xf numFmtId="0" fontId="68" fillId="0" borderId="21" xfId="0" applyFont="1" applyFill="1" applyBorder="1" applyAlignment="1" applyProtection="1">
      <alignment horizontal="right"/>
    </xf>
    <xf numFmtId="4" fontId="68" fillId="0" borderId="21" xfId="0" applyNumberFormat="1" applyFont="1" applyFill="1" applyBorder="1" applyAlignment="1" applyProtection="1">
      <alignment horizontal="right" wrapText="1"/>
    </xf>
    <xf numFmtId="0" fontId="66" fillId="0" borderId="0" xfId="0" applyFont="1" applyFill="1" applyAlignment="1" applyProtection="1">
      <alignment horizontal="left" vertical="top" wrapText="1"/>
    </xf>
    <xf numFmtId="177" fontId="66" fillId="0" borderId="0" xfId="0" applyNumberFormat="1" applyFont="1" applyFill="1" applyAlignment="1" applyProtection="1">
      <alignment horizontal="right" wrapText="1"/>
    </xf>
    <xf numFmtId="49" fontId="49" fillId="0" borderId="0" xfId="0" applyNumberFormat="1" applyFont="1" applyFill="1" applyAlignment="1" applyProtection="1">
      <alignment horizontal="left" vertical="top"/>
    </xf>
    <xf numFmtId="177" fontId="49" fillId="0" borderId="0" xfId="0" applyNumberFormat="1" applyFont="1" applyFill="1" applyAlignment="1" applyProtection="1">
      <alignment horizontal="right" wrapText="1"/>
    </xf>
    <xf numFmtId="175" fontId="57" fillId="33" borderId="0" xfId="1383" applyNumberFormat="1" applyFont="1" applyFill="1" applyBorder="1" applyAlignment="1" applyProtection="1">
      <alignment horizontal="center" vertical="center" wrapText="1"/>
    </xf>
    <xf numFmtId="175" fontId="57" fillId="33" borderId="0" xfId="1383" applyNumberFormat="1" applyFont="1" applyFill="1" applyBorder="1" applyAlignment="1" applyProtection="1">
      <alignment horizontal="left" vertical="center" wrapText="1"/>
    </xf>
    <xf numFmtId="2" fontId="57" fillId="33" borderId="0" xfId="1383" applyNumberFormat="1" applyFont="1" applyFill="1" applyBorder="1" applyAlignment="1" applyProtection="1">
      <alignment vertical="center" wrapText="1"/>
    </xf>
    <xf numFmtId="178" fontId="57" fillId="33" borderId="0" xfId="1383" applyNumberFormat="1" applyFont="1" applyFill="1" applyBorder="1" applyAlignment="1" applyProtection="1">
      <alignment vertical="center" wrapText="1"/>
    </xf>
    <xf numFmtId="179" fontId="57" fillId="33" borderId="0" xfId="1383" applyNumberFormat="1" applyFont="1" applyFill="1" applyBorder="1" applyAlignment="1" applyProtection="1">
      <alignment vertical="center" wrapText="1"/>
    </xf>
    <xf numFmtId="175" fontId="56" fillId="0" borderId="0" xfId="1383" applyNumberFormat="1" applyFont="1" applyFill="1" applyBorder="1" applyAlignment="1" applyProtection="1">
      <alignment horizontal="left" wrapText="1"/>
    </xf>
    <xf numFmtId="175" fontId="57" fillId="33" borderId="0" xfId="1383" applyNumberFormat="1" applyFont="1" applyFill="1" applyBorder="1" applyAlignment="1" applyProtection="1">
      <alignment horizontal="left" wrapText="1"/>
    </xf>
    <xf numFmtId="0" fontId="50" fillId="34" borderId="21" xfId="0" applyFont="1" applyFill="1" applyBorder="1" applyAlignment="1" applyProtection="1">
      <alignment horizontal="right"/>
    </xf>
    <xf numFmtId="4" fontId="50" fillId="34" borderId="21" xfId="1195" applyNumberFormat="1" applyFont="1" applyFill="1" applyBorder="1" applyAlignment="1" applyProtection="1">
      <alignment horizontal="right" wrapText="1"/>
    </xf>
    <xf numFmtId="0" fontId="49" fillId="0" borderId="0" xfId="1639" applyFont="1" applyFill="1" applyBorder="1" applyAlignment="1" applyProtection="1">
      <alignment vertical="top"/>
    </xf>
    <xf numFmtId="49" fontId="49" fillId="0" borderId="0" xfId="1639" applyNumberFormat="1" applyFont="1" applyFill="1" applyBorder="1" applyProtection="1"/>
    <xf numFmtId="0" fontId="50" fillId="0" borderId="0" xfId="1639" applyFont="1" applyFill="1" applyBorder="1" applyAlignment="1" applyProtection="1">
      <alignment vertical="top" wrapText="1"/>
    </xf>
    <xf numFmtId="49" fontId="50" fillId="0" borderId="0" xfId="1639" applyNumberFormat="1" applyFont="1" applyFill="1" applyBorder="1" applyAlignment="1" applyProtection="1">
      <alignment horizontal="left" vertical="top"/>
    </xf>
    <xf numFmtId="0" fontId="49" fillId="0" borderId="0" xfId="1639" applyFont="1" applyFill="1" applyBorder="1" applyAlignment="1" applyProtection="1">
      <alignment vertical="top" wrapText="1"/>
    </xf>
    <xf numFmtId="49" fontId="49" fillId="0" borderId="0" xfId="1639" applyNumberFormat="1" applyFont="1" applyFill="1" applyBorder="1" applyAlignment="1" applyProtection="1">
      <alignment horizontal="left" vertical="top"/>
    </xf>
    <xf numFmtId="0" fontId="49" fillId="0" borderId="0" xfId="1639" applyFont="1" applyFill="1" applyAlignment="1" applyProtection="1">
      <alignment vertical="top" wrapText="1"/>
    </xf>
    <xf numFmtId="0" fontId="68" fillId="0" borderId="0" xfId="1639" applyNumberFormat="1" applyFont="1" applyFill="1" applyBorder="1" applyAlignment="1" applyProtection="1">
      <alignment vertical="top"/>
    </xf>
    <xf numFmtId="49" fontId="68" fillId="0" borderId="0" xfId="1639" applyNumberFormat="1" applyFont="1" applyFill="1" applyBorder="1" applyAlignment="1" applyProtection="1"/>
    <xf numFmtId="49" fontId="49" fillId="0" borderId="0" xfId="1639" applyNumberFormat="1" applyFont="1" applyFill="1" applyAlignment="1" applyProtection="1">
      <alignment horizontal="right" vertical="top"/>
    </xf>
    <xf numFmtId="49" fontId="49" fillId="0" borderId="0" xfId="1639" applyNumberFormat="1" applyFont="1" applyFill="1" applyAlignment="1" applyProtection="1">
      <alignment vertical="top"/>
    </xf>
    <xf numFmtId="0" fontId="50" fillId="0" borderId="0" xfId="1639" applyFont="1" applyFill="1" applyAlignment="1" applyProtection="1">
      <alignment vertical="top" wrapText="1"/>
    </xf>
    <xf numFmtId="49" fontId="49" fillId="0" borderId="0" xfId="1639" applyNumberFormat="1" applyFont="1" applyFill="1" applyAlignment="1" applyProtection="1">
      <alignment horizontal="left" vertical="top"/>
    </xf>
    <xf numFmtId="49" fontId="49" fillId="0" borderId="0" xfId="1639" applyNumberFormat="1" applyFont="1" applyFill="1" applyAlignment="1" applyProtection="1">
      <alignment horizontal="left" vertical="top" wrapText="1"/>
    </xf>
    <xf numFmtId="178" fontId="49" fillId="0" borderId="0" xfId="0" applyNumberFormat="1" applyFont="1" applyFill="1" applyBorder="1" applyAlignment="1" applyProtection="1">
      <alignment horizontal="left" vertical="top" wrapText="1"/>
    </xf>
    <xf numFmtId="0" fontId="66" fillId="0" borderId="0" xfId="0" applyFont="1" applyFill="1" applyBorder="1" applyAlignment="1" applyProtection="1">
      <alignment vertical="top" wrapText="1"/>
    </xf>
    <xf numFmtId="0" fontId="66" fillId="0" borderId="0" xfId="0" applyFont="1" applyFill="1" applyBorder="1" applyAlignment="1" applyProtection="1">
      <alignment horizontal="right"/>
    </xf>
    <xf numFmtId="177" fontId="66" fillId="0" borderId="0" xfId="0" applyNumberFormat="1" applyFont="1" applyFill="1" applyBorder="1" applyAlignment="1" applyProtection="1">
      <alignment horizontal="right" wrapText="1"/>
    </xf>
    <xf numFmtId="0" fontId="69" fillId="0" borderId="0" xfId="0" applyFont="1" applyFill="1" applyBorder="1" applyProtection="1">
      <protection locked="0"/>
    </xf>
    <xf numFmtId="0" fontId="73" fillId="0" borderId="0" xfId="0" applyFont="1" applyFill="1" applyBorder="1" applyAlignment="1" applyProtection="1">
      <alignment horizontal="left" vertical="center"/>
      <protection locked="0"/>
    </xf>
    <xf numFmtId="0" fontId="76" fillId="0" borderId="0" xfId="0" applyFont="1" applyFill="1" applyBorder="1" applyAlignment="1" applyProtection="1">
      <alignment horizontal="left" vertical="center"/>
      <protection locked="0"/>
    </xf>
    <xf numFmtId="0" fontId="78" fillId="0" borderId="0" xfId="0" applyFont="1" applyFill="1" applyBorder="1" applyAlignment="1" applyProtection="1">
      <alignment horizontal="left" vertical="center"/>
      <protection locked="0"/>
    </xf>
    <xf numFmtId="0" fontId="69" fillId="0" borderId="0" xfId="0" applyFont="1" applyFill="1" applyBorder="1" applyProtection="1"/>
    <xf numFmtId="49" fontId="71" fillId="0" borderId="0" xfId="0" applyNumberFormat="1" applyFont="1" applyFill="1" applyBorder="1" applyAlignment="1" applyProtection="1">
      <alignment horizontal="center" vertical="top" wrapText="1"/>
    </xf>
    <xf numFmtId="49" fontId="72" fillId="0" borderId="0" xfId="0" applyNumberFormat="1" applyFont="1" applyFill="1" applyBorder="1" applyAlignment="1" applyProtection="1">
      <alignment horizontal="center"/>
    </xf>
    <xf numFmtId="49" fontId="72" fillId="0" borderId="0" xfId="0" applyNumberFormat="1" applyFont="1" applyFill="1" applyBorder="1" applyAlignment="1" applyProtection="1">
      <alignment horizontal="left"/>
    </xf>
    <xf numFmtId="0" fontId="73" fillId="0" borderId="0" xfId="0" applyFont="1" applyFill="1" applyBorder="1" applyAlignment="1" applyProtection="1">
      <alignment horizontal="right" vertical="top"/>
    </xf>
    <xf numFmtId="49" fontId="74" fillId="0" borderId="0" xfId="0" applyNumberFormat="1" applyFont="1" applyFill="1" applyBorder="1" applyAlignment="1" applyProtection="1">
      <alignment horizontal="left" vertical="top" wrapText="1"/>
    </xf>
    <xf numFmtId="49" fontId="75" fillId="0" borderId="0" xfId="0" applyNumberFormat="1" applyFont="1" applyFill="1" applyBorder="1" applyAlignment="1" applyProtection="1">
      <alignment horizontal="left" vertical="top" wrapText="1"/>
    </xf>
    <xf numFmtId="49" fontId="70" fillId="0" borderId="0" xfId="0" applyNumberFormat="1" applyFont="1" applyFill="1" applyBorder="1" applyProtection="1"/>
    <xf numFmtId="49" fontId="77" fillId="0" borderId="0" xfId="0" applyNumberFormat="1" applyFont="1" applyFill="1" applyBorder="1" applyAlignment="1" applyProtection="1">
      <alignment horizontal="left" vertical="top" wrapText="1"/>
    </xf>
    <xf numFmtId="49" fontId="70" fillId="0" borderId="0" xfId="0" applyNumberFormat="1" applyFont="1" applyFill="1" applyBorder="1" applyAlignment="1" applyProtection="1">
      <alignment horizontal="left" vertical="top"/>
    </xf>
    <xf numFmtId="49" fontId="74" fillId="0" borderId="0" xfId="0" applyNumberFormat="1" applyFont="1" applyFill="1" applyBorder="1" applyAlignment="1" applyProtection="1">
      <alignment horizontal="left" vertical="top"/>
    </xf>
    <xf numFmtId="0" fontId="79" fillId="0" borderId="0" xfId="0" applyFont="1" applyFill="1" applyBorder="1" applyAlignment="1" applyProtection="1">
      <alignment horizontal="left" indent="2"/>
    </xf>
    <xf numFmtId="0" fontId="76" fillId="0" borderId="0" xfId="0" applyFont="1" applyFill="1" applyBorder="1" applyAlignment="1" applyProtection="1">
      <alignment horizontal="right" vertical="top"/>
    </xf>
    <xf numFmtId="49" fontId="80" fillId="0" borderId="0" xfId="0" applyNumberFormat="1" applyFont="1" applyFill="1" applyBorder="1" applyAlignment="1" applyProtection="1">
      <alignment horizontal="right"/>
    </xf>
    <xf numFmtId="0" fontId="81" fillId="0" borderId="0" xfId="0" applyFont="1" applyFill="1" applyBorder="1" applyAlignment="1" applyProtection="1">
      <alignment horizontal="right" vertical="top"/>
    </xf>
    <xf numFmtId="49" fontId="81" fillId="0" borderId="0" xfId="0" applyNumberFormat="1" applyFont="1" applyFill="1" applyBorder="1" applyAlignment="1" applyProtection="1">
      <alignment horizontal="right" vertical="top"/>
    </xf>
    <xf numFmtId="0" fontId="49" fillId="0" borderId="0" xfId="0" applyFont="1" applyFill="1" applyAlignment="1" applyProtection="1">
      <alignment horizontal="left" vertical="top" wrapText="1"/>
      <protection locked="0"/>
    </xf>
    <xf numFmtId="0" fontId="48" fillId="0" borderId="0" xfId="0" applyNumberFormat="1" applyFont="1" applyProtection="1">
      <protection locked="0"/>
    </xf>
    <xf numFmtId="0" fontId="67" fillId="0" borderId="0" xfId="0" applyNumberFormat="1" applyFont="1" applyFill="1" applyProtection="1">
      <protection locked="0"/>
    </xf>
    <xf numFmtId="0" fontId="49" fillId="0" borderId="0" xfId="0" applyFont="1" applyFill="1" applyBorder="1" applyProtection="1">
      <protection locked="0"/>
    </xf>
    <xf numFmtId="0" fontId="50" fillId="0" borderId="0" xfId="0" applyFont="1" applyFill="1" applyAlignment="1" applyProtection="1">
      <alignment horizontal="left" vertical="top" wrapText="1"/>
      <protection locked="0"/>
    </xf>
    <xf numFmtId="9" fontId="49" fillId="0" borderId="0" xfId="0" applyNumberFormat="1" applyFont="1" applyFill="1" applyAlignment="1" applyProtection="1">
      <alignment horizontal="right" vertical="top" wrapText="1"/>
      <protection locked="0"/>
    </xf>
    <xf numFmtId="44" fontId="49" fillId="0" borderId="0" xfId="998" applyNumberFormat="1" applyFont="1" applyFill="1" applyBorder="1" applyAlignment="1" applyProtection="1">
      <alignment horizontal="right" wrapText="1"/>
    </xf>
    <xf numFmtId="4" fontId="54" fillId="30" borderId="23" xfId="0" applyNumberFormat="1" applyFont="1" applyFill="1" applyBorder="1" applyAlignment="1" applyProtection="1">
      <alignment horizontal="left"/>
    </xf>
    <xf numFmtId="44" fontId="54" fillId="30" borderId="23" xfId="0" applyNumberFormat="1" applyFont="1" applyFill="1" applyBorder="1" applyAlignment="1" applyProtection="1">
      <alignment horizontal="left"/>
    </xf>
    <xf numFmtId="4" fontId="50" fillId="0" borderId="0" xfId="0" applyNumberFormat="1" applyFont="1" applyFill="1" applyBorder="1" applyAlignment="1" applyProtection="1">
      <alignment horizontal="right"/>
    </xf>
    <xf numFmtId="44" fontId="50" fillId="0" borderId="0" xfId="0" applyNumberFormat="1" applyFont="1" applyFill="1" applyBorder="1" applyAlignment="1" applyProtection="1">
      <alignment horizontal="right"/>
    </xf>
    <xf numFmtId="4" fontId="66" fillId="0" borderId="0" xfId="0" applyNumberFormat="1" applyFont="1" applyFill="1" applyBorder="1" applyAlignment="1" applyProtection="1">
      <alignment horizontal="right"/>
    </xf>
    <xf numFmtId="4" fontId="66" fillId="0" borderId="0" xfId="1195" applyNumberFormat="1" applyFont="1" applyFill="1" applyAlignment="1" applyProtection="1">
      <alignment horizontal="right" wrapText="1"/>
    </xf>
    <xf numFmtId="44" fontId="66" fillId="0" borderId="0" xfId="1195" applyNumberFormat="1" applyFont="1" applyFill="1" applyAlignment="1" applyProtection="1">
      <alignment horizontal="right" wrapText="1"/>
    </xf>
    <xf numFmtId="4" fontId="66" fillId="0" borderId="0" xfId="0" applyNumberFormat="1" applyFont="1" applyFill="1" applyAlignment="1" applyProtection="1">
      <alignment horizontal="left" vertical="top" wrapText="1"/>
    </xf>
    <xf numFmtId="44" fontId="66" fillId="0" borderId="0" xfId="0" applyNumberFormat="1" applyFont="1" applyFill="1" applyAlignment="1" applyProtection="1">
      <alignment horizontal="right" wrapText="1"/>
    </xf>
    <xf numFmtId="4" fontId="66" fillId="0" borderId="0" xfId="0" applyNumberFormat="1" applyFont="1" applyFill="1" applyBorder="1" applyAlignment="1" applyProtection="1">
      <alignment horizontal="right" wrapText="1"/>
    </xf>
    <xf numFmtId="44" fontId="66" fillId="0" borderId="0" xfId="0" applyNumberFormat="1" applyFont="1" applyFill="1" applyBorder="1" applyAlignment="1" applyProtection="1">
      <alignment horizontal="right" wrapText="1"/>
    </xf>
    <xf numFmtId="44" fontId="49" fillId="0" borderId="0" xfId="0" applyNumberFormat="1" applyFont="1" applyFill="1" applyAlignment="1" applyProtection="1">
      <alignment horizontal="right" wrapText="1"/>
    </xf>
    <xf numFmtId="4" fontId="49" fillId="0" borderId="0" xfId="0" applyNumberFormat="1" applyFont="1" applyFill="1" applyProtection="1"/>
    <xf numFmtId="44" fontId="49" fillId="0" borderId="0" xfId="0" applyNumberFormat="1" applyFont="1" applyFill="1" applyProtection="1"/>
    <xf numFmtId="0" fontId="49" fillId="0" borderId="0" xfId="0" applyNumberFormat="1" applyFont="1" applyFill="1" applyProtection="1">
      <protection locked="0"/>
    </xf>
    <xf numFmtId="0" fontId="49" fillId="0" borderId="0" xfId="0" applyFont="1" applyFill="1" applyBorder="1" applyAlignment="1" applyProtection="1">
      <alignment horizontal="left" vertical="top" wrapText="1"/>
      <protection locked="0"/>
    </xf>
    <xf numFmtId="0" fontId="51" fillId="0" borderId="0" xfId="0" applyFont="1" applyFill="1" applyBorder="1" applyAlignment="1" applyProtection="1">
      <alignment horizontal="left" vertical="top" wrapText="1"/>
      <protection locked="0"/>
    </xf>
    <xf numFmtId="0" fontId="52" fillId="0" borderId="0" xfId="0" applyFont="1" applyBorder="1" applyProtection="1">
      <protection locked="0"/>
    </xf>
    <xf numFmtId="49" fontId="61" fillId="0" borderId="0" xfId="0" applyNumberFormat="1" applyFont="1" applyBorder="1" applyAlignment="1" applyProtection="1">
      <alignment horizontal="left"/>
      <protection locked="0"/>
    </xf>
    <xf numFmtId="0" fontId="49" fillId="0" borderId="0" xfId="0" applyFont="1" applyBorder="1" applyAlignment="1" applyProtection="1">
      <protection locked="0"/>
    </xf>
    <xf numFmtId="49" fontId="59" fillId="0" borderId="0" xfId="0" applyNumberFormat="1" applyFont="1" applyBorder="1" applyAlignment="1" applyProtection="1">
      <alignment wrapText="1"/>
      <protection locked="0"/>
    </xf>
    <xf numFmtId="0" fontId="59" fillId="0" borderId="0" xfId="0" applyFont="1" applyBorder="1" applyAlignment="1" applyProtection="1">
      <alignment horizontal="center"/>
      <protection locked="0"/>
    </xf>
    <xf numFmtId="9" fontId="49" fillId="0" borderId="0" xfId="0" applyNumberFormat="1" applyFont="1" applyFill="1" applyBorder="1" applyAlignment="1" applyProtection="1">
      <alignment horizontal="right" vertical="top" wrapText="1"/>
      <protection locked="0"/>
    </xf>
    <xf numFmtId="0" fontId="63" fillId="0" borderId="0" xfId="0" applyFont="1" applyFill="1" applyBorder="1" applyAlignment="1" applyProtection="1">
      <alignment horizontal="left" vertical="top" wrapText="1"/>
      <protection locked="0"/>
    </xf>
    <xf numFmtId="0" fontId="64" fillId="0" borderId="0" xfId="0" applyFont="1" applyFill="1" applyBorder="1" applyAlignment="1" applyProtection="1">
      <alignment horizontal="left" vertical="top" wrapText="1"/>
      <protection locked="0"/>
    </xf>
    <xf numFmtId="0" fontId="50" fillId="0" borderId="0" xfId="0" applyFont="1" applyBorder="1" applyAlignment="1" applyProtection="1">
      <alignment horizontal="left" vertical="top" wrapText="1"/>
      <protection locked="0"/>
    </xf>
    <xf numFmtId="178" fontId="49" fillId="0" borderId="0" xfId="998" applyNumberFormat="1" applyFont="1" applyFill="1" applyBorder="1" applyAlignment="1" applyProtection="1">
      <alignment horizontal="right" wrapText="1"/>
    </xf>
    <xf numFmtId="175" fontId="49" fillId="0" borderId="0" xfId="998" applyNumberFormat="1" applyFont="1" applyFill="1" applyBorder="1" applyAlignment="1" applyProtection="1">
      <alignment horizontal="right" wrapText="1"/>
    </xf>
    <xf numFmtId="178" fontId="54" fillId="23" borderId="0" xfId="0" applyNumberFormat="1" applyFont="1" applyFill="1" applyBorder="1" applyAlignment="1" applyProtection="1">
      <alignment horizontal="left"/>
    </xf>
    <xf numFmtId="178" fontId="50" fillId="0" borderId="0" xfId="0" applyNumberFormat="1" applyFont="1" applyFill="1" applyBorder="1" applyAlignment="1" applyProtection="1">
      <alignment horizontal="right"/>
    </xf>
    <xf numFmtId="178" fontId="49" fillId="0" borderId="0" xfId="0" applyNumberFormat="1" applyFont="1" applyFill="1" applyAlignment="1" applyProtection="1">
      <alignment wrapText="1"/>
    </xf>
    <xf numFmtId="4" fontId="49" fillId="0" borderId="22" xfId="1135" applyNumberFormat="1" applyFont="1" applyFill="1" applyBorder="1" applyAlignment="1" applyProtection="1">
      <alignment horizontal="right"/>
    </xf>
    <xf numFmtId="178" fontId="58" fillId="0" borderId="0" xfId="1195" applyNumberFormat="1" applyFont="1" applyFill="1" applyBorder="1" applyAlignment="1" applyProtection="1">
      <alignment horizontal="right" wrapText="1"/>
    </xf>
    <xf numFmtId="49" fontId="60" fillId="0" borderId="21" xfId="0" applyNumberFormat="1" applyFont="1" applyBorder="1" applyAlignment="1" applyProtection="1">
      <alignment horizontal="left" vertical="top"/>
    </xf>
    <xf numFmtId="0" fontId="53" fillId="0" borderId="21" xfId="0" applyFont="1" applyBorder="1" applyAlignment="1" applyProtection="1">
      <alignment horizontal="left" vertical="top"/>
    </xf>
    <xf numFmtId="49" fontId="60" fillId="0" borderId="21" xfId="0" applyNumberFormat="1" applyFont="1" applyBorder="1" applyAlignment="1" applyProtection="1">
      <alignment wrapText="1"/>
    </xf>
    <xf numFmtId="0" fontId="52" fillId="0" borderId="21" xfId="0" applyFont="1" applyBorder="1" applyAlignment="1" applyProtection="1">
      <alignment horizontal="center"/>
    </xf>
    <xf numFmtId="0" fontId="52" fillId="0" borderId="21" xfId="0" applyFont="1" applyBorder="1" applyProtection="1"/>
    <xf numFmtId="49" fontId="61" fillId="0" borderId="0" xfId="0" applyNumberFormat="1" applyFont="1" applyBorder="1" applyAlignment="1" applyProtection="1">
      <alignment horizontal="left"/>
    </xf>
    <xf numFmtId="0" fontId="49" fillId="0" borderId="0" xfId="0" applyFont="1" applyBorder="1" applyAlignment="1" applyProtection="1"/>
    <xf numFmtId="49" fontId="59" fillId="0" borderId="0" xfId="0" applyNumberFormat="1" applyFont="1" applyBorder="1" applyAlignment="1" applyProtection="1">
      <alignment wrapText="1"/>
    </xf>
    <xf numFmtId="0" fontId="59" fillId="0" borderId="0" xfId="0" applyFont="1" applyBorder="1" applyAlignment="1" applyProtection="1">
      <alignment horizontal="left"/>
    </xf>
    <xf numFmtId="0" fontId="59" fillId="0" borderId="0" xfId="0" applyFont="1" applyBorder="1" applyAlignment="1" applyProtection="1">
      <alignment horizontal="center"/>
    </xf>
    <xf numFmtId="176" fontId="53" fillId="0" borderId="0" xfId="0" applyNumberFormat="1" applyFont="1" applyBorder="1" applyAlignment="1" applyProtection="1">
      <alignment horizontal="center"/>
    </xf>
    <xf numFmtId="49" fontId="61" fillId="0" borderId="0" xfId="0" applyNumberFormat="1" applyFont="1" applyBorder="1" applyAlignment="1" applyProtection="1">
      <alignment wrapText="1"/>
    </xf>
    <xf numFmtId="0" fontId="49" fillId="0" borderId="0" xfId="0" applyFont="1" applyBorder="1" applyAlignment="1" applyProtection="1">
      <alignment horizontal="left"/>
    </xf>
    <xf numFmtId="49" fontId="59" fillId="0" borderId="0" xfId="0" applyNumberFormat="1" applyFont="1" applyBorder="1" applyAlignment="1" applyProtection="1">
      <alignment vertical="top" wrapText="1"/>
    </xf>
    <xf numFmtId="49" fontId="59" fillId="0" borderId="0" xfId="0" applyNumberFormat="1" applyFont="1" applyBorder="1" applyAlignment="1" applyProtection="1">
      <alignment horizontal="left" vertical="top" wrapText="1"/>
    </xf>
    <xf numFmtId="0" fontId="62" fillId="33" borderId="0" xfId="701" applyFont="1" applyFill="1" applyBorder="1" applyAlignment="1" applyProtection="1">
      <alignment vertical="top" wrapText="1"/>
    </xf>
    <xf numFmtId="0" fontId="58" fillId="33" borderId="0" xfId="701" applyFont="1" applyFill="1" applyBorder="1" applyAlignment="1" applyProtection="1">
      <alignment horizontal="left" wrapText="1"/>
    </xf>
    <xf numFmtId="0" fontId="58" fillId="33" borderId="0" xfId="701" applyFont="1" applyFill="1" applyBorder="1" applyAlignment="1" applyProtection="1">
      <alignment vertical="top" wrapText="1"/>
    </xf>
    <xf numFmtId="0" fontId="62" fillId="33" borderId="0" xfId="967" applyFont="1" applyFill="1" applyBorder="1" applyProtection="1"/>
    <xf numFmtId="0" fontId="58" fillId="33" borderId="0" xfId="967" applyFont="1" applyFill="1" applyBorder="1" applyAlignment="1" applyProtection="1">
      <alignment horizontal="left"/>
    </xf>
    <xf numFmtId="0" fontId="58" fillId="33" borderId="0" xfId="967" applyFont="1" applyFill="1" applyBorder="1" applyProtection="1"/>
    <xf numFmtId="49" fontId="60" fillId="34" borderId="21" xfId="0" applyNumberFormat="1" applyFont="1" applyFill="1" applyBorder="1" applyAlignment="1" applyProtection="1">
      <alignment wrapText="1"/>
    </xf>
    <xf numFmtId="4" fontId="49" fillId="34" borderId="21" xfId="1135" applyNumberFormat="1" applyFont="1" applyFill="1" applyBorder="1" applyAlignment="1" applyProtection="1">
      <alignment horizontal="right"/>
    </xf>
    <xf numFmtId="44" fontId="50" fillId="34" borderId="21" xfId="0" applyNumberFormat="1" applyFont="1" applyFill="1" applyBorder="1" applyAlignment="1" applyProtection="1">
      <alignment horizontal="right" wrapText="1"/>
    </xf>
    <xf numFmtId="49" fontId="60" fillId="0" borderId="0" xfId="0" applyNumberFormat="1" applyFont="1" applyBorder="1" applyAlignment="1" applyProtection="1">
      <alignment wrapText="1"/>
    </xf>
    <xf numFmtId="4" fontId="49" fillId="0" borderId="0" xfId="1135" applyNumberFormat="1" applyFont="1" applyFill="1" applyBorder="1" applyAlignment="1" applyProtection="1">
      <alignment horizontal="right"/>
    </xf>
    <xf numFmtId="49" fontId="60" fillId="0" borderId="0" xfId="0" applyNumberFormat="1" applyFont="1" applyBorder="1" applyAlignment="1" applyProtection="1">
      <alignment horizontal="left" vertical="top"/>
    </xf>
    <xf numFmtId="0" fontId="53" fillId="0" borderId="0" xfId="0" applyFont="1" applyBorder="1" applyAlignment="1" applyProtection="1">
      <alignment horizontal="left" vertical="top"/>
    </xf>
    <xf numFmtId="0" fontId="52" fillId="0" borderId="0" xfId="0" applyFont="1" applyBorder="1" applyAlignment="1" applyProtection="1">
      <alignment horizontal="center"/>
    </xf>
    <xf numFmtId="178" fontId="49" fillId="0" borderId="0" xfId="0" applyNumberFormat="1" applyFont="1" applyFill="1" applyBorder="1" applyProtection="1"/>
    <xf numFmtId="0" fontId="48" fillId="0" borderId="0" xfId="0" applyNumberFormat="1" applyFont="1" applyBorder="1" applyAlignment="1" applyProtection="1">
      <protection locked="0"/>
    </xf>
    <xf numFmtId="0" fontId="49" fillId="0" borderId="0" xfId="0" applyNumberFormat="1" applyFont="1" applyFill="1" applyBorder="1" applyAlignment="1" applyProtection="1">
      <protection locked="0"/>
    </xf>
    <xf numFmtId="44" fontId="49" fillId="0" borderId="0" xfId="0" applyNumberFormat="1" applyFont="1" applyFill="1" applyAlignment="1" applyProtection="1">
      <alignment horizontal="left" vertical="top" wrapText="1"/>
    </xf>
    <xf numFmtId="178" fontId="50" fillId="0" borderId="22" xfId="0" applyNumberFormat="1" applyFont="1" applyFill="1" applyBorder="1" applyAlignment="1" applyProtection="1">
      <alignment wrapText="1"/>
    </xf>
    <xf numFmtId="44" fontId="50" fillId="0" borderId="22" xfId="0" applyNumberFormat="1" applyFont="1" applyFill="1" applyBorder="1" applyAlignment="1" applyProtection="1">
      <alignment horizontal="right" vertical="center" wrapText="1"/>
    </xf>
    <xf numFmtId="178" fontId="49" fillId="0" borderId="0" xfId="0" applyNumberFormat="1" applyFont="1" applyFill="1" applyBorder="1" applyAlignment="1" applyProtection="1"/>
    <xf numFmtId="49" fontId="61" fillId="0" borderId="0" xfId="0" applyNumberFormat="1" applyFont="1" applyBorder="1" applyAlignment="1" applyProtection="1">
      <alignment horizontal="left" vertical="top"/>
    </xf>
    <xf numFmtId="176" fontId="53" fillId="0" borderId="0" xfId="0" applyNumberFormat="1" applyFont="1" applyBorder="1" applyAlignment="1" applyProtection="1">
      <alignment horizontal="center" vertical="top"/>
    </xf>
    <xf numFmtId="0" fontId="49" fillId="0" borderId="0" xfId="0" applyFont="1" applyBorder="1" applyAlignment="1" applyProtection="1">
      <alignment horizontal="left" vertical="top"/>
    </xf>
    <xf numFmtId="49" fontId="61" fillId="0" borderId="0" xfId="0" applyNumberFormat="1" applyFont="1" applyBorder="1" applyAlignment="1" applyProtection="1">
      <alignment vertical="top" wrapText="1"/>
    </xf>
    <xf numFmtId="0" fontId="66" fillId="0" borderId="0" xfId="0" applyFont="1" applyFill="1" applyBorder="1" applyAlignment="1" applyProtection="1">
      <alignment horizontal="left" vertical="top" wrapText="1"/>
    </xf>
    <xf numFmtId="49" fontId="66" fillId="0" borderId="0" xfId="0" applyNumberFormat="1" applyFont="1" applyFill="1" applyBorder="1" applyAlignment="1" applyProtection="1">
      <alignment horizontal="left" vertical="top"/>
    </xf>
    <xf numFmtId="0" fontId="93" fillId="0" borderId="0" xfId="0" applyFont="1" applyFill="1" applyBorder="1" applyAlignment="1" applyProtection="1">
      <alignment vertical="top" wrapText="1"/>
    </xf>
    <xf numFmtId="0" fontId="68" fillId="0" borderId="0" xfId="0" applyFont="1" applyFill="1" applyBorder="1" applyAlignment="1" applyProtection="1">
      <alignment vertical="top" wrapText="1"/>
    </xf>
    <xf numFmtId="0" fontId="68" fillId="0" borderId="0" xfId="0" applyFont="1" applyFill="1" applyBorder="1" applyAlignment="1" applyProtection="1">
      <alignment horizontal="right"/>
    </xf>
    <xf numFmtId="4" fontId="68" fillId="0" borderId="0" xfId="0" applyNumberFormat="1" applyFont="1" applyFill="1" applyBorder="1" applyAlignment="1" applyProtection="1">
      <alignment horizontal="right" wrapText="1"/>
    </xf>
    <xf numFmtId="44" fontId="68" fillId="0" borderId="0" xfId="0" applyNumberFormat="1" applyFont="1" applyFill="1" applyBorder="1" applyAlignment="1" applyProtection="1">
      <alignment horizontal="right" wrapText="1"/>
    </xf>
    <xf numFmtId="44" fontId="66" fillId="0" borderId="0" xfId="0" applyNumberFormat="1" applyFont="1" applyFill="1" applyBorder="1" applyAlignment="1" applyProtection="1">
      <alignment horizontal="center" vertical="center"/>
    </xf>
    <xf numFmtId="44" fontId="66" fillId="0" borderId="0" xfId="1195" applyNumberFormat="1" applyFont="1" applyFill="1" applyBorder="1" applyAlignment="1" applyProtection="1">
      <alignment horizontal="right" wrapText="1"/>
    </xf>
    <xf numFmtId="44" fontId="68" fillId="0" borderId="21" xfId="0" applyNumberFormat="1" applyFont="1" applyFill="1" applyBorder="1" applyAlignment="1" applyProtection="1">
      <alignment horizontal="right" wrapText="1"/>
    </xf>
    <xf numFmtId="0" fontId="50" fillId="0" borderId="0" xfId="0" applyFont="1" applyBorder="1" applyAlignment="1" applyProtection="1">
      <alignment horizontal="left" wrapText="1"/>
    </xf>
    <xf numFmtId="0" fontId="49" fillId="0" borderId="0" xfId="1643" applyNumberFormat="1" applyFont="1" applyFill="1" applyBorder="1" applyAlignment="1" applyProtection="1">
      <alignment horizontal="center" vertical="top" wrapText="1"/>
    </xf>
    <xf numFmtId="49" fontId="53" fillId="0" borderId="0" xfId="1643" applyNumberFormat="1" applyFont="1" applyFill="1" applyBorder="1" applyAlignment="1" applyProtection="1">
      <alignment horizontal="left" vertical="top"/>
    </xf>
    <xf numFmtId="0" fontId="50" fillId="0" borderId="0" xfId="1643" applyNumberFormat="1" applyFont="1" applyFill="1" applyBorder="1" applyAlignment="1" applyProtection="1">
      <alignment horizontal="left" vertical="top" wrapText="1"/>
    </xf>
    <xf numFmtId="0" fontId="49" fillId="0" borderId="0" xfId="1643" applyNumberFormat="1" applyFont="1" applyFill="1" applyBorder="1" applyAlignment="1" applyProtection="1">
      <alignment horizontal="left"/>
    </xf>
    <xf numFmtId="4" fontId="49" fillId="0" borderId="0" xfId="1643" applyNumberFormat="1" applyFont="1" applyFill="1" applyBorder="1" applyAlignment="1" applyProtection="1">
      <alignment horizontal="right" wrapText="1"/>
    </xf>
    <xf numFmtId="0" fontId="96" fillId="0" borderId="0" xfId="1643" applyFont="1" applyAlignment="1" applyProtection="1">
      <protection locked="0"/>
    </xf>
    <xf numFmtId="0" fontId="49" fillId="0" borderId="0" xfId="1643" applyFont="1" applyAlignment="1" applyProtection="1">
      <alignment horizontal="left" vertical="top" wrapText="1"/>
      <protection locked="0"/>
    </xf>
    <xf numFmtId="0" fontId="96" fillId="0" borderId="0" xfId="1643" applyFont="1" applyProtection="1">
      <protection locked="0"/>
    </xf>
    <xf numFmtId="49" fontId="55" fillId="23" borderId="0" xfId="0" applyNumberFormat="1" applyFont="1" applyFill="1" applyBorder="1" applyAlignment="1" applyProtection="1">
      <alignment vertical="top"/>
    </xf>
    <xf numFmtId="178" fontId="54" fillId="23" borderId="0" xfId="0" applyNumberFormat="1" applyFont="1" applyFill="1" applyBorder="1" applyAlignment="1" applyProtection="1">
      <alignment horizontal="left"/>
      <protection locked="0"/>
    </xf>
    <xf numFmtId="49" fontId="54" fillId="23" borderId="0" xfId="0" applyNumberFormat="1" applyFont="1" applyFill="1" applyBorder="1" applyAlignment="1" applyProtection="1">
      <alignment horizontal="left"/>
      <protection locked="0"/>
    </xf>
    <xf numFmtId="180" fontId="49" fillId="0" borderId="0" xfId="1643" applyNumberFormat="1" applyFont="1" applyBorder="1" applyAlignment="1" applyProtection="1">
      <alignment horizontal="center" wrapText="1"/>
    </xf>
    <xf numFmtId="49" fontId="49" fillId="0" borderId="0" xfId="1643" applyNumberFormat="1" applyFont="1" applyBorder="1" applyAlignment="1" applyProtection="1">
      <alignment horizontal="left" vertical="top" wrapText="1"/>
    </xf>
    <xf numFmtId="0" fontId="49" fillId="0" borderId="0" xfId="1643" applyFont="1" applyBorder="1" applyAlignment="1" applyProtection="1">
      <alignment vertical="top" wrapText="1"/>
    </xf>
    <xf numFmtId="0" fontId="49" fillId="0" borderId="0" xfId="1643" applyFont="1" applyBorder="1" applyAlignment="1" applyProtection="1">
      <alignment horizontal="left"/>
    </xf>
    <xf numFmtId="4" fontId="49" fillId="0" borderId="0" xfId="1643" applyNumberFormat="1" applyFont="1" applyBorder="1" applyAlignment="1" applyProtection="1">
      <alignment horizontal="right" wrapText="1"/>
    </xf>
    <xf numFmtId="178" fontId="50" fillId="0" borderId="22" xfId="0" applyNumberFormat="1" applyFont="1" applyFill="1" applyBorder="1" applyAlignment="1" applyProtection="1">
      <alignment wrapText="1"/>
      <protection locked="0"/>
    </xf>
    <xf numFmtId="44" fontId="50" fillId="0" borderId="22" xfId="0" applyNumberFormat="1" applyFont="1" applyFill="1" applyBorder="1" applyAlignment="1" applyProtection="1">
      <alignment horizontal="right" vertical="center" wrapText="1"/>
      <protection locked="0"/>
    </xf>
    <xf numFmtId="180" fontId="50" fillId="0" borderId="0" xfId="1643" applyNumberFormat="1" applyFont="1" applyBorder="1" applyAlignment="1" applyProtection="1">
      <alignment horizontal="center" wrapText="1"/>
    </xf>
    <xf numFmtId="0" fontId="50" fillId="0" borderId="0" xfId="1643" applyFont="1" applyBorder="1" applyAlignment="1" applyProtection="1">
      <alignment horizontal="left" vertical="top" wrapText="1"/>
    </xf>
    <xf numFmtId="0" fontId="50" fillId="0" borderId="0" xfId="1643" applyFont="1" applyBorder="1" applyAlignment="1" applyProtection="1">
      <alignment horizontal="left"/>
    </xf>
    <xf numFmtId="4" fontId="50" fillId="0" borderId="0" xfId="1643" applyNumberFormat="1" applyFont="1" applyBorder="1" applyAlignment="1" applyProtection="1">
      <alignment horizontal="right" wrapText="1"/>
    </xf>
    <xf numFmtId="0" fontId="50" fillId="0" borderId="0" xfId="1643" applyFont="1" applyAlignment="1" applyProtection="1">
      <alignment horizontal="left" vertical="top" wrapText="1"/>
      <protection locked="0"/>
    </xf>
    <xf numFmtId="175" fontId="50" fillId="0" borderId="0" xfId="1643" applyNumberFormat="1" applyFont="1" applyBorder="1" applyAlignment="1" applyProtection="1">
      <alignment horizontal="center" wrapText="1"/>
    </xf>
    <xf numFmtId="175" fontId="53" fillId="0" borderId="0" xfId="1643" applyNumberFormat="1" applyFont="1" applyBorder="1" applyAlignment="1" applyProtection="1">
      <alignment vertical="top" wrapText="1"/>
    </xf>
    <xf numFmtId="175" fontId="97" fillId="0" borderId="0" xfId="1643" applyNumberFormat="1" applyFont="1" applyBorder="1" applyAlignment="1" applyProtection="1">
      <alignment horizontal="left" vertical="center" wrapText="1"/>
    </xf>
    <xf numFmtId="2" fontId="97" fillId="0" borderId="0" xfId="1643" applyNumberFormat="1" applyFont="1" applyBorder="1" applyAlignment="1" applyProtection="1">
      <alignment vertical="center" wrapText="1"/>
    </xf>
    <xf numFmtId="181" fontId="97" fillId="0" borderId="0" xfId="1643" applyNumberFormat="1" applyFont="1" applyBorder="1" applyAlignment="1" applyProtection="1">
      <alignment vertical="center" wrapText="1"/>
      <protection locked="0"/>
    </xf>
    <xf numFmtId="182" fontId="97" fillId="0" borderId="0" xfId="1643" applyNumberFormat="1" applyFont="1" applyBorder="1" applyAlignment="1" applyProtection="1">
      <alignment vertical="center" wrapText="1"/>
      <protection locked="0"/>
    </xf>
    <xf numFmtId="0" fontId="49" fillId="0" borderId="0" xfId="1643" applyFont="1" applyBorder="1" applyAlignment="1" applyProtection="1">
      <alignment horizontal="left" vertical="top" wrapText="1"/>
      <protection locked="0"/>
    </xf>
    <xf numFmtId="175" fontId="98" fillId="69" borderId="0" xfId="1643" applyNumberFormat="1" applyFont="1" applyFill="1" applyBorder="1" applyAlignment="1" applyProtection="1">
      <alignment horizontal="center" vertical="center" wrapText="1"/>
    </xf>
    <xf numFmtId="175" fontId="98" fillId="69" borderId="0" xfId="1643" applyNumberFormat="1" applyFont="1" applyFill="1" applyBorder="1" applyAlignment="1" applyProtection="1">
      <alignment horizontal="center" vertical="top" wrapText="1"/>
    </xf>
    <xf numFmtId="175" fontId="97" fillId="69" borderId="0" xfId="1643" applyNumberFormat="1" applyFont="1" applyFill="1" applyBorder="1" applyAlignment="1" applyProtection="1">
      <alignment horizontal="left" vertical="center" wrapText="1"/>
    </xf>
    <xf numFmtId="175" fontId="98" fillId="69" borderId="0" xfId="1643" applyNumberFormat="1" applyFont="1" applyFill="1" applyBorder="1" applyAlignment="1" applyProtection="1">
      <alignment horizontal="left" vertical="center" wrapText="1"/>
    </xf>
    <xf numFmtId="2" fontId="98" fillId="69" borderId="0" xfId="1643" applyNumberFormat="1" applyFont="1" applyFill="1" applyBorder="1" applyAlignment="1" applyProtection="1">
      <alignment vertical="center" wrapText="1"/>
    </xf>
    <xf numFmtId="181" fontId="98" fillId="69" borderId="0" xfId="1643" applyNumberFormat="1" applyFont="1" applyFill="1" applyBorder="1" applyAlignment="1" applyProtection="1">
      <alignment vertical="center" wrapText="1"/>
      <protection locked="0"/>
    </xf>
    <xf numFmtId="182" fontId="98" fillId="69" borderId="0" xfId="1643" applyNumberFormat="1" applyFont="1" applyFill="1" applyBorder="1" applyAlignment="1" applyProtection="1">
      <alignment vertical="center" wrapText="1"/>
      <protection locked="0"/>
    </xf>
    <xf numFmtId="0" fontId="51" fillId="0" borderId="0" xfId="1643" applyFont="1" applyBorder="1" applyAlignment="1" applyProtection="1">
      <alignment horizontal="left" vertical="top" wrapText="1"/>
      <protection locked="0"/>
    </xf>
    <xf numFmtId="180" fontId="58" fillId="0" borderId="0" xfId="1643" applyNumberFormat="1" applyFont="1" applyBorder="1" applyAlignment="1" applyProtection="1">
      <alignment horizontal="center" wrapText="1"/>
    </xf>
    <xf numFmtId="49" fontId="53" fillId="0" borderId="0" xfId="1643" applyNumberFormat="1" applyFont="1" applyBorder="1" applyAlignment="1" applyProtection="1">
      <alignment horizontal="left" vertical="top"/>
    </xf>
    <xf numFmtId="49" fontId="58" fillId="0" borderId="0" xfId="1643" applyNumberFormat="1" applyFont="1" applyBorder="1" applyAlignment="1" applyProtection="1">
      <alignment horizontal="left" vertical="top" wrapText="1"/>
    </xf>
    <xf numFmtId="0" fontId="58" fillId="0" borderId="0" xfId="1643" applyFont="1" applyBorder="1" applyAlignment="1" applyProtection="1">
      <alignment horizontal="left" wrapText="1"/>
    </xf>
    <xf numFmtId="4" fontId="58" fillId="0" borderId="0" xfId="1643" applyNumberFormat="1" applyFont="1" applyBorder="1" applyAlignment="1" applyProtection="1">
      <alignment horizontal="right" wrapText="1"/>
    </xf>
    <xf numFmtId="0" fontId="49" fillId="0" borderId="0" xfId="1643" applyFont="1" applyBorder="1" applyAlignment="1" applyProtection="1">
      <alignment horizontal="left" vertical="top" wrapText="1"/>
    </xf>
    <xf numFmtId="0" fontId="0" fillId="0" borderId="0" xfId="0" applyProtection="1">
      <protection locked="0"/>
    </xf>
    <xf numFmtId="49" fontId="99" fillId="0" borderId="0" xfId="1643" applyNumberFormat="1" applyFont="1" applyBorder="1" applyAlignment="1" applyProtection="1">
      <alignment horizontal="left"/>
    </xf>
    <xf numFmtId="176" fontId="49" fillId="0" borderId="0" xfId="1643" applyNumberFormat="1" applyFont="1" applyBorder="1" applyAlignment="1" applyProtection="1">
      <alignment horizontal="center" vertical="top"/>
    </xf>
    <xf numFmtId="49" fontId="99" fillId="0" borderId="0" xfId="1643" applyNumberFormat="1" applyFont="1" applyBorder="1" applyAlignment="1" applyProtection="1">
      <alignment wrapText="1"/>
    </xf>
    <xf numFmtId="0" fontId="99" fillId="0" borderId="0" xfId="1643" applyFont="1" applyBorder="1" applyAlignment="1" applyProtection="1">
      <alignment horizontal="center"/>
    </xf>
    <xf numFmtId="0" fontId="99" fillId="0" borderId="0" xfId="1643" applyFont="1" applyBorder="1" applyAlignment="1" applyProtection="1">
      <alignment horizontal="center"/>
      <protection locked="0"/>
    </xf>
    <xf numFmtId="181" fontId="100" fillId="0" borderId="0" xfId="1643" applyNumberFormat="1" applyFont="1" applyBorder="1" applyAlignment="1" applyProtection="1">
      <alignment horizontal="right" wrapText="1"/>
      <protection locked="0"/>
    </xf>
    <xf numFmtId="4" fontId="100" fillId="0" borderId="0" xfId="1643" applyNumberFormat="1" applyFont="1" applyBorder="1" applyAlignment="1" applyProtection="1">
      <alignment horizontal="right" wrapText="1"/>
      <protection locked="0"/>
    </xf>
    <xf numFmtId="183" fontId="49" fillId="0" borderId="0" xfId="1643" applyNumberFormat="1" applyFont="1" applyBorder="1" applyAlignment="1" applyProtection="1">
      <alignment horizontal="right" vertical="top" wrapText="1"/>
      <protection locked="0"/>
    </xf>
    <xf numFmtId="0" fontId="101" fillId="0" borderId="0" xfId="1643" applyFont="1" applyBorder="1" applyAlignment="1" applyProtection="1">
      <alignment horizontal="left" vertical="top" wrapText="1"/>
      <protection locked="0"/>
    </xf>
    <xf numFmtId="0" fontId="102" fillId="0" borderId="0" xfId="1643" applyFont="1" applyBorder="1" applyAlignment="1" applyProtection="1">
      <alignment horizontal="left" vertical="top" wrapText="1"/>
      <protection locked="0"/>
    </xf>
    <xf numFmtId="49" fontId="99" fillId="0" borderId="0" xfId="1643" applyNumberFormat="1" applyFont="1" applyBorder="1" applyAlignment="1" applyProtection="1">
      <alignment horizontal="left"/>
      <protection locked="0"/>
    </xf>
    <xf numFmtId="0" fontId="49" fillId="0" borderId="0" xfId="1643" applyFont="1" applyBorder="1" applyAlignment="1" applyProtection="1">
      <protection locked="0"/>
    </xf>
    <xf numFmtId="49" fontId="99" fillId="0" borderId="0" xfId="1643" applyNumberFormat="1" applyFont="1" applyBorder="1" applyAlignment="1" applyProtection="1">
      <alignment wrapText="1"/>
      <protection locked="0"/>
    </xf>
    <xf numFmtId="0" fontId="52" fillId="0" borderId="21" xfId="0" applyFont="1" applyBorder="1" applyProtection="1">
      <protection locked="0"/>
    </xf>
    <xf numFmtId="0" fontId="49" fillId="0" borderId="0" xfId="1643" applyFont="1" applyBorder="1" applyAlignment="1" applyProtection="1">
      <alignment horizontal="right"/>
    </xf>
    <xf numFmtId="49" fontId="50" fillId="0" borderId="0" xfId="1643" applyNumberFormat="1" applyFont="1" applyBorder="1" applyAlignment="1" applyProtection="1">
      <alignment horizontal="left" vertical="top"/>
    </xf>
    <xf numFmtId="0" fontId="49" fillId="0" borderId="0" xfId="1643" applyFont="1" applyBorder="1" applyAlignment="1" applyProtection="1">
      <alignment horizontal="right" wrapText="1"/>
    </xf>
    <xf numFmtId="49" fontId="103" fillId="0" borderId="0" xfId="1643" applyNumberFormat="1" applyFont="1" applyBorder="1" applyAlignment="1" applyProtection="1">
      <alignment horizontal="left"/>
    </xf>
    <xf numFmtId="176" fontId="53" fillId="0" borderId="0" xfId="1643" applyNumberFormat="1" applyFont="1" applyBorder="1" applyAlignment="1" applyProtection="1">
      <alignment horizontal="center" vertical="top"/>
    </xf>
    <xf numFmtId="49" fontId="50" fillId="0" borderId="0" xfId="1643" applyNumberFormat="1" applyFont="1" applyBorder="1" applyAlignment="1" applyProtection="1">
      <alignment horizontal="left" vertical="top" wrapText="1"/>
    </xf>
    <xf numFmtId="0" fontId="0" fillId="0" borderId="0" xfId="0" applyProtection="1"/>
    <xf numFmtId="180" fontId="49" fillId="0" borderId="0" xfId="1643" applyNumberFormat="1" applyFont="1" applyBorder="1" applyAlignment="1" applyProtection="1">
      <alignment horizontal="right" wrapText="1"/>
      <protection locked="0"/>
    </xf>
    <xf numFmtId="0" fontId="49" fillId="0" borderId="0" xfId="1643" applyFont="1" applyBorder="1" applyAlignment="1" applyProtection="1">
      <alignment vertical="top"/>
    </xf>
    <xf numFmtId="49" fontId="103" fillId="0" borderId="0" xfId="1643" applyNumberFormat="1" applyFont="1" applyBorder="1" applyAlignment="1" applyProtection="1">
      <alignment horizontal="left"/>
      <protection locked="0"/>
    </xf>
    <xf numFmtId="181" fontId="58" fillId="0" borderId="0" xfId="1643" applyNumberFormat="1" applyFont="1" applyBorder="1" applyAlignment="1" applyProtection="1">
      <alignment horizontal="right" wrapText="1"/>
      <protection locked="0"/>
    </xf>
    <xf numFmtId="4" fontId="58" fillId="0" borderId="0" xfId="1643" applyNumberFormat="1" applyFont="1" applyBorder="1" applyAlignment="1" applyProtection="1">
      <alignment horizontal="right" wrapText="1"/>
      <protection locked="0"/>
    </xf>
    <xf numFmtId="0" fontId="50" fillId="0" borderId="0" xfId="1643" applyFont="1" applyBorder="1" applyAlignment="1" applyProtection="1">
      <alignment horizontal="left" vertical="top" wrapText="1"/>
      <protection locked="0"/>
    </xf>
    <xf numFmtId="49" fontId="53" fillId="0" borderId="0" xfId="1643" applyNumberFormat="1" applyFont="1" applyBorder="1" applyAlignment="1" applyProtection="1">
      <alignment vertical="top"/>
    </xf>
    <xf numFmtId="0" fontId="104" fillId="69" borderId="0" xfId="1643" applyNumberFormat="1" applyFont="1" applyFill="1" applyBorder="1" applyAlignment="1" applyProtection="1">
      <alignment vertical="top" wrapText="1"/>
    </xf>
    <xf numFmtId="0" fontId="58" fillId="69" borderId="0" xfId="1643" applyNumberFormat="1" applyFont="1" applyFill="1" applyBorder="1" applyAlignment="1" applyProtection="1">
      <alignment vertical="top" wrapText="1"/>
    </xf>
    <xf numFmtId="0" fontId="58" fillId="69" borderId="0" xfId="1643" applyNumberFormat="1" applyFont="1" applyFill="1" applyBorder="1" applyAlignment="1" applyProtection="1">
      <alignment vertical="top" wrapText="1"/>
      <protection locked="0"/>
    </xf>
    <xf numFmtId="0" fontId="104" fillId="69" borderId="0" xfId="1643" applyNumberFormat="1" applyFont="1" applyFill="1" applyBorder="1" applyAlignment="1" applyProtection="1"/>
    <xf numFmtId="0" fontId="58" fillId="69" borderId="0" xfId="1643" applyNumberFormat="1" applyFont="1" applyFill="1" applyBorder="1" applyAlignment="1" applyProtection="1"/>
    <xf numFmtId="0" fontId="58" fillId="69" borderId="0" xfId="1643" applyNumberFormat="1" applyFont="1" applyFill="1" applyBorder="1" applyAlignment="1" applyProtection="1">
      <protection locked="0"/>
    </xf>
    <xf numFmtId="0" fontId="59" fillId="0" borderId="0" xfId="0" applyFont="1" applyProtection="1"/>
    <xf numFmtId="180" fontId="49" fillId="0" borderId="0" xfId="1643" applyNumberFormat="1" applyFont="1" applyBorder="1" applyAlignment="1" applyProtection="1">
      <alignment horizontal="left" vertical="top" wrapText="1"/>
    </xf>
    <xf numFmtId="49" fontId="103" fillId="70" borderId="21" xfId="1643" applyNumberFormat="1" applyFont="1" applyFill="1" applyBorder="1" applyAlignment="1" applyProtection="1">
      <alignment wrapText="1"/>
    </xf>
    <xf numFmtId="0" fontId="50" fillId="70" borderId="21" xfId="1643" applyFont="1" applyFill="1" applyBorder="1" applyAlignment="1" applyProtection="1">
      <alignment horizontal="right"/>
    </xf>
    <xf numFmtId="4" fontId="50" fillId="70" borderId="21" xfId="1643" applyNumberFormat="1" applyFont="1" applyFill="1" applyBorder="1" applyAlignment="1" applyProtection="1">
      <alignment horizontal="right" wrapText="1"/>
    </xf>
    <xf numFmtId="4" fontId="49" fillId="70" borderId="21" xfId="1643" applyNumberFormat="1" applyFont="1" applyFill="1" applyBorder="1" applyAlignment="1" applyProtection="1">
      <alignment horizontal="right"/>
      <protection locked="0"/>
    </xf>
    <xf numFmtId="180" fontId="50" fillId="70" borderId="21" xfId="1643" applyNumberFormat="1" applyFont="1" applyFill="1" applyBorder="1" applyAlignment="1" applyProtection="1">
      <alignment horizontal="right" wrapText="1"/>
      <protection locked="0"/>
    </xf>
    <xf numFmtId="0" fontId="0" fillId="0" borderId="0" xfId="0" applyAlignment="1" applyProtection="1">
      <alignment vertical="top"/>
    </xf>
    <xf numFmtId="0" fontId="52" fillId="0" borderId="0" xfId="0" applyFont="1" applyAlignment="1" applyProtection="1"/>
    <xf numFmtId="0" fontId="52" fillId="0" borderId="0" xfId="0" applyFont="1" applyAlignment="1" applyProtection="1">
      <protection locked="0"/>
    </xf>
    <xf numFmtId="0" fontId="52" fillId="0" borderId="0" xfId="0" applyFont="1" applyProtection="1">
      <protection locked="0"/>
    </xf>
    <xf numFmtId="0" fontId="48" fillId="0" borderId="0" xfId="0" applyNumberFormat="1" applyFont="1" applyAlignment="1" applyProtection="1">
      <protection locked="0"/>
    </xf>
    <xf numFmtId="0" fontId="49" fillId="0" borderId="0" xfId="0" applyNumberFormat="1" applyFont="1" applyFill="1" applyAlignment="1" applyProtection="1"/>
    <xf numFmtId="0" fontId="49" fillId="0" borderId="0" xfId="0" applyNumberFormat="1" applyFont="1" applyFill="1" applyAlignment="1" applyProtection="1">
      <protection locked="0"/>
    </xf>
    <xf numFmtId="0" fontId="50" fillId="0" borderId="22" xfId="0" applyFont="1" applyFill="1" applyBorder="1" applyAlignment="1" applyProtection="1">
      <alignment horizontal="right"/>
    </xf>
    <xf numFmtId="0" fontId="50" fillId="0" borderId="0" xfId="0" applyFont="1" applyFill="1" applyAlignment="1" applyProtection="1">
      <alignment horizontal="left" vertical="top" wrapText="1"/>
    </xf>
    <xf numFmtId="49" fontId="59" fillId="0" borderId="0" xfId="0" applyNumberFormat="1" applyFont="1" applyBorder="1" applyAlignment="1" applyProtection="1">
      <alignment horizontal="left"/>
    </xf>
    <xf numFmtId="176" fontId="49" fillId="0" borderId="0" xfId="0" applyNumberFormat="1" applyFont="1" applyBorder="1" applyAlignment="1" applyProtection="1">
      <alignment horizontal="center"/>
    </xf>
    <xf numFmtId="178" fontId="100" fillId="0" borderId="0" xfId="1195" applyNumberFormat="1" applyFont="1" applyFill="1" applyBorder="1" applyAlignment="1" applyProtection="1">
      <alignment horizontal="right" wrapText="1"/>
      <protection locked="0"/>
    </xf>
    <xf numFmtId="4" fontId="100" fillId="0" borderId="0" xfId="1195" applyNumberFormat="1" applyFont="1" applyFill="1" applyBorder="1" applyAlignment="1" applyProtection="1">
      <alignment horizontal="right" wrapText="1"/>
      <protection locked="0"/>
    </xf>
    <xf numFmtId="49" fontId="59" fillId="0" borderId="0" xfId="0" applyNumberFormat="1" applyFont="1" applyBorder="1" applyAlignment="1" applyProtection="1">
      <alignment horizontal="left"/>
      <protection locked="0"/>
    </xf>
    <xf numFmtId="0" fontId="49" fillId="0" borderId="0" xfId="0" applyFont="1" applyBorder="1" applyAlignment="1" applyProtection="1">
      <alignment horizontal="left" vertical="top" wrapText="1"/>
      <protection locked="0"/>
    </xf>
    <xf numFmtId="0" fontId="52" fillId="0" borderId="21" xfId="0" applyFont="1" applyBorder="1" applyAlignment="1" applyProtection="1"/>
    <xf numFmtId="0" fontId="105" fillId="0" borderId="21" xfId="0" applyFont="1" applyBorder="1" applyAlignment="1" applyProtection="1"/>
    <xf numFmtId="0" fontId="52" fillId="0" borderId="0" xfId="0" applyFont="1" applyBorder="1" applyAlignment="1" applyProtection="1">
      <protection locked="0"/>
    </xf>
    <xf numFmtId="0" fontId="49" fillId="0" borderId="0" xfId="0" applyFont="1" applyFill="1" applyBorder="1" applyAlignment="1" applyProtection="1">
      <alignment horizontal="right"/>
    </xf>
    <xf numFmtId="177" fontId="49" fillId="0" borderId="0" xfId="0" applyNumberFormat="1" applyFont="1" applyFill="1" applyBorder="1" applyAlignment="1" applyProtection="1">
      <alignment horizontal="right" wrapText="1"/>
    </xf>
    <xf numFmtId="49" fontId="61" fillId="0" borderId="0" xfId="0" applyNumberFormat="1" applyFont="1" applyFill="1" applyBorder="1" applyAlignment="1" applyProtection="1">
      <alignment horizontal="left"/>
    </xf>
    <xf numFmtId="176" fontId="53" fillId="0" borderId="0" xfId="0" applyNumberFormat="1" applyFont="1" applyFill="1" applyBorder="1" applyAlignment="1" applyProtection="1">
      <alignment horizontal="center"/>
    </xf>
    <xf numFmtId="49" fontId="53" fillId="0" borderId="26" xfId="0" applyNumberFormat="1" applyFont="1" applyFill="1" applyBorder="1" applyAlignment="1" applyProtection="1"/>
    <xf numFmtId="0" fontId="49" fillId="0" borderId="26" xfId="0" applyFont="1" applyFill="1" applyBorder="1" applyAlignment="1" applyProtection="1">
      <alignment horizontal="left" vertical="top"/>
    </xf>
    <xf numFmtId="0" fontId="49" fillId="0" borderId="26" xfId="0" applyFont="1" applyFill="1" applyBorder="1" applyAlignment="1" applyProtection="1">
      <alignment horizontal="left"/>
    </xf>
    <xf numFmtId="4" fontId="49" fillId="0" borderId="26" xfId="0" applyNumberFormat="1" applyFont="1" applyFill="1" applyBorder="1" applyAlignment="1" applyProtection="1"/>
    <xf numFmtId="4" fontId="49" fillId="0" borderId="0" xfId="1195" applyNumberFormat="1" applyFont="1" applyFill="1" applyBorder="1" applyAlignment="1" applyProtection="1">
      <alignment horizontal="right" vertical="top" wrapText="1"/>
    </xf>
    <xf numFmtId="178" fontId="49" fillId="0" borderId="0" xfId="998" applyNumberFormat="1" applyFont="1" applyFill="1" applyBorder="1" applyAlignment="1" applyProtection="1">
      <alignment horizontal="right" wrapText="1"/>
      <protection locked="0"/>
    </xf>
    <xf numFmtId="178" fontId="50" fillId="0" borderId="0" xfId="0" applyNumberFormat="1" applyFont="1" applyFill="1" applyBorder="1" applyAlignment="1" applyProtection="1">
      <alignment horizontal="right"/>
      <protection locked="0"/>
    </xf>
    <xf numFmtId="178" fontId="49" fillId="0" borderId="0" xfId="0" applyNumberFormat="1" applyFont="1" applyFill="1" applyBorder="1" applyAlignment="1" applyProtection="1">
      <alignment horizontal="left" vertical="top" wrapText="1"/>
      <protection locked="0"/>
    </xf>
    <xf numFmtId="178" fontId="49" fillId="0" borderId="0" xfId="1195" applyNumberFormat="1" applyFont="1" applyFill="1" applyBorder="1" applyAlignment="1" applyProtection="1">
      <alignment horizontal="right" wrapText="1"/>
      <protection locked="0"/>
    </xf>
    <xf numFmtId="4" fontId="49" fillId="0" borderId="22" xfId="1135" applyNumberFormat="1" applyFont="1" applyFill="1" applyBorder="1" applyAlignment="1" applyProtection="1">
      <alignment horizontal="right"/>
      <protection locked="0"/>
    </xf>
    <xf numFmtId="178" fontId="50" fillId="0" borderId="22" xfId="0" applyNumberFormat="1" applyFont="1" applyFill="1" applyBorder="1" applyAlignment="1" applyProtection="1">
      <alignment horizontal="right" wrapText="1"/>
      <protection locked="0"/>
    </xf>
    <xf numFmtId="178" fontId="50" fillId="0" borderId="0" xfId="0" applyNumberFormat="1" applyFont="1" applyFill="1" applyBorder="1" applyAlignment="1" applyProtection="1">
      <alignment horizontal="right" wrapText="1"/>
      <protection locked="0"/>
    </xf>
    <xf numFmtId="178" fontId="56" fillId="0" borderId="0" xfId="1383" applyNumberFormat="1" applyFont="1" applyFill="1" applyBorder="1" applyAlignment="1" applyProtection="1">
      <alignment vertical="center" wrapText="1"/>
      <protection locked="0"/>
    </xf>
    <xf numFmtId="178" fontId="57" fillId="33" borderId="0" xfId="1383" applyNumberFormat="1" applyFont="1" applyFill="1" applyBorder="1" applyAlignment="1" applyProtection="1">
      <alignment vertical="center" wrapText="1"/>
      <protection locked="0"/>
    </xf>
    <xf numFmtId="178" fontId="52" fillId="0" borderId="21" xfId="0" applyNumberFormat="1" applyFont="1" applyBorder="1" applyProtection="1">
      <protection locked="0"/>
    </xf>
    <xf numFmtId="178" fontId="52" fillId="0" borderId="0" xfId="0" applyNumberFormat="1" applyFont="1" applyBorder="1" applyProtection="1">
      <protection locked="0"/>
    </xf>
    <xf numFmtId="44" fontId="49" fillId="0" borderId="0" xfId="0" applyNumberFormat="1" applyFont="1" applyFill="1" applyBorder="1" applyAlignment="1" applyProtection="1">
      <alignment horizontal="right" wrapText="1"/>
      <protection locked="0"/>
    </xf>
    <xf numFmtId="178" fontId="49" fillId="0" borderId="0" xfId="0" applyNumberFormat="1" applyFont="1" applyFill="1" applyBorder="1" applyAlignment="1" applyProtection="1">
      <alignment horizontal="right" wrapText="1"/>
      <protection locked="0"/>
    </xf>
    <xf numFmtId="0" fontId="58" fillId="33" borderId="0" xfId="701" applyFont="1" applyFill="1" applyBorder="1" applyAlignment="1" applyProtection="1">
      <alignment wrapText="1"/>
    </xf>
    <xf numFmtId="0" fontId="58" fillId="33" borderId="0" xfId="701" applyFont="1" applyFill="1" applyBorder="1" applyAlignment="1" applyProtection="1">
      <alignment vertical="top" wrapText="1"/>
      <protection locked="0"/>
    </xf>
    <xf numFmtId="178" fontId="58" fillId="33" borderId="0" xfId="701" applyNumberFormat="1" applyFont="1" applyFill="1" applyBorder="1" applyAlignment="1" applyProtection="1">
      <alignment vertical="top" wrapText="1"/>
      <protection locked="0"/>
    </xf>
    <xf numFmtId="0" fontId="58" fillId="33" borderId="0" xfId="967" applyFont="1" applyFill="1" applyBorder="1" applyAlignment="1" applyProtection="1"/>
    <xf numFmtId="0" fontId="58" fillId="33" borderId="0" xfId="967" applyFont="1" applyFill="1" applyBorder="1" applyProtection="1">
      <protection locked="0"/>
    </xf>
    <xf numFmtId="178" fontId="58" fillId="33" borderId="0" xfId="967" applyNumberFormat="1" applyFont="1" applyFill="1" applyBorder="1" applyProtection="1">
      <protection locked="0"/>
    </xf>
    <xf numFmtId="0" fontId="59" fillId="0" borderId="0" xfId="0" applyFont="1" applyBorder="1" applyProtection="1">
      <protection locked="0"/>
    </xf>
    <xf numFmtId="178" fontId="59" fillId="0" borderId="0" xfId="0" applyNumberFormat="1" applyFont="1" applyBorder="1" applyProtection="1">
      <protection locked="0"/>
    </xf>
    <xf numFmtId="176" fontId="49" fillId="0" borderId="0" xfId="0" applyNumberFormat="1" applyFont="1" applyFill="1" applyBorder="1" applyAlignment="1" applyProtection="1">
      <alignment horizontal="center"/>
    </xf>
    <xf numFmtId="0" fontId="62" fillId="0" borderId="0" xfId="967" applyFont="1" applyFill="1" applyBorder="1" applyProtection="1"/>
    <xf numFmtId="0" fontId="58" fillId="0" borderId="0" xfId="967" applyFont="1" applyFill="1" applyBorder="1" applyAlignment="1" applyProtection="1"/>
    <xf numFmtId="0" fontId="58" fillId="0" borderId="0" xfId="967" applyFont="1" applyFill="1" applyBorder="1" applyProtection="1"/>
    <xf numFmtId="0" fontId="58" fillId="0" borderId="0" xfId="967" applyFont="1" applyFill="1" applyBorder="1" applyProtection="1">
      <protection locked="0"/>
    </xf>
    <xf numFmtId="178" fontId="58" fillId="0" borderId="0" xfId="967" applyNumberFormat="1" applyFont="1" applyFill="1" applyBorder="1" applyProtection="1">
      <protection locked="0"/>
    </xf>
    <xf numFmtId="176" fontId="49" fillId="0" borderId="0" xfId="0" applyNumberFormat="1" applyFont="1" applyBorder="1" applyAlignment="1" applyProtection="1">
      <alignment horizontal="center" vertical="top"/>
    </xf>
    <xf numFmtId="49" fontId="50" fillId="0" borderId="0" xfId="0" applyNumberFormat="1" applyFont="1" applyBorder="1" applyAlignment="1" applyProtection="1">
      <alignment horizontal="left" vertical="top"/>
    </xf>
    <xf numFmtId="49" fontId="50" fillId="0" borderId="0" xfId="0" applyNumberFormat="1" applyFont="1" applyBorder="1" applyAlignment="1" applyProtection="1">
      <alignment horizontal="left"/>
    </xf>
    <xf numFmtId="49" fontId="49" fillId="0" borderId="0" xfId="0" applyNumberFormat="1" applyFont="1" applyBorder="1" applyAlignment="1" applyProtection="1">
      <alignment vertical="top" wrapText="1"/>
    </xf>
    <xf numFmtId="49" fontId="106" fillId="0" borderId="28" xfId="0" applyNumberFormat="1" applyFont="1" applyFill="1" applyBorder="1" applyAlignment="1" applyProtection="1">
      <alignment vertical="top"/>
    </xf>
    <xf numFmtId="0" fontId="106" fillId="0" borderId="28" xfId="0" applyNumberFormat="1" applyFont="1" applyBorder="1" applyAlignment="1" applyProtection="1">
      <alignment horizontal="left" vertical="top" wrapText="1"/>
    </xf>
    <xf numFmtId="49" fontId="107" fillId="0" borderId="28" xfId="0" applyNumberFormat="1" applyFont="1" applyBorder="1" applyAlignment="1" applyProtection="1">
      <alignment horizontal="left"/>
    </xf>
    <xf numFmtId="4" fontId="107" fillId="0" borderId="28" xfId="0" applyNumberFormat="1" applyFont="1" applyBorder="1" applyProtection="1"/>
    <xf numFmtId="4" fontId="107" fillId="0" borderId="28" xfId="0" applyNumberFormat="1" applyFont="1" applyBorder="1" applyProtection="1">
      <protection locked="0"/>
    </xf>
    <xf numFmtId="178" fontId="107" fillId="0" borderId="28" xfId="0" applyNumberFormat="1" applyFont="1" applyFill="1" applyBorder="1" applyAlignment="1" applyProtection="1">
      <alignment horizontal="right" wrapText="1"/>
      <protection locked="0"/>
    </xf>
    <xf numFmtId="179" fontId="107" fillId="0" borderId="0" xfId="0" applyNumberFormat="1" applyFont="1" applyFill="1" applyBorder="1" applyAlignment="1" applyProtection="1">
      <alignment horizontal="right" wrapText="1"/>
      <protection locked="0"/>
    </xf>
    <xf numFmtId="0" fontId="107" fillId="0" borderId="0" xfId="0" applyFont="1" applyFill="1" applyAlignment="1" applyProtection="1">
      <alignment horizontal="left" vertical="top" wrapText="1"/>
      <protection locked="0"/>
    </xf>
    <xf numFmtId="44" fontId="107" fillId="0" borderId="0" xfId="0" applyNumberFormat="1" applyFont="1" applyFill="1" applyBorder="1" applyAlignment="1" applyProtection="1">
      <alignment horizontal="right" wrapText="1"/>
    </xf>
    <xf numFmtId="0" fontId="107" fillId="0" borderId="28" xfId="0" applyNumberFormat="1" applyFont="1" applyBorder="1" applyAlignment="1" applyProtection="1">
      <alignment horizontal="left" vertical="top" wrapText="1"/>
    </xf>
    <xf numFmtId="44" fontId="107" fillId="0" borderId="28" xfId="1792" applyFont="1" applyFill="1" applyBorder="1" applyAlignment="1" applyProtection="1">
      <alignment horizontal="right"/>
      <protection locked="0"/>
    </xf>
    <xf numFmtId="178" fontId="107" fillId="0" borderId="0" xfId="0" applyNumberFormat="1" applyFont="1" applyFill="1" applyBorder="1" applyAlignment="1" applyProtection="1">
      <alignment horizontal="right" wrapText="1"/>
      <protection locked="0"/>
    </xf>
    <xf numFmtId="44" fontId="107" fillId="0" borderId="0" xfId="1792" applyFont="1" applyFill="1" applyAlignment="1" applyProtection="1">
      <alignment horizontal="right" wrapText="1"/>
      <protection locked="0"/>
    </xf>
    <xf numFmtId="10" fontId="107" fillId="0" borderId="0" xfId="0" applyNumberFormat="1" applyFont="1" applyFill="1" applyBorder="1" applyAlignment="1" applyProtection="1">
      <alignment horizontal="right" wrapText="1"/>
      <protection locked="0"/>
    </xf>
    <xf numFmtId="0" fontId="106" fillId="0" borderId="28" xfId="0" applyFont="1" applyFill="1" applyBorder="1" applyAlignment="1" applyProtection="1">
      <alignment horizontal="left" vertical="top" wrapText="1"/>
    </xf>
    <xf numFmtId="0" fontId="108" fillId="0" borderId="0" xfId="0" applyNumberFormat="1" applyFont="1" applyBorder="1" applyAlignment="1" applyProtection="1">
      <alignment horizontal="left" vertical="top" wrapText="1"/>
    </xf>
    <xf numFmtId="0" fontId="107" fillId="0" borderId="0" xfId="0" applyFont="1" applyBorder="1" applyAlignment="1" applyProtection="1">
      <alignment horizontal="right"/>
    </xf>
    <xf numFmtId="4" fontId="107" fillId="0" borderId="0" xfId="1714" applyNumberFormat="1" applyFont="1" applyFill="1" applyBorder="1" applyAlignment="1" applyProtection="1">
      <alignment horizontal="right" wrapText="1"/>
    </xf>
    <xf numFmtId="178" fontId="107" fillId="0" borderId="0" xfId="1640" applyNumberFormat="1" applyFont="1" applyFill="1" applyBorder="1" applyAlignment="1" applyProtection="1">
      <alignment horizontal="right"/>
      <protection locked="0"/>
    </xf>
    <xf numFmtId="178" fontId="107" fillId="0" borderId="0" xfId="0" applyNumberFormat="1" applyFont="1" applyAlignment="1" applyProtection="1">
      <alignment horizontal="left" vertical="top" wrapText="1"/>
      <protection locked="0"/>
    </xf>
    <xf numFmtId="49" fontId="49" fillId="0" borderId="0" xfId="0" applyNumberFormat="1" applyFont="1" applyFill="1" applyBorder="1" applyAlignment="1" applyProtection="1">
      <alignment horizontal="left" vertical="top"/>
    </xf>
    <xf numFmtId="49" fontId="61" fillId="34" borderId="21" xfId="0" applyNumberFormat="1" applyFont="1" applyFill="1" applyBorder="1" applyAlignment="1" applyProtection="1">
      <alignment wrapText="1"/>
    </xf>
    <xf numFmtId="4" fontId="49" fillId="34" borderId="21" xfId="1135" applyNumberFormat="1" applyFont="1" applyFill="1" applyBorder="1" applyAlignment="1" applyProtection="1">
      <alignment horizontal="right"/>
      <protection locked="0"/>
    </xf>
    <xf numFmtId="178" fontId="50" fillId="34" borderId="21" xfId="0" applyNumberFormat="1" applyFont="1" applyFill="1" applyBorder="1" applyAlignment="1" applyProtection="1">
      <alignment horizontal="right" wrapText="1"/>
      <protection locked="0"/>
    </xf>
    <xf numFmtId="49" fontId="49" fillId="0" borderId="0" xfId="0" applyNumberFormat="1" applyFont="1" applyBorder="1" applyAlignment="1" applyProtection="1">
      <alignment horizontal="left" vertical="top" wrapText="1"/>
    </xf>
    <xf numFmtId="0" fontId="49" fillId="0" borderId="0" xfId="0" applyFont="1" applyBorder="1" applyAlignment="1" applyProtection="1">
      <alignment horizontal="center"/>
    </xf>
    <xf numFmtId="49" fontId="49" fillId="0" borderId="0" xfId="0" applyNumberFormat="1" applyFont="1" applyFill="1" applyBorder="1" applyProtection="1"/>
    <xf numFmtId="178" fontId="49" fillId="0" borderId="0" xfId="0" applyNumberFormat="1" applyFont="1" applyFill="1" applyBorder="1" applyProtection="1">
      <protection locked="0"/>
    </xf>
    <xf numFmtId="49" fontId="53" fillId="0" borderId="26" xfId="0" applyNumberFormat="1" applyFont="1" applyFill="1" applyBorder="1" applyProtection="1"/>
    <xf numFmtId="4" fontId="49" fillId="0" borderId="26" xfId="0" applyNumberFormat="1" applyFont="1" applyFill="1" applyBorder="1" applyProtection="1"/>
    <xf numFmtId="178" fontId="49" fillId="0" borderId="26" xfId="0" applyNumberFormat="1" applyFont="1" applyFill="1" applyBorder="1" applyProtection="1">
      <protection locked="0"/>
    </xf>
    <xf numFmtId="0" fontId="49" fillId="0" borderId="0" xfId="520" applyFont="1" applyFill="1" applyAlignment="1" applyProtection="1">
      <alignment horizontal="left" vertical="top" wrapText="1"/>
      <protection locked="0"/>
    </xf>
    <xf numFmtId="0" fontId="54" fillId="23" borderId="0" xfId="520" applyNumberFormat="1" applyFont="1" applyFill="1" applyBorder="1" applyAlignment="1" applyProtection="1">
      <alignment horizontal="center"/>
    </xf>
    <xf numFmtId="49" fontId="55" fillId="23" borderId="0" xfId="520" applyNumberFormat="1" applyFont="1" applyFill="1" applyBorder="1" applyAlignment="1" applyProtection="1"/>
    <xf numFmtId="49" fontId="54" fillId="23" borderId="0" xfId="520" applyNumberFormat="1" applyFont="1" applyFill="1" applyBorder="1" applyAlignment="1" applyProtection="1"/>
    <xf numFmtId="49" fontId="54" fillId="23" borderId="0" xfId="520" applyNumberFormat="1" applyFont="1" applyFill="1" applyBorder="1" applyAlignment="1" applyProtection="1">
      <alignment horizontal="left"/>
    </xf>
    <xf numFmtId="178" fontId="54" fillId="23" borderId="0" xfId="520" applyNumberFormat="1" applyFont="1" applyFill="1" applyBorder="1" applyAlignment="1" applyProtection="1">
      <alignment horizontal="left"/>
    </xf>
    <xf numFmtId="0" fontId="48" fillId="0" borderId="0" xfId="520" applyNumberFormat="1" applyFont="1" applyProtection="1">
      <protection locked="0"/>
    </xf>
    <xf numFmtId="44" fontId="50" fillId="0" borderId="0" xfId="520" applyNumberFormat="1" applyFont="1" applyFill="1" applyBorder="1" applyAlignment="1" applyProtection="1">
      <alignment horizontal="center"/>
    </xf>
    <xf numFmtId="49" fontId="53" fillId="0" borderId="0" xfId="520" applyNumberFormat="1" applyFont="1" applyFill="1" applyBorder="1" applyAlignment="1" applyProtection="1"/>
    <xf numFmtId="0" fontId="50" fillId="0" borderId="0" xfId="520" applyNumberFormat="1" applyFont="1" applyFill="1" applyBorder="1" applyAlignment="1" applyProtection="1">
      <alignment horizontal="left" vertical="top"/>
    </xf>
    <xf numFmtId="49" fontId="50" fillId="0" borderId="0" xfId="520" applyNumberFormat="1" applyFont="1" applyFill="1" applyBorder="1" applyAlignment="1" applyProtection="1">
      <alignment horizontal="left"/>
    </xf>
    <xf numFmtId="4" fontId="50" fillId="0" borderId="0" xfId="520" applyNumberFormat="1" applyFont="1" applyFill="1" applyBorder="1" applyAlignment="1" applyProtection="1">
      <alignment horizontal="left"/>
    </xf>
    <xf numFmtId="178" fontId="50" fillId="0" borderId="0" xfId="520" applyNumberFormat="1" applyFont="1" applyFill="1" applyBorder="1" applyAlignment="1" applyProtection="1">
      <alignment horizontal="right"/>
    </xf>
    <xf numFmtId="4" fontId="50" fillId="0" borderId="0" xfId="520" applyNumberFormat="1" applyFont="1" applyFill="1" applyBorder="1" applyAlignment="1" applyProtection="1">
      <alignment horizontal="right"/>
    </xf>
    <xf numFmtId="0" fontId="49" fillId="0" borderId="0" xfId="520" applyNumberFormat="1" applyFont="1" applyFill="1" applyProtection="1">
      <protection locked="0"/>
    </xf>
    <xf numFmtId="44" fontId="49" fillId="0" borderId="0" xfId="520" applyNumberFormat="1" applyFont="1" applyFill="1" applyBorder="1" applyAlignment="1" applyProtection="1">
      <alignment horizontal="center" wrapText="1"/>
    </xf>
    <xf numFmtId="49" fontId="53" fillId="0" borderId="0" xfId="520" applyNumberFormat="1" applyFont="1" applyFill="1" applyBorder="1" applyAlignment="1" applyProtection="1">
      <alignment horizontal="left" vertical="top"/>
    </xf>
    <xf numFmtId="0" fontId="50" fillId="0" borderId="0" xfId="520" applyFont="1" applyFill="1" applyBorder="1" applyAlignment="1" applyProtection="1">
      <alignment horizontal="left" vertical="top" wrapText="1"/>
    </xf>
    <xf numFmtId="0" fontId="49" fillId="0" borderId="0" xfId="520" applyFont="1" applyFill="1" applyBorder="1" applyAlignment="1" applyProtection="1">
      <alignment horizontal="left"/>
    </xf>
    <xf numFmtId="4" fontId="49" fillId="0" borderId="0" xfId="520" applyNumberFormat="1" applyFont="1" applyFill="1" applyBorder="1" applyAlignment="1" applyProtection="1">
      <alignment horizontal="right" wrapText="1"/>
    </xf>
    <xf numFmtId="178" fontId="49" fillId="0" borderId="0" xfId="520" applyNumberFormat="1" applyFont="1" applyFill="1" applyBorder="1" applyAlignment="1" applyProtection="1">
      <alignment horizontal="left" vertical="top" wrapText="1"/>
    </xf>
    <xf numFmtId="0" fontId="49" fillId="0" borderId="0" xfId="520" applyFont="1" applyFill="1" applyAlignment="1" applyProtection="1">
      <alignment horizontal="center" vertical="top" wrapText="1"/>
    </xf>
    <xf numFmtId="44" fontId="49" fillId="0" borderId="0" xfId="520" applyNumberFormat="1" applyFont="1" applyFill="1" applyAlignment="1" applyProtection="1">
      <alignment horizontal="left" wrapText="1"/>
    </xf>
    <xf numFmtId="0" fontId="49" fillId="0" borderId="0" xfId="520" applyFont="1" applyFill="1" applyAlignment="1" applyProtection="1">
      <alignment horizontal="left"/>
    </xf>
    <xf numFmtId="4" fontId="49" fillId="0" borderId="0" xfId="520" applyNumberFormat="1" applyFont="1" applyFill="1" applyAlignment="1" applyProtection="1">
      <alignment horizontal="right" wrapText="1"/>
    </xf>
    <xf numFmtId="178" fontId="49" fillId="0" borderId="0" xfId="520" applyNumberFormat="1" applyFont="1" applyFill="1" applyAlignment="1" applyProtection="1">
      <alignment wrapText="1"/>
    </xf>
    <xf numFmtId="44" fontId="49" fillId="0" borderId="0" xfId="520" applyNumberFormat="1" applyFont="1" applyFill="1" applyAlignment="1" applyProtection="1">
      <alignment horizontal="right" wrapText="1"/>
    </xf>
    <xf numFmtId="0" fontId="49" fillId="0" borderId="0" xfId="520" applyFont="1" applyFill="1" applyBorder="1" applyAlignment="1" applyProtection="1">
      <alignment horizontal="left" vertical="top" wrapText="1"/>
      <protection locked="0"/>
    </xf>
    <xf numFmtId="49" fontId="49" fillId="0" borderId="0" xfId="520" applyNumberFormat="1" applyFont="1" applyFill="1" applyBorder="1" applyAlignment="1" applyProtection="1">
      <alignment horizontal="center" vertical="top" wrapText="1"/>
    </xf>
    <xf numFmtId="44" fontId="49" fillId="0" borderId="0" xfId="520" applyNumberFormat="1" applyFont="1" applyFill="1" applyBorder="1" applyAlignment="1" applyProtection="1">
      <alignment horizontal="left" wrapText="1"/>
    </xf>
    <xf numFmtId="44" fontId="49" fillId="0" borderId="0" xfId="520" applyNumberFormat="1" applyFont="1" applyFill="1" applyBorder="1" applyAlignment="1" applyProtection="1">
      <alignment horizontal="right" wrapText="1"/>
    </xf>
    <xf numFmtId="44" fontId="49" fillId="0" borderId="0" xfId="520" applyNumberFormat="1" applyFont="1" applyFill="1" applyBorder="1" applyAlignment="1" applyProtection="1">
      <alignment horizontal="left" vertical="top" wrapText="1"/>
    </xf>
    <xf numFmtId="49" fontId="49" fillId="0" borderId="0" xfId="520" applyNumberFormat="1" applyFont="1" applyFill="1" applyBorder="1" applyAlignment="1" applyProtection="1">
      <alignment horizontal="left" vertical="top" wrapText="1"/>
    </xf>
    <xf numFmtId="0" fontId="49" fillId="0" borderId="0" xfId="520" applyFont="1" applyFill="1" applyBorder="1" applyAlignment="1" applyProtection="1">
      <alignment vertical="top" wrapText="1"/>
    </xf>
    <xf numFmtId="0" fontId="50" fillId="0" borderId="22" xfId="520" applyFont="1" applyFill="1" applyBorder="1" applyAlignment="1" applyProtection="1">
      <alignment horizontal="center" vertical="top" wrapText="1"/>
    </xf>
    <xf numFmtId="0" fontId="50" fillId="0" borderId="22" xfId="520" applyFont="1" applyFill="1" applyBorder="1" applyAlignment="1" applyProtection="1">
      <alignment vertical="top" wrapText="1"/>
    </xf>
    <xf numFmtId="0" fontId="50" fillId="0" borderId="22" xfId="520" applyFont="1" applyFill="1" applyBorder="1" applyAlignment="1" applyProtection="1">
      <alignment horizontal="left"/>
    </xf>
    <xf numFmtId="44" fontId="50" fillId="0" borderId="22" xfId="520" applyNumberFormat="1" applyFont="1" applyFill="1" applyBorder="1" applyAlignment="1" applyProtection="1">
      <alignment horizontal="right" wrapText="1"/>
    </xf>
    <xf numFmtId="44" fontId="50" fillId="0" borderId="0" xfId="520" applyNumberFormat="1" applyFont="1" applyFill="1" applyBorder="1" applyAlignment="1" applyProtection="1">
      <alignment horizontal="center" wrapText="1"/>
    </xf>
    <xf numFmtId="0" fontId="50" fillId="0" borderId="0" xfId="520" applyFont="1" applyFill="1" applyBorder="1" applyAlignment="1" applyProtection="1">
      <alignment horizontal="left"/>
    </xf>
    <xf numFmtId="4" fontId="50" fillId="0" borderId="0" xfId="520" applyNumberFormat="1" applyFont="1" applyFill="1" applyBorder="1" applyAlignment="1" applyProtection="1">
      <alignment horizontal="right" wrapText="1"/>
    </xf>
    <xf numFmtId="178" fontId="50" fillId="0" borderId="0" xfId="520" applyNumberFormat="1" applyFont="1" applyFill="1" applyBorder="1" applyAlignment="1" applyProtection="1">
      <alignment horizontal="right" wrapText="1"/>
    </xf>
    <xf numFmtId="179" fontId="50" fillId="0" borderId="0" xfId="520" applyNumberFormat="1" applyFont="1" applyFill="1" applyBorder="1" applyAlignment="1" applyProtection="1">
      <alignment horizontal="right" wrapText="1"/>
    </xf>
    <xf numFmtId="0" fontId="50" fillId="0" borderId="0" xfId="520" applyFont="1" applyFill="1" applyAlignment="1" applyProtection="1">
      <alignment horizontal="left" vertical="top" wrapText="1"/>
      <protection locked="0"/>
    </xf>
    <xf numFmtId="0" fontId="51" fillId="0" borderId="0" xfId="520" applyFont="1" applyFill="1" applyBorder="1" applyAlignment="1" applyProtection="1">
      <alignment horizontal="left" vertical="top" wrapText="1"/>
      <protection locked="0"/>
    </xf>
    <xf numFmtId="49" fontId="58" fillId="0" borderId="0" xfId="520" applyNumberFormat="1" applyFont="1" applyFill="1" applyBorder="1" applyAlignment="1" applyProtection="1">
      <alignment horizontal="left" vertical="top" wrapText="1"/>
    </xf>
    <xf numFmtId="0" fontId="58" fillId="0" borderId="0" xfId="520" applyFont="1" applyFill="1" applyBorder="1" applyAlignment="1" applyProtection="1">
      <alignment horizontal="left" wrapText="1"/>
    </xf>
    <xf numFmtId="0" fontId="49" fillId="0" borderId="0" xfId="520" applyNumberFormat="1" applyFont="1" applyFill="1" applyBorder="1" applyAlignment="1" applyProtection="1">
      <alignment horizontal="left" vertical="top" wrapText="1"/>
    </xf>
    <xf numFmtId="49" fontId="60" fillId="0" borderId="21" xfId="520" applyNumberFormat="1" applyFont="1" applyBorder="1" applyAlignment="1" applyProtection="1">
      <alignment horizontal="left" vertical="top"/>
    </xf>
    <xf numFmtId="0" fontId="53" fillId="0" borderId="21" xfId="520" applyFont="1" applyBorder="1" applyAlignment="1" applyProtection="1">
      <alignment horizontal="left" vertical="top"/>
    </xf>
    <xf numFmtId="49" fontId="60" fillId="0" borderId="21" xfId="520" applyNumberFormat="1" applyFont="1" applyBorder="1" applyAlignment="1" applyProtection="1">
      <alignment wrapText="1"/>
    </xf>
    <xf numFmtId="0" fontId="52" fillId="0" borderId="21" xfId="520" applyFont="1" applyBorder="1" applyAlignment="1" applyProtection="1">
      <alignment horizontal="left"/>
    </xf>
    <xf numFmtId="0" fontId="52" fillId="0" borderId="21" xfId="520" applyFont="1" applyBorder="1" applyAlignment="1" applyProtection="1">
      <alignment horizontal="center"/>
    </xf>
    <xf numFmtId="0" fontId="52" fillId="0" borderId="21" xfId="520" applyFont="1" applyBorder="1" applyProtection="1"/>
    <xf numFmtId="0" fontId="52" fillId="0" borderId="0" xfId="520" applyFont="1" applyBorder="1" applyProtection="1">
      <protection locked="0"/>
    </xf>
    <xf numFmtId="49" fontId="61" fillId="0" borderId="0" xfId="520" applyNumberFormat="1" applyFont="1" applyBorder="1" applyAlignment="1" applyProtection="1">
      <alignment horizontal="left"/>
    </xf>
    <xf numFmtId="0" fontId="49" fillId="0" borderId="0" xfId="520" applyFont="1" applyBorder="1" applyAlignment="1" applyProtection="1"/>
    <xf numFmtId="49" fontId="59" fillId="0" borderId="0" xfId="520" applyNumberFormat="1" applyFont="1" applyBorder="1" applyAlignment="1" applyProtection="1">
      <alignment wrapText="1"/>
    </xf>
    <xf numFmtId="0" fontId="59" fillId="0" borderId="0" xfId="520" applyFont="1" applyBorder="1" applyAlignment="1" applyProtection="1">
      <alignment horizontal="left"/>
    </xf>
    <xf numFmtId="0" fontId="59" fillId="0" borderId="0" xfId="520" applyFont="1" applyBorder="1" applyAlignment="1" applyProtection="1">
      <alignment horizontal="center"/>
    </xf>
    <xf numFmtId="49" fontId="61" fillId="0" borderId="0" xfId="520" applyNumberFormat="1" applyFont="1" applyBorder="1" applyAlignment="1" applyProtection="1">
      <alignment horizontal="left"/>
      <protection locked="0"/>
    </xf>
    <xf numFmtId="0" fontId="49" fillId="0" borderId="0" xfId="520" applyFont="1" applyBorder="1" applyAlignment="1" applyProtection="1">
      <protection locked="0"/>
    </xf>
    <xf numFmtId="49" fontId="59" fillId="0" borderId="0" xfId="520" applyNumberFormat="1" applyFont="1" applyBorder="1" applyAlignment="1" applyProtection="1">
      <alignment wrapText="1"/>
      <protection locked="0"/>
    </xf>
    <xf numFmtId="0" fontId="59" fillId="0" borderId="0" xfId="520" applyFont="1" applyBorder="1" applyAlignment="1" applyProtection="1">
      <alignment horizontal="center"/>
      <protection locked="0"/>
    </xf>
    <xf numFmtId="9" fontId="49" fillId="0" borderId="0" xfId="520" applyNumberFormat="1" applyFont="1" applyFill="1" applyBorder="1" applyAlignment="1" applyProtection="1">
      <alignment horizontal="right" vertical="top" wrapText="1"/>
      <protection locked="0"/>
    </xf>
    <xf numFmtId="0" fontId="63" fillId="0" borderId="0" xfId="520" applyFont="1" applyFill="1" applyBorder="1" applyAlignment="1" applyProtection="1">
      <alignment horizontal="left" vertical="top" wrapText="1"/>
      <protection locked="0"/>
    </xf>
    <xf numFmtId="0" fontId="64" fillId="0" borderId="0" xfId="520" applyFont="1" applyFill="1" applyBorder="1" applyAlignment="1" applyProtection="1">
      <alignment horizontal="left" vertical="top" wrapText="1"/>
      <protection locked="0"/>
    </xf>
    <xf numFmtId="0" fontId="50" fillId="0" borderId="0" xfId="520" applyFont="1" applyBorder="1" applyAlignment="1" applyProtection="1">
      <alignment horizontal="left" vertical="top" wrapText="1"/>
      <protection locked="0"/>
    </xf>
    <xf numFmtId="176" fontId="53" fillId="0" borderId="0" xfId="520" applyNumberFormat="1" applyFont="1" applyBorder="1" applyAlignment="1" applyProtection="1">
      <alignment horizontal="center"/>
    </xf>
    <xf numFmtId="49" fontId="61" fillId="0" borderId="0" xfId="520" applyNumberFormat="1" applyFont="1" applyBorder="1" applyAlignment="1" applyProtection="1">
      <alignment wrapText="1"/>
    </xf>
    <xf numFmtId="0" fontId="50" fillId="0" borderId="0" xfId="520" applyFont="1" applyBorder="1" applyAlignment="1" applyProtection="1">
      <alignment horizontal="left" wrapText="1"/>
    </xf>
    <xf numFmtId="0" fontId="50" fillId="0" borderId="0" xfId="520" applyFont="1" applyBorder="1" applyAlignment="1" applyProtection="1">
      <alignment horizontal="left" vertical="top" wrapText="1"/>
    </xf>
    <xf numFmtId="0" fontId="49" fillId="0" borderId="0" xfId="520" applyFont="1" applyBorder="1" applyAlignment="1" applyProtection="1">
      <alignment horizontal="left"/>
    </xf>
    <xf numFmtId="49" fontId="59" fillId="0" borderId="0" xfId="520" applyNumberFormat="1" applyFont="1" applyBorder="1" applyAlignment="1" applyProtection="1">
      <alignment vertical="top" wrapText="1"/>
    </xf>
    <xf numFmtId="49" fontId="59" fillId="0" borderId="0" xfId="520" applyNumberFormat="1" applyFont="1" applyBorder="1" applyAlignment="1" applyProtection="1">
      <alignment horizontal="left" vertical="top" wrapText="1"/>
    </xf>
    <xf numFmtId="49" fontId="53" fillId="0" borderId="0" xfId="520" applyNumberFormat="1" applyFont="1" applyFill="1" applyBorder="1" applyProtection="1"/>
    <xf numFmtId="0" fontId="49" fillId="0" borderId="0" xfId="520" applyFont="1" applyFill="1" applyBorder="1" applyAlignment="1" applyProtection="1">
      <alignment horizontal="left" vertical="top" wrapText="1"/>
    </xf>
    <xf numFmtId="49" fontId="60" fillId="34" borderId="21" xfId="520" applyNumberFormat="1" applyFont="1" applyFill="1" applyBorder="1" applyAlignment="1" applyProtection="1">
      <alignment wrapText="1"/>
    </xf>
    <xf numFmtId="0" fontId="50" fillId="34" borderId="21" xfId="520" applyFont="1" applyFill="1" applyBorder="1" applyAlignment="1" applyProtection="1">
      <alignment horizontal="left"/>
    </xf>
    <xf numFmtId="44" fontId="50" fillId="34" borderId="21" xfId="520" applyNumberFormat="1" applyFont="1" applyFill="1" applyBorder="1" applyAlignment="1" applyProtection="1">
      <alignment horizontal="right" wrapText="1"/>
    </xf>
    <xf numFmtId="49" fontId="60" fillId="0" borderId="0" xfId="520" applyNumberFormat="1" applyFont="1" applyBorder="1" applyAlignment="1" applyProtection="1">
      <alignment wrapText="1"/>
    </xf>
    <xf numFmtId="44" fontId="50" fillId="0" borderId="0" xfId="520" applyNumberFormat="1" applyFont="1" applyFill="1" applyBorder="1" applyAlignment="1" applyProtection="1">
      <alignment horizontal="right" wrapText="1"/>
    </xf>
    <xf numFmtId="49" fontId="60" fillId="0" borderId="0" xfId="520" applyNumberFormat="1" applyFont="1" applyBorder="1" applyAlignment="1" applyProtection="1">
      <alignment horizontal="left" vertical="top"/>
    </xf>
    <xf numFmtId="0" fontId="53" fillId="0" borderId="0" xfId="520" applyFont="1" applyBorder="1" applyAlignment="1" applyProtection="1">
      <alignment horizontal="left" vertical="top"/>
    </xf>
    <xf numFmtId="0" fontId="52" fillId="0" borderId="0" xfId="520" applyFont="1" applyBorder="1" applyAlignment="1" applyProtection="1">
      <alignment horizontal="left"/>
    </xf>
    <xf numFmtId="0" fontId="52" fillId="0" borderId="0" xfId="520" applyFont="1" applyBorder="1" applyAlignment="1" applyProtection="1">
      <alignment horizontal="center"/>
    </xf>
    <xf numFmtId="0" fontId="52" fillId="0" borderId="0" xfId="520" applyFont="1" applyBorder="1" applyProtection="1"/>
    <xf numFmtId="0" fontId="49" fillId="0" borderId="0" xfId="520" applyFont="1" applyFill="1" applyBorder="1" applyAlignment="1" applyProtection="1">
      <alignment horizontal="left" vertical="top"/>
    </xf>
    <xf numFmtId="4" fontId="49" fillId="0" borderId="0" xfId="520" applyNumberFormat="1" applyFont="1" applyFill="1" applyBorder="1" applyProtection="1"/>
    <xf numFmtId="178" fontId="49" fillId="0" borderId="0" xfId="520" applyNumberFormat="1" applyFont="1" applyFill="1" applyBorder="1" applyProtection="1"/>
    <xf numFmtId="49" fontId="60" fillId="0" borderId="0" xfId="520" applyNumberFormat="1" applyFont="1" applyFill="1" applyBorder="1" applyAlignment="1" applyProtection="1">
      <alignment wrapText="1"/>
    </xf>
    <xf numFmtId="49" fontId="53" fillId="0" borderId="26" xfId="520" applyNumberFormat="1" applyFont="1" applyFill="1" applyBorder="1" applyProtection="1"/>
    <xf numFmtId="0" fontId="49" fillId="0" borderId="26" xfId="520" applyFont="1" applyFill="1" applyBorder="1" applyAlignment="1" applyProtection="1">
      <alignment horizontal="left" vertical="top"/>
    </xf>
    <xf numFmtId="0" fontId="49" fillId="0" borderId="26" xfId="520" applyFont="1" applyFill="1" applyBorder="1" applyAlignment="1" applyProtection="1">
      <alignment horizontal="left"/>
    </xf>
    <xf numFmtId="4" fontId="49" fillId="0" borderId="26" xfId="520" applyNumberFormat="1" applyFont="1" applyFill="1" applyBorder="1" applyProtection="1"/>
    <xf numFmtId="178" fontId="49" fillId="0" borderId="26" xfId="520" applyNumberFormat="1" applyFont="1" applyFill="1" applyBorder="1" applyProtection="1"/>
    <xf numFmtId="0" fontId="58" fillId="0" borderId="0" xfId="967" applyFont="1" applyFill="1" applyBorder="1" applyAlignment="1" applyProtection="1">
      <alignment horizontal="left"/>
    </xf>
    <xf numFmtId="0" fontId="82" fillId="0" borderId="0" xfId="520" applyFont="1" applyAlignment="1" applyProtection="1"/>
    <xf numFmtId="0" fontId="82" fillId="0" borderId="0" xfId="520" applyFont="1" applyAlignment="1" applyProtection="1">
      <protection locked="0"/>
    </xf>
    <xf numFmtId="0" fontId="82" fillId="0" borderId="0" xfId="520" applyProtection="1">
      <protection locked="0"/>
    </xf>
    <xf numFmtId="0" fontId="48" fillId="0" borderId="0" xfId="520" applyNumberFormat="1" applyFont="1" applyAlignment="1" applyProtection="1">
      <protection locked="0"/>
    </xf>
    <xf numFmtId="0" fontId="49" fillId="0" borderId="0" xfId="520" applyNumberFormat="1" applyFont="1" applyFill="1" applyAlignment="1" applyProtection="1"/>
    <xf numFmtId="0" fontId="49" fillId="0" borderId="0" xfId="520" applyNumberFormat="1" applyFont="1" applyFill="1" applyAlignment="1" applyProtection="1">
      <protection locked="0"/>
    </xf>
    <xf numFmtId="0" fontId="50" fillId="0" borderId="22" xfId="520" applyFont="1" applyFill="1" applyBorder="1" applyAlignment="1" applyProtection="1">
      <alignment horizontal="right"/>
    </xf>
    <xf numFmtId="0" fontId="50" fillId="0" borderId="0" xfId="520" applyFont="1" applyFill="1" applyAlignment="1" applyProtection="1">
      <alignment horizontal="left" vertical="top" wrapText="1"/>
    </xf>
    <xf numFmtId="49" fontId="59" fillId="0" borderId="0" xfId="520" applyNumberFormat="1" applyFont="1" applyBorder="1" applyAlignment="1" applyProtection="1">
      <alignment horizontal="left"/>
    </xf>
    <xf numFmtId="176" fontId="49" fillId="0" borderId="0" xfId="520" applyNumberFormat="1" applyFont="1" applyBorder="1" applyAlignment="1" applyProtection="1">
      <alignment horizontal="center"/>
    </xf>
    <xf numFmtId="49" fontId="59" fillId="0" borderId="0" xfId="520" applyNumberFormat="1" applyFont="1" applyBorder="1" applyAlignment="1" applyProtection="1">
      <alignment horizontal="left"/>
      <protection locked="0"/>
    </xf>
    <xf numFmtId="0" fontId="49" fillId="0" borderId="0" xfId="520" applyFont="1" applyBorder="1" applyAlignment="1" applyProtection="1">
      <alignment horizontal="left" vertical="top" wrapText="1"/>
      <protection locked="0"/>
    </xf>
    <xf numFmtId="0" fontId="52" fillId="0" borderId="21" xfId="520" applyFont="1" applyBorder="1" applyAlignment="1" applyProtection="1"/>
    <xf numFmtId="0" fontId="105" fillId="0" borderId="21" xfId="520" applyFont="1" applyBorder="1" applyAlignment="1" applyProtection="1"/>
    <xf numFmtId="0" fontId="52" fillId="0" borderId="0" xfId="520" applyFont="1" applyBorder="1" applyAlignment="1" applyProtection="1">
      <protection locked="0"/>
    </xf>
    <xf numFmtId="0" fontId="49" fillId="0" borderId="0" xfId="520" applyFont="1" applyFill="1" applyBorder="1" applyAlignment="1" applyProtection="1">
      <alignment horizontal="right"/>
    </xf>
    <xf numFmtId="177" fontId="49" fillId="0" borderId="0" xfId="520" applyNumberFormat="1" applyFont="1" applyFill="1" applyBorder="1" applyAlignment="1" applyProtection="1">
      <alignment horizontal="right" wrapText="1"/>
    </xf>
    <xf numFmtId="0" fontId="49" fillId="0" borderId="0" xfId="520" applyFont="1" applyBorder="1" applyAlignment="1" applyProtection="1">
      <alignment horizontal="left" vertical="top"/>
    </xf>
    <xf numFmtId="4" fontId="49" fillId="0" borderId="0" xfId="520" applyNumberFormat="1" applyFont="1" applyFill="1" applyBorder="1" applyAlignment="1" applyProtection="1"/>
    <xf numFmtId="0" fontId="50" fillId="34" borderId="21" xfId="520" applyFont="1" applyFill="1" applyBorder="1" applyAlignment="1" applyProtection="1">
      <alignment horizontal="right"/>
    </xf>
    <xf numFmtId="49" fontId="53" fillId="0" borderId="26" xfId="520" applyNumberFormat="1" applyFont="1" applyFill="1" applyBorder="1" applyAlignment="1" applyProtection="1"/>
    <xf numFmtId="4" fontId="49" fillId="0" borderId="26" xfId="520" applyNumberFormat="1" applyFont="1" applyFill="1" applyBorder="1" applyAlignment="1" applyProtection="1"/>
    <xf numFmtId="0" fontId="49" fillId="0" borderId="0" xfId="520" applyFont="1" applyFill="1" applyAlignment="1" applyProtection="1">
      <alignment horizontal="left" vertical="top" wrapText="1"/>
    </xf>
    <xf numFmtId="49" fontId="61" fillId="0" borderId="0" xfId="520" applyNumberFormat="1" applyFont="1" applyFill="1" applyBorder="1" applyAlignment="1" applyProtection="1">
      <alignment wrapText="1"/>
    </xf>
    <xf numFmtId="176" fontId="53" fillId="0" borderId="0" xfId="520" applyNumberFormat="1" applyFont="1" applyBorder="1" applyAlignment="1" applyProtection="1">
      <alignment horizontal="center" vertical="center"/>
    </xf>
    <xf numFmtId="49" fontId="59" fillId="0" borderId="0" xfId="0" applyNumberFormat="1" applyFont="1" applyFill="1" applyBorder="1" applyAlignment="1" applyProtection="1">
      <alignment vertical="top" wrapText="1"/>
    </xf>
    <xf numFmtId="49" fontId="61" fillId="0" borderId="0" xfId="0" applyNumberFormat="1" applyFont="1" applyFill="1" applyBorder="1" applyAlignment="1" applyProtection="1">
      <alignment vertical="top" wrapText="1"/>
    </xf>
    <xf numFmtId="0" fontId="59" fillId="0" borderId="0" xfId="520" applyFont="1" applyFill="1" applyBorder="1" applyAlignment="1" applyProtection="1">
      <alignment horizontal="center"/>
    </xf>
    <xf numFmtId="0" fontId="52" fillId="0" borderId="21" xfId="520" applyFont="1" applyFill="1" applyBorder="1" applyAlignment="1" applyProtection="1"/>
    <xf numFmtId="0" fontId="59" fillId="0" borderId="0" xfId="520" applyFont="1" applyBorder="1" applyAlignment="1" applyProtection="1">
      <alignment horizontal="right"/>
    </xf>
    <xf numFmtId="49" fontId="50" fillId="71" borderId="0" xfId="0" applyNumberFormat="1" applyFont="1" applyFill="1" applyBorder="1" applyAlignment="1" applyProtection="1">
      <alignment horizontal="left" vertical="top" wrapText="1"/>
    </xf>
    <xf numFmtId="0" fontId="49" fillId="0" borderId="0" xfId="1643" applyFont="1" applyFill="1" applyBorder="1" applyAlignment="1" applyProtection="1">
      <alignment horizontal="justify" vertical="top" wrapText="1"/>
    </xf>
    <xf numFmtId="0" fontId="59" fillId="0" borderId="0" xfId="0" applyFont="1" applyFill="1" applyBorder="1" applyProtection="1">
      <protection locked="0"/>
    </xf>
    <xf numFmtId="49" fontId="49" fillId="0" borderId="0" xfId="1643" applyNumberFormat="1" applyFont="1" applyFill="1" applyBorder="1" applyAlignment="1" applyProtection="1">
      <alignment horizontal="left" vertical="top" wrapText="1"/>
    </xf>
    <xf numFmtId="0" fontId="110" fillId="0" borderId="0" xfId="0" applyFont="1"/>
    <xf numFmtId="0" fontId="82" fillId="0" borderId="0" xfId="0" applyFont="1" applyProtection="1"/>
    <xf numFmtId="49" fontId="99" fillId="0" borderId="0" xfId="1643" applyNumberFormat="1" applyFont="1" applyBorder="1" applyAlignment="1" applyProtection="1">
      <alignment vertical="top" wrapText="1"/>
    </xf>
    <xf numFmtId="49" fontId="61" fillId="0" borderId="0" xfId="520" applyNumberFormat="1" applyFont="1" applyFill="1" applyBorder="1" applyAlignment="1" applyProtection="1">
      <alignment vertical="top" wrapText="1"/>
    </xf>
    <xf numFmtId="49" fontId="59" fillId="0" borderId="0" xfId="520" applyNumberFormat="1" applyFont="1" applyFill="1" applyBorder="1" applyAlignment="1" applyProtection="1">
      <alignment wrapText="1"/>
    </xf>
    <xf numFmtId="49" fontId="61" fillId="0" borderId="0" xfId="0" applyNumberFormat="1" applyFont="1" applyFill="1" applyBorder="1" applyAlignment="1" applyProtection="1">
      <alignment wrapText="1"/>
    </xf>
    <xf numFmtId="49" fontId="59" fillId="0" borderId="0" xfId="0" applyNumberFormat="1" applyFont="1" applyFill="1" applyBorder="1" applyAlignment="1" applyProtection="1">
      <alignment wrapText="1"/>
    </xf>
    <xf numFmtId="49" fontId="59" fillId="0" borderId="0" xfId="520" applyNumberFormat="1" applyFont="1" applyFill="1" applyBorder="1" applyAlignment="1" applyProtection="1">
      <alignment vertical="top" wrapText="1"/>
    </xf>
    <xf numFmtId="49" fontId="59" fillId="0" borderId="0" xfId="520" applyNumberFormat="1" applyFont="1" applyFill="1" applyBorder="1" applyAlignment="1" applyProtection="1">
      <alignment horizontal="left" vertical="top" wrapText="1"/>
    </xf>
    <xf numFmtId="49" fontId="59" fillId="0" borderId="0" xfId="520" applyNumberFormat="1" applyFont="1" applyFill="1" applyBorder="1" applyAlignment="1" applyProtection="1">
      <alignment horizontal="left" wrapText="1"/>
    </xf>
    <xf numFmtId="49" fontId="50" fillId="0" borderId="0" xfId="1643" applyNumberFormat="1" applyFont="1" applyFill="1" applyBorder="1" applyAlignment="1" applyProtection="1">
      <alignment horizontal="left" vertical="top" wrapText="1"/>
    </xf>
    <xf numFmtId="49" fontId="50" fillId="0" borderId="0" xfId="0" applyNumberFormat="1" applyFont="1" applyFill="1" applyBorder="1" applyAlignment="1" applyProtection="1">
      <alignment horizontal="left" vertical="top" wrapText="1"/>
    </xf>
    <xf numFmtId="49" fontId="50" fillId="0" borderId="0" xfId="0" applyNumberFormat="1" applyFont="1" applyFill="1" applyBorder="1" applyAlignment="1" applyProtection="1">
      <alignment wrapText="1"/>
    </xf>
    <xf numFmtId="0" fontId="49" fillId="0" borderId="0" xfId="1639" applyFont="1" applyAlignment="1">
      <alignment vertical="center" wrapText="1"/>
    </xf>
    <xf numFmtId="0" fontId="50" fillId="0" borderId="0" xfId="1639" applyFont="1" applyAlignment="1">
      <alignment vertical="center" wrapText="1"/>
    </xf>
    <xf numFmtId="0" fontId="67" fillId="0" borderId="0" xfId="1639" applyFont="1" applyAlignment="1">
      <alignment vertical="center"/>
    </xf>
    <xf numFmtId="178" fontId="50" fillId="0" borderId="22" xfId="1195" applyNumberFormat="1" applyFont="1" applyFill="1" applyBorder="1" applyAlignment="1" applyProtection="1">
      <alignment horizontal="right" wrapText="1"/>
    </xf>
  </cellXfs>
  <cellStyles count="1793">
    <cellStyle name=" 1" xfId="1" xr:uid="{00000000-0005-0000-0000-000000000000}"/>
    <cellStyle name=" 1 2" xfId="2" xr:uid="{00000000-0005-0000-0000-000001000000}"/>
    <cellStyle name="20 % – Poudarek1" xfId="3" builtinId="30" customBuiltin="1"/>
    <cellStyle name="20 % – Poudarek1 2" xfId="4" xr:uid="{00000000-0005-0000-0000-000003000000}"/>
    <cellStyle name="20 % – Poudarek1 2 2" xfId="5" xr:uid="{00000000-0005-0000-0000-000004000000}"/>
    <cellStyle name="20 % – Poudarek1 2 2 2" xfId="6" xr:uid="{00000000-0005-0000-0000-000005000000}"/>
    <cellStyle name="20 % – Poudarek1 2 3" xfId="7" xr:uid="{00000000-0005-0000-0000-000006000000}"/>
    <cellStyle name="20 % – Poudarek1 2 4" xfId="1644" xr:uid="{00000000-0005-0000-0000-000007000000}"/>
    <cellStyle name="20 % – Poudarek1 3" xfId="8" xr:uid="{00000000-0005-0000-0000-000008000000}"/>
    <cellStyle name="20 % – Poudarek1 3 2" xfId="9" xr:uid="{00000000-0005-0000-0000-000009000000}"/>
    <cellStyle name="20 % – Poudarek1 3 2 2" xfId="10" xr:uid="{00000000-0005-0000-0000-00000A000000}"/>
    <cellStyle name="20 % – Poudarek1 3 3" xfId="11" xr:uid="{00000000-0005-0000-0000-00000B000000}"/>
    <cellStyle name="20 % – Poudarek1 3 4" xfId="1762" xr:uid="{00000000-0005-0000-0000-00000C000000}"/>
    <cellStyle name="20 % – Poudarek2" xfId="12" builtinId="34" customBuiltin="1"/>
    <cellStyle name="20 % – Poudarek2 2" xfId="13" xr:uid="{00000000-0005-0000-0000-00000E000000}"/>
    <cellStyle name="20 % – Poudarek2 2 2" xfId="14" xr:uid="{00000000-0005-0000-0000-00000F000000}"/>
    <cellStyle name="20 % – Poudarek2 2 2 2" xfId="15" xr:uid="{00000000-0005-0000-0000-000010000000}"/>
    <cellStyle name="20 % – Poudarek2 2 3" xfId="16" xr:uid="{00000000-0005-0000-0000-000011000000}"/>
    <cellStyle name="20 % – Poudarek2 2 4" xfId="1645" xr:uid="{00000000-0005-0000-0000-000012000000}"/>
    <cellStyle name="20 % – Poudarek2 3" xfId="17" xr:uid="{00000000-0005-0000-0000-000013000000}"/>
    <cellStyle name="20 % – Poudarek2 3 2" xfId="18" xr:uid="{00000000-0005-0000-0000-000014000000}"/>
    <cellStyle name="20 % – Poudarek2 3 2 2" xfId="19" xr:uid="{00000000-0005-0000-0000-000015000000}"/>
    <cellStyle name="20 % – Poudarek2 3 3" xfId="20" xr:uid="{00000000-0005-0000-0000-000016000000}"/>
    <cellStyle name="20 % – Poudarek2 3 4" xfId="1763" xr:uid="{00000000-0005-0000-0000-000017000000}"/>
    <cellStyle name="20 % – Poudarek3" xfId="21" builtinId="38" customBuiltin="1"/>
    <cellStyle name="20 % – Poudarek3 2" xfId="22" xr:uid="{00000000-0005-0000-0000-000019000000}"/>
    <cellStyle name="20 % – Poudarek3 2 2" xfId="23" xr:uid="{00000000-0005-0000-0000-00001A000000}"/>
    <cellStyle name="20 % – Poudarek3 2 3" xfId="1646" xr:uid="{00000000-0005-0000-0000-00001B000000}"/>
    <cellStyle name="20 % – Poudarek4" xfId="24" builtinId="42" customBuiltin="1"/>
    <cellStyle name="20 % – Poudarek4 2" xfId="25" xr:uid="{00000000-0005-0000-0000-00001D000000}"/>
    <cellStyle name="20 % – Poudarek4 2 2" xfId="26" xr:uid="{00000000-0005-0000-0000-00001E000000}"/>
    <cellStyle name="20 % – Poudarek4 2 2 2" xfId="27" xr:uid="{00000000-0005-0000-0000-00001F000000}"/>
    <cellStyle name="20 % – Poudarek4 2 3" xfId="28" xr:uid="{00000000-0005-0000-0000-000020000000}"/>
    <cellStyle name="20 % – Poudarek4 2 4" xfId="1647" xr:uid="{00000000-0005-0000-0000-000021000000}"/>
    <cellStyle name="20 % – Poudarek4 3" xfId="29" xr:uid="{00000000-0005-0000-0000-000022000000}"/>
    <cellStyle name="20 % – Poudarek4 3 2" xfId="30" xr:uid="{00000000-0005-0000-0000-000023000000}"/>
    <cellStyle name="20 % – Poudarek4 3 3" xfId="1764" xr:uid="{00000000-0005-0000-0000-000024000000}"/>
    <cellStyle name="20 % – Poudarek5" xfId="31" builtinId="46" customBuiltin="1"/>
    <cellStyle name="20 % – Poudarek5 2" xfId="32" xr:uid="{00000000-0005-0000-0000-000026000000}"/>
    <cellStyle name="20 % – Poudarek5 2 2" xfId="33" xr:uid="{00000000-0005-0000-0000-000027000000}"/>
    <cellStyle name="20 % – Poudarek5 2 2 2" xfId="34" xr:uid="{00000000-0005-0000-0000-000028000000}"/>
    <cellStyle name="20 % – Poudarek5 2 3" xfId="35" xr:uid="{00000000-0005-0000-0000-000029000000}"/>
    <cellStyle name="20 % – Poudarek5 2 4" xfId="1648" xr:uid="{00000000-0005-0000-0000-00002A000000}"/>
    <cellStyle name="20 % – Poudarek5 3" xfId="36" xr:uid="{00000000-0005-0000-0000-00002B000000}"/>
    <cellStyle name="20 % – Poudarek5 3 2" xfId="37" xr:uid="{00000000-0005-0000-0000-00002C000000}"/>
    <cellStyle name="20 % – Poudarek5 3 2 2" xfId="38" xr:uid="{00000000-0005-0000-0000-00002D000000}"/>
    <cellStyle name="20 % – Poudarek5 3 3" xfId="39" xr:uid="{00000000-0005-0000-0000-00002E000000}"/>
    <cellStyle name="20 % – Poudarek5 3 4" xfId="1765" xr:uid="{00000000-0005-0000-0000-00002F000000}"/>
    <cellStyle name="20 % – Poudarek6" xfId="40" builtinId="50" customBuiltin="1"/>
    <cellStyle name="20 % – Poudarek6 2" xfId="41" xr:uid="{00000000-0005-0000-0000-000031000000}"/>
    <cellStyle name="20 % – Poudarek6 2 2" xfId="42" xr:uid="{00000000-0005-0000-0000-000032000000}"/>
    <cellStyle name="20 % – Poudarek6 2 2 2" xfId="43" xr:uid="{00000000-0005-0000-0000-000033000000}"/>
    <cellStyle name="20 % – Poudarek6 2 3" xfId="44" xr:uid="{00000000-0005-0000-0000-000034000000}"/>
    <cellStyle name="20 % – Poudarek6 2 4" xfId="1649" xr:uid="{00000000-0005-0000-0000-000035000000}"/>
    <cellStyle name="20 % – Poudarek6 3" xfId="45" xr:uid="{00000000-0005-0000-0000-000036000000}"/>
    <cellStyle name="20 % – Poudarek6 3 2" xfId="46" xr:uid="{00000000-0005-0000-0000-000037000000}"/>
    <cellStyle name="20 % – Poudarek6 3 3" xfId="1766" xr:uid="{00000000-0005-0000-0000-000038000000}"/>
    <cellStyle name="20% - Accent1 1" xfId="47" xr:uid="{00000000-0005-0000-0000-000039000000}"/>
    <cellStyle name="20% - Accent1 1 2" xfId="48" xr:uid="{00000000-0005-0000-0000-00003A000000}"/>
    <cellStyle name="20% - Accent1 1 4" xfId="49" xr:uid="{00000000-0005-0000-0000-00003B000000}"/>
    <cellStyle name="20% - Accent1 1 4 2" xfId="50" xr:uid="{00000000-0005-0000-0000-00003C000000}"/>
    <cellStyle name="20% - Accent1 1 4 3" xfId="1650" xr:uid="{00000000-0005-0000-0000-00003D000000}"/>
    <cellStyle name="20% - Accent1 2" xfId="51" xr:uid="{00000000-0005-0000-0000-00003E000000}"/>
    <cellStyle name="20% - Accent1 2 2" xfId="52" xr:uid="{00000000-0005-0000-0000-00003F000000}"/>
    <cellStyle name="20% - Accent1 3" xfId="53" xr:uid="{00000000-0005-0000-0000-000040000000}"/>
    <cellStyle name="20% - Accent1 3 2" xfId="54" xr:uid="{00000000-0005-0000-0000-000041000000}"/>
    <cellStyle name="20% - Accent1 4" xfId="55" xr:uid="{00000000-0005-0000-0000-000042000000}"/>
    <cellStyle name="20% - Accent1 4 2" xfId="56" xr:uid="{00000000-0005-0000-0000-000043000000}"/>
    <cellStyle name="20% - Accent1 5" xfId="57" xr:uid="{00000000-0005-0000-0000-000044000000}"/>
    <cellStyle name="20% - Accent1 5 2" xfId="58" xr:uid="{00000000-0005-0000-0000-000045000000}"/>
    <cellStyle name="20% - Accent1 6" xfId="59" xr:uid="{00000000-0005-0000-0000-000046000000}"/>
    <cellStyle name="20% - Accent1 6 2" xfId="60" xr:uid="{00000000-0005-0000-0000-000047000000}"/>
    <cellStyle name="20% - Accent2 1" xfId="61" xr:uid="{00000000-0005-0000-0000-000048000000}"/>
    <cellStyle name="20% - Accent2 2" xfId="62" xr:uid="{00000000-0005-0000-0000-000049000000}"/>
    <cellStyle name="20% - Accent2 3" xfId="63" xr:uid="{00000000-0005-0000-0000-00004A000000}"/>
    <cellStyle name="20% - Accent2 4" xfId="64" xr:uid="{00000000-0005-0000-0000-00004B000000}"/>
    <cellStyle name="20% - Accent2 5" xfId="65" xr:uid="{00000000-0005-0000-0000-00004C000000}"/>
    <cellStyle name="20% - Accent2 6" xfId="66" xr:uid="{00000000-0005-0000-0000-00004D000000}"/>
    <cellStyle name="20% - Accent3 1" xfId="67" xr:uid="{00000000-0005-0000-0000-00004E000000}"/>
    <cellStyle name="20% - Accent3 1 2" xfId="68" xr:uid="{00000000-0005-0000-0000-00004F000000}"/>
    <cellStyle name="20% - Accent3 2" xfId="69" xr:uid="{00000000-0005-0000-0000-000050000000}"/>
    <cellStyle name="20% - Accent3 2 2" xfId="70" xr:uid="{00000000-0005-0000-0000-000051000000}"/>
    <cellStyle name="20% - Accent3 3" xfId="71" xr:uid="{00000000-0005-0000-0000-000052000000}"/>
    <cellStyle name="20% - Accent3 3 2" xfId="72" xr:uid="{00000000-0005-0000-0000-000053000000}"/>
    <cellStyle name="20% - Accent3 4" xfId="73" xr:uid="{00000000-0005-0000-0000-000054000000}"/>
    <cellStyle name="20% - Accent3 4 2" xfId="74" xr:uid="{00000000-0005-0000-0000-000055000000}"/>
    <cellStyle name="20% - Accent3 5" xfId="75" xr:uid="{00000000-0005-0000-0000-000056000000}"/>
    <cellStyle name="20% - Accent3 5 2" xfId="76" xr:uid="{00000000-0005-0000-0000-000057000000}"/>
    <cellStyle name="20% - Accent3 6" xfId="77" xr:uid="{00000000-0005-0000-0000-000058000000}"/>
    <cellStyle name="20% - Accent3 6 2" xfId="78" xr:uid="{00000000-0005-0000-0000-000059000000}"/>
    <cellStyle name="20% - Accent4 1" xfId="79" xr:uid="{00000000-0005-0000-0000-00005A000000}"/>
    <cellStyle name="20% - Accent4 1 2" xfId="80" xr:uid="{00000000-0005-0000-0000-00005B000000}"/>
    <cellStyle name="20% - Accent4 2" xfId="81" xr:uid="{00000000-0005-0000-0000-00005C000000}"/>
    <cellStyle name="20% - Accent4 2 2" xfId="82" xr:uid="{00000000-0005-0000-0000-00005D000000}"/>
    <cellStyle name="20% - Accent4 3" xfId="83" xr:uid="{00000000-0005-0000-0000-00005E000000}"/>
    <cellStyle name="20% - Accent4 3 2" xfId="84" xr:uid="{00000000-0005-0000-0000-00005F000000}"/>
    <cellStyle name="20% - Accent4 4" xfId="85" xr:uid="{00000000-0005-0000-0000-000060000000}"/>
    <cellStyle name="20% - Accent4 4 2" xfId="86" xr:uid="{00000000-0005-0000-0000-000061000000}"/>
    <cellStyle name="20% - Accent4 5" xfId="87" xr:uid="{00000000-0005-0000-0000-000062000000}"/>
    <cellStyle name="20% - Accent4 5 2" xfId="88" xr:uid="{00000000-0005-0000-0000-000063000000}"/>
    <cellStyle name="20% - Accent4 6" xfId="89" xr:uid="{00000000-0005-0000-0000-000064000000}"/>
    <cellStyle name="20% - Accent4 6 2" xfId="90" xr:uid="{00000000-0005-0000-0000-000065000000}"/>
    <cellStyle name="20% - Accent5 1" xfId="91" xr:uid="{00000000-0005-0000-0000-000066000000}"/>
    <cellStyle name="20% - Accent5 1 2" xfId="92" xr:uid="{00000000-0005-0000-0000-000067000000}"/>
    <cellStyle name="20% - Accent5 2" xfId="93" xr:uid="{00000000-0005-0000-0000-000068000000}"/>
    <cellStyle name="20% - Accent5 2 2" xfId="94" xr:uid="{00000000-0005-0000-0000-000069000000}"/>
    <cellStyle name="20% - Accent5 3" xfId="95" xr:uid="{00000000-0005-0000-0000-00006A000000}"/>
    <cellStyle name="20% - Accent5 3 2" xfId="96" xr:uid="{00000000-0005-0000-0000-00006B000000}"/>
    <cellStyle name="20% - Accent5 4" xfId="97" xr:uid="{00000000-0005-0000-0000-00006C000000}"/>
    <cellStyle name="20% - Accent5 4 2" xfId="98" xr:uid="{00000000-0005-0000-0000-00006D000000}"/>
    <cellStyle name="20% - Accent5 5" xfId="99" xr:uid="{00000000-0005-0000-0000-00006E000000}"/>
    <cellStyle name="20% - Accent5 5 2" xfId="100" xr:uid="{00000000-0005-0000-0000-00006F000000}"/>
    <cellStyle name="20% - Accent5 6" xfId="101" xr:uid="{00000000-0005-0000-0000-000070000000}"/>
    <cellStyle name="20% - Accent5 6 2" xfId="102" xr:uid="{00000000-0005-0000-0000-000071000000}"/>
    <cellStyle name="20% - Accent6 1" xfId="103" xr:uid="{00000000-0005-0000-0000-000072000000}"/>
    <cellStyle name="20% - Accent6 1 2" xfId="104" xr:uid="{00000000-0005-0000-0000-000073000000}"/>
    <cellStyle name="20% - Accent6 2" xfId="105" xr:uid="{00000000-0005-0000-0000-000074000000}"/>
    <cellStyle name="20% - Accent6 2 2" xfId="106" xr:uid="{00000000-0005-0000-0000-000075000000}"/>
    <cellStyle name="20% - Accent6 3" xfId="107" xr:uid="{00000000-0005-0000-0000-000076000000}"/>
    <cellStyle name="20% - Accent6 3 2" xfId="108" xr:uid="{00000000-0005-0000-0000-000077000000}"/>
    <cellStyle name="20% - Accent6 4" xfId="109" xr:uid="{00000000-0005-0000-0000-000078000000}"/>
    <cellStyle name="20% - Accent6 4 2" xfId="110" xr:uid="{00000000-0005-0000-0000-000079000000}"/>
    <cellStyle name="20% - Accent6 5" xfId="111" xr:uid="{00000000-0005-0000-0000-00007A000000}"/>
    <cellStyle name="20% - Accent6 5 2" xfId="112" xr:uid="{00000000-0005-0000-0000-00007B000000}"/>
    <cellStyle name="20% - Accent6 6" xfId="113" xr:uid="{00000000-0005-0000-0000-00007C000000}"/>
    <cellStyle name="20% - Accent6 6 2" xfId="114" xr:uid="{00000000-0005-0000-0000-00007D000000}"/>
    <cellStyle name="40 % – Poudarek1" xfId="115" builtinId="31" customBuiltin="1"/>
    <cellStyle name="40 % – Poudarek1 2" xfId="116" xr:uid="{00000000-0005-0000-0000-00007F000000}"/>
    <cellStyle name="40 % – Poudarek1 2 2" xfId="117" xr:uid="{00000000-0005-0000-0000-000080000000}"/>
    <cellStyle name="40 % – Poudarek1 2 3" xfId="1651" xr:uid="{00000000-0005-0000-0000-000081000000}"/>
    <cellStyle name="40 % – Poudarek2" xfId="118" builtinId="35" customBuiltin="1"/>
    <cellStyle name="40 % – Poudarek2 2" xfId="119" xr:uid="{00000000-0005-0000-0000-000083000000}"/>
    <cellStyle name="40 % – Poudarek2 2 2" xfId="120" xr:uid="{00000000-0005-0000-0000-000084000000}"/>
    <cellStyle name="40 % – Poudarek2 2 3" xfId="1652" xr:uid="{00000000-0005-0000-0000-000085000000}"/>
    <cellStyle name="40 % – Poudarek3" xfId="121" builtinId="39" customBuiltin="1"/>
    <cellStyle name="40 % – Poudarek3 2" xfId="122" xr:uid="{00000000-0005-0000-0000-000087000000}"/>
    <cellStyle name="40 % – Poudarek3 2 2" xfId="123" xr:uid="{00000000-0005-0000-0000-000088000000}"/>
    <cellStyle name="40 % – Poudarek3 2 2 2" xfId="124" xr:uid="{00000000-0005-0000-0000-000089000000}"/>
    <cellStyle name="40 % – Poudarek3 2 3" xfId="125" xr:uid="{00000000-0005-0000-0000-00008A000000}"/>
    <cellStyle name="40 % – Poudarek3 2 4" xfId="1653" xr:uid="{00000000-0005-0000-0000-00008B000000}"/>
    <cellStyle name="40 % – Poudarek4" xfId="126" builtinId="43" customBuiltin="1"/>
    <cellStyle name="40 % – Poudarek4 2" xfId="127" xr:uid="{00000000-0005-0000-0000-00008D000000}"/>
    <cellStyle name="40 % – Poudarek4 2 2" xfId="128" xr:uid="{00000000-0005-0000-0000-00008E000000}"/>
    <cellStyle name="40 % – Poudarek4 2 2 2" xfId="129" xr:uid="{00000000-0005-0000-0000-00008F000000}"/>
    <cellStyle name="40 % – Poudarek4 2 3" xfId="130" xr:uid="{00000000-0005-0000-0000-000090000000}"/>
    <cellStyle name="40 % – Poudarek4 2 4" xfId="1654" xr:uid="{00000000-0005-0000-0000-000091000000}"/>
    <cellStyle name="40 % – Poudarek4 3" xfId="131" xr:uid="{00000000-0005-0000-0000-000092000000}"/>
    <cellStyle name="40 % – Poudarek4 3 2" xfId="132" xr:uid="{00000000-0005-0000-0000-000093000000}"/>
    <cellStyle name="40 % – Poudarek4 3 3" xfId="1767" xr:uid="{00000000-0005-0000-0000-000094000000}"/>
    <cellStyle name="40 % – Poudarek5" xfId="133" builtinId="47" customBuiltin="1"/>
    <cellStyle name="40 % – Poudarek5 2" xfId="134" xr:uid="{00000000-0005-0000-0000-000096000000}"/>
    <cellStyle name="40 % – Poudarek5 2 2" xfId="135" xr:uid="{00000000-0005-0000-0000-000097000000}"/>
    <cellStyle name="40 % – Poudarek5 2 3" xfId="1655" xr:uid="{00000000-0005-0000-0000-000098000000}"/>
    <cellStyle name="40 % – Poudarek6" xfId="136" builtinId="51" customBuiltin="1"/>
    <cellStyle name="40 % – Poudarek6 2" xfId="137" xr:uid="{00000000-0005-0000-0000-00009A000000}"/>
    <cellStyle name="40 % – Poudarek6 2 2" xfId="138" xr:uid="{00000000-0005-0000-0000-00009B000000}"/>
    <cellStyle name="40 % – Poudarek6 2 2 2" xfId="139" xr:uid="{00000000-0005-0000-0000-00009C000000}"/>
    <cellStyle name="40 % – Poudarek6 2 3" xfId="140" xr:uid="{00000000-0005-0000-0000-00009D000000}"/>
    <cellStyle name="40 % – Poudarek6 2 4" xfId="1656" xr:uid="{00000000-0005-0000-0000-00009E000000}"/>
    <cellStyle name="40 % – Poudarek6 3" xfId="141" xr:uid="{00000000-0005-0000-0000-00009F000000}"/>
    <cellStyle name="40 % – Poudarek6 3 2" xfId="142" xr:uid="{00000000-0005-0000-0000-0000A0000000}"/>
    <cellStyle name="40 % – Poudarek6 3 2 2" xfId="143" xr:uid="{00000000-0005-0000-0000-0000A1000000}"/>
    <cellStyle name="40 % – Poudarek6 3 3" xfId="144" xr:uid="{00000000-0005-0000-0000-0000A2000000}"/>
    <cellStyle name="40 % – Poudarek6 3 4" xfId="1768" xr:uid="{00000000-0005-0000-0000-0000A3000000}"/>
    <cellStyle name="40% - Accent1 1" xfId="145" xr:uid="{00000000-0005-0000-0000-0000A4000000}"/>
    <cellStyle name="40% - Accent1 1 2" xfId="146" xr:uid="{00000000-0005-0000-0000-0000A5000000}"/>
    <cellStyle name="40% - Accent1 2" xfId="147" xr:uid="{00000000-0005-0000-0000-0000A6000000}"/>
    <cellStyle name="40% - Accent1 2 2" xfId="148" xr:uid="{00000000-0005-0000-0000-0000A7000000}"/>
    <cellStyle name="40% - Accent1 3" xfId="149" xr:uid="{00000000-0005-0000-0000-0000A8000000}"/>
    <cellStyle name="40% - Accent1 3 2" xfId="150" xr:uid="{00000000-0005-0000-0000-0000A9000000}"/>
    <cellStyle name="40% - Accent1 4" xfId="151" xr:uid="{00000000-0005-0000-0000-0000AA000000}"/>
    <cellStyle name="40% - Accent1 4 2" xfId="152" xr:uid="{00000000-0005-0000-0000-0000AB000000}"/>
    <cellStyle name="40% - Accent1 5" xfId="153" xr:uid="{00000000-0005-0000-0000-0000AC000000}"/>
    <cellStyle name="40% - Accent1 5 2" xfId="154" xr:uid="{00000000-0005-0000-0000-0000AD000000}"/>
    <cellStyle name="40% - Accent1 6" xfId="155" xr:uid="{00000000-0005-0000-0000-0000AE000000}"/>
    <cellStyle name="40% - Accent1 6 2" xfId="156" xr:uid="{00000000-0005-0000-0000-0000AF000000}"/>
    <cellStyle name="40% - Accent2 1" xfId="157" xr:uid="{00000000-0005-0000-0000-0000B0000000}"/>
    <cellStyle name="40% - Accent2 2" xfId="158" xr:uid="{00000000-0005-0000-0000-0000B1000000}"/>
    <cellStyle name="40% - Accent2 3" xfId="159" xr:uid="{00000000-0005-0000-0000-0000B2000000}"/>
    <cellStyle name="40% - Accent2 4" xfId="160" xr:uid="{00000000-0005-0000-0000-0000B3000000}"/>
    <cellStyle name="40% - Accent2 5" xfId="161" xr:uid="{00000000-0005-0000-0000-0000B4000000}"/>
    <cellStyle name="40% - Accent2 6" xfId="162" xr:uid="{00000000-0005-0000-0000-0000B5000000}"/>
    <cellStyle name="40% - Accent3 1" xfId="163" xr:uid="{00000000-0005-0000-0000-0000B6000000}"/>
    <cellStyle name="40% - Accent3 2" xfId="164" xr:uid="{00000000-0005-0000-0000-0000B7000000}"/>
    <cellStyle name="40% - Accent3 3" xfId="165" xr:uid="{00000000-0005-0000-0000-0000B8000000}"/>
    <cellStyle name="40% - Accent3 4" xfId="166" xr:uid="{00000000-0005-0000-0000-0000B9000000}"/>
    <cellStyle name="40% - Accent3 5" xfId="167" xr:uid="{00000000-0005-0000-0000-0000BA000000}"/>
    <cellStyle name="40% - Accent3 6" xfId="168" xr:uid="{00000000-0005-0000-0000-0000BB000000}"/>
    <cellStyle name="40% - Accent4 1" xfId="169" xr:uid="{00000000-0005-0000-0000-0000BC000000}"/>
    <cellStyle name="40% - Accent4 1 2" xfId="170" xr:uid="{00000000-0005-0000-0000-0000BD000000}"/>
    <cellStyle name="40% - Accent4 2" xfId="171" xr:uid="{00000000-0005-0000-0000-0000BE000000}"/>
    <cellStyle name="40% - Accent4 2 2" xfId="172" xr:uid="{00000000-0005-0000-0000-0000BF000000}"/>
    <cellStyle name="40% - Accent4 3" xfId="173" xr:uid="{00000000-0005-0000-0000-0000C0000000}"/>
    <cellStyle name="40% - Accent4 3 2" xfId="174" xr:uid="{00000000-0005-0000-0000-0000C1000000}"/>
    <cellStyle name="40% - Accent4 4" xfId="175" xr:uid="{00000000-0005-0000-0000-0000C2000000}"/>
    <cellStyle name="40% - Accent4 4 2" xfId="176" xr:uid="{00000000-0005-0000-0000-0000C3000000}"/>
    <cellStyle name="40% - Accent4 5" xfId="177" xr:uid="{00000000-0005-0000-0000-0000C4000000}"/>
    <cellStyle name="40% - Accent4 5 2" xfId="178" xr:uid="{00000000-0005-0000-0000-0000C5000000}"/>
    <cellStyle name="40% - Accent4 6" xfId="179" xr:uid="{00000000-0005-0000-0000-0000C6000000}"/>
    <cellStyle name="40% - Accent4 6 2" xfId="180" xr:uid="{00000000-0005-0000-0000-0000C7000000}"/>
    <cellStyle name="40% - Accent5 1" xfId="181" xr:uid="{00000000-0005-0000-0000-0000C8000000}"/>
    <cellStyle name="40% - Accent5 1 2" xfId="182" xr:uid="{00000000-0005-0000-0000-0000C9000000}"/>
    <cellStyle name="40% - Accent5 2" xfId="183" xr:uid="{00000000-0005-0000-0000-0000CA000000}"/>
    <cellStyle name="40% - Accent5 2 2" xfId="184" xr:uid="{00000000-0005-0000-0000-0000CB000000}"/>
    <cellStyle name="40% - Accent5 3" xfId="185" xr:uid="{00000000-0005-0000-0000-0000CC000000}"/>
    <cellStyle name="40% - Accent5 3 2" xfId="186" xr:uid="{00000000-0005-0000-0000-0000CD000000}"/>
    <cellStyle name="40% - Accent5 4" xfId="187" xr:uid="{00000000-0005-0000-0000-0000CE000000}"/>
    <cellStyle name="40% - Accent5 4 2" xfId="188" xr:uid="{00000000-0005-0000-0000-0000CF000000}"/>
    <cellStyle name="40% - Accent5 5" xfId="189" xr:uid="{00000000-0005-0000-0000-0000D0000000}"/>
    <cellStyle name="40% - Accent5 5 2" xfId="190" xr:uid="{00000000-0005-0000-0000-0000D1000000}"/>
    <cellStyle name="40% - Accent5 6" xfId="191" xr:uid="{00000000-0005-0000-0000-0000D2000000}"/>
    <cellStyle name="40% - Accent5 6 2" xfId="192" xr:uid="{00000000-0005-0000-0000-0000D3000000}"/>
    <cellStyle name="40% - Accent6 1" xfId="193" xr:uid="{00000000-0005-0000-0000-0000D4000000}"/>
    <cellStyle name="40% - Accent6 1 2" xfId="194" xr:uid="{00000000-0005-0000-0000-0000D5000000}"/>
    <cellStyle name="40% - Accent6 2" xfId="195" xr:uid="{00000000-0005-0000-0000-0000D6000000}"/>
    <cellStyle name="40% - Accent6 2 2" xfId="196" xr:uid="{00000000-0005-0000-0000-0000D7000000}"/>
    <cellStyle name="40% - Accent6 3" xfId="197" xr:uid="{00000000-0005-0000-0000-0000D8000000}"/>
    <cellStyle name="40% - Accent6 3 2" xfId="198" xr:uid="{00000000-0005-0000-0000-0000D9000000}"/>
    <cellStyle name="40% - Accent6 4" xfId="199" xr:uid="{00000000-0005-0000-0000-0000DA000000}"/>
    <cellStyle name="40% - Accent6 4 2" xfId="200" xr:uid="{00000000-0005-0000-0000-0000DB000000}"/>
    <cellStyle name="40% - Accent6 5" xfId="201" xr:uid="{00000000-0005-0000-0000-0000DC000000}"/>
    <cellStyle name="40% - Accent6 5 2" xfId="202" xr:uid="{00000000-0005-0000-0000-0000DD000000}"/>
    <cellStyle name="40% - Accent6 6" xfId="203" xr:uid="{00000000-0005-0000-0000-0000DE000000}"/>
    <cellStyle name="40% - Accent6 6 2" xfId="204" xr:uid="{00000000-0005-0000-0000-0000DF000000}"/>
    <cellStyle name="60 % – Poudarek1" xfId="205" builtinId="32" customBuiltin="1"/>
    <cellStyle name="60 % – Poudarek1 2" xfId="206" xr:uid="{00000000-0005-0000-0000-0000E1000000}"/>
    <cellStyle name="60 % – Poudarek1 2 2" xfId="1657" xr:uid="{00000000-0005-0000-0000-0000E2000000}"/>
    <cellStyle name="60 % – Poudarek2" xfId="207" builtinId="36" customBuiltin="1"/>
    <cellStyle name="60 % – Poudarek2 2" xfId="208" xr:uid="{00000000-0005-0000-0000-0000E4000000}"/>
    <cellStyle name="60 % – Poudarek2 2 2" xfId="1658" xr:uid="{00000000-0005-0000-0000-0000E5000000}"/>
    <cellStyle name="60 % – Poudarek3" xfId="209" builtinId="40" customBuiltin="1"/>
    <cellStyle name="60 % – Poudarek3 2" xfId="210" xr:uid="{00000000-0005-0000-0000-0000E7000000}"/>
    <cellStyle name="60 % – Poudarek3 2 2" xfId="211" xr:uid="{00000000-0005-0000-0000-0000E8000000}"/>
    <cellStyle name="60 % – Poudarek3 2 3" xfId="1659" xr:uid="{00000000-0005-0000-0000-0000E9000000}"/>
    <cellStyle name="60 % – Poudarek4" xfId="212" builtinId="44" customBuiltin="1"/>
    <cellStyle name="60 % – Poudarek4 2" xfId="213" xr:uid="{00000000-0005-0000-0000-0000EB000000}"/>
    <cellStyle name="60 % – Poudarek4 2 2" xfId="214" xr:uid="{00000000-0005-0000-0000-0000EC000000}"/>
    <cellStyle name="60 % – Poudarek4 2 3" xfId="1660" xr:uid="{00000000-0005-0000-0000-0000ED000000}"/>
    <cellStyle name="60 % – Poudarek5" xfId="215" builtinId="48" customBuiltin="1"/>
    <cellStyle name="60 % – Poudarek5 2" xfId="216" xr:uid="{00000000-0005-0000-0000-0000EF000000}"/>
    <cellStyle name="60 % – Poudarek5 2 2" xfId="217" xr:uid="{00000000-0005-0000-0000-0000F0000000}"/>
    <cellStyle name="60 % – Poudarek5 2 3" xfId="1661" xr:uid="{00000000-0005-0000-0000-0000F1000000}"/>
    <cellStyle name="60 % – Poudarek6" xfId="218" builtinId="52" customBuiltin="1"/>
    <cellStyle name="60 % – Poudarek6 2" xfId="219" xr:uid="{00000000-0005-0000-0000-0000F3000000}"/>
    <cellStyle name="60 % – Poudarek6 2 2" xfId="220" xr:uid="{00000000-0005-0000-0000-0000F4000000}"/>
    <cellStyle name="60 % – Poudarek6 2 3" xfId="1662" xr:uid="{00000000-0005-0000-0000-0000F5000000}"/>
    <cellStyle name="60 % – Poudarek6 3" xfId="221" xr:uid="{00000000-0005-0000-0000-0000F6000000}"/>
    <cellStyle name="60 % – Poudarek6 3 2" xfId="1769" xr:uid="{00000000-0005-0000-0000-0000F7000000}"/>
    <cellStyle name="60% - Accent1 1" xfId="222" xr:uid="{00000000-0005-0000-0000-0000F8000000}"/>
    <cellStyle name="60% - Accent1 1 2" xfId="223" xr:uid="{00000000-0005-0000-0000-0000F9000000}"/>
    <cellStyle name="60% - Accent1 2" xfId="224" xr:uid="{00000000-0005-0000-0000-0000FA000000}"/>
    <cellStyle name="60% - Accent1 2 2" xfId="225" xr:uid="{00000000-0005-0000-0000-0000FB000000}"/>
    <cellStyle name="60% - Accent1 3" xfId="226" xr:uid="{00000000-0005-0000-0000-0000FC000000}"/>
    <cellStyle name="60% - Accent1 3 2" xfId="227" xr:uid="{00000000-0005-0000-0000-0000FD000000}"/>
    <cellStyle name="60% - Accent1 4" xfId="228" xr:uid="{00000000-0005-0000-0000-0000FE000000}"/>
    <cellStyle name="60% - Accent1 4 2" xfId="229" xr:uid="{00000000-0005-0000-0000-0000FF000000}"/>
    <cellStyle name="60% - Accent1 5" xfId="230" xr:uid="{00000000-0005-0000-0000-000000010000}"/>
    <cellStyle name="60% - Accent1 5 2" xfId="231" xr:uid="{00000000-0005-0000-0000-000001010000}"/>
    <cellStyle name="60% - Accent1 6" xfId="232" xr:uid="{00000000-0005-0000-0000-000002010000}"/>
    <cellStyle name="60% - Accent1 6 2" xfId="233" xr:uid="{00000000-0005-0000-0000-000003010000}"/>
    <cellStyle name="60% - Accent2 1" xfId="234" xr:uid="{00000000-0005-0000-0000-000004010000}"/>
    <cellStyle name="60% - Accent2 1 2" xfId="235" xr:uid="{00000000-0005-0000-0000-000005010000}"/>
    <cellStyle name="60% - Accent2 2" xfId="236" xr:uid="{00000000-0005-0000-0000-000006010000}"/>
    <cellStyle name="60% - Accent2 2 2" xfId="237" xr:uid="{00000000-0005-0000-0000-000007010000}"/>
    <cellStyle name="60% - Accent2 3" xfId="238" xr:uid="{00000000-0005-0000-0000-000008010000}"/>
    <cellStyle name="60% - Accent2 3 2" xfId="239" xr:uid="{00000000-0005-0000-0000-000009010000}"/>
    <cellStyle name="60% - Accent2 4" xfId="240" xr:uid="{00000000-0005-0000-0000-00000A010000}"/>
    <cellStyle name="60% - Accent2 4 2" xfId="241" xr:uid="{00000000-0005-0000-0000-00000B010000}"/>
    <cellStyle name="60% - Accent2 5" xfId="242" xr:uid="{00000000-0005-0000-0000-00000C010000}"/>
    <cellStyle name="60% - Accent2 5 2" xfId="243" xr:uid="{00000000-0005-0000-0000-00000D010000}"/>
    <cellStyle name="60% - Accent2 6" xfId="244" xr:uid="{00000000-0005-0000-0000-00000E010000}"/>
    <cellStyle name="60% - Accent2 6 2" xfId="245" xr:uid="{00000000-0005-0000-0000-00000F010000}"/>
    <cellStyle name="60% - Accent3 1" xfId="246" xr:uid="{00000000-0005-0000-0000-000010010000}"/>
    <cellStyle name="60% - Accent3 1 2" xfId="247" xr:uid="{00000000-0005-0000-0000-000011010000}"/>
    <cellStyle name="60% - Accent3 2" xfId="248" xr:uid="{00000000-0005-0000-0000-000012010000}"/>
    <cellStyle name="60% - Accent3 2 2" xfId="249" xr:uid="{00000000-0005-0000-0000-000013010000}"/>
    <cellStyle name="60% - Accent3 3" xfId="250" xr:uid="{00000000-0005-0000-0000-000014010000}"/>
    <cellStyle name="60% - Accent3 3 2" xfId="251" xr:uid="{00000000-0005-0000-0000-000015010000}"/>
    <cellStyle name="60% - Accent3 4" xfId="252" xr:uid="{00000000-0005-0000-0000-000016010000}"/>
    <cellStyle name="60% - Accent3 4 2" xfId="253" xr:uid="{00000000-0005-0000-0000-000017010000}"/>
    <cellStyle name="60% - Accent3 5" xfId="254" xr:uid="{00000000-0005-0000-0000-000018010000}"/>
    <cellStyle name="60% - Accent3 5 2" xfId="255" xr:uid="{00000000-0005-0000-0000-000019010000}"/>
    <cellStyle name="60% - Accent3 6" xfId="256" xr:uid="{00000000-0005-0000-0000-00001A010000}"/>
    <cellStyle name="60% - Accent3 6 2" xfId="257" xr:uid="{00000000-0005-0000-0000-00001B010000}"/>
    <cellStyle name="60% - Accent4 1" xfId="258" xr:uid="{00000000-0005-0000-0000-00001C010000}"/>
    <cellStyle name="60% - Accent4 1 2" xfId="259" xr:uid="{00000000-0005-0000-0000-00001D010000}"/>
    <cellStyle name="60% - Accent4 2" xfId="260" xr:uid="{00000000-0005-0000-0000-00001E010000}"/>
    <cellStyle name="60% - Accent4 2 2" xfId="261" xr:uid="{00000000-0005-0000-0000-00001F010000}"/>
    <cellStyle name="60% - Accent4 3" xfId="262" xr:uid="{00000000-0005-0000-0000-000020010000}"/>
    <cellStyle name="60% - Accent4 3 2" xfId="263" xr:uid="{00000000-0005-0000-0000-000021010000}"/>
    <cellStyle name="60% - Accent4 4" xfId="264" xr:uid="{00000000-0005-0000-0000-000022010000}"/>
    <cellStyle name="60% - Accent4 4 2" xfId="265" xr:uid="{00000000-0005-0000-0000-000023010000}"/>
    <cellStyle name="60% - Accent4 5" xfId="266" xr:uid="{00000000-0005-0000-0000-000024010000}"/>
    <cellStyle name="60% - Accent4 5 2" xfId="267" xr:uid="{00000000-0005-0000-0000-000025010000}"/>
    <cellStyle name="60% - Accent4 6" xfId="268" xr:uid="{00000000-0005-0000-0000-000026010000}"/>
    <cellStyle name="60% - Accent4 6 2" xfId="269" xr:uid="{00000000-0005-0000-0000-000027010000}"/>
    <cellStyle name="60% - Accent5 1" xfId="270" xr:uid="{00000000-0005-0000-0000-000028010000}"/>
    <cellStyle name="60% - Accent5 1 2" xfId="271" xr:uid="{00000000-0005-0000-0000-000029010000}"/>
    <cellStyle name="60% - Accent5 2" xfId="272" xr:uid="{00000000-0005-0000-0000-00002A010000}"/>
    <cellStyle name="60% - Accent5 2 2" xfId="273" xr:uid="{00000000-0005-0000-0000-00002B010000}"/>
    <cellStyle name="60% - Accent5 3" xfId="274" xr:uid="{00000000-0005-0000-0000-00002C010000}"/>
    <cellStyle name="60% - Accent5 3 2" xfId="275" xr:uid="{00000000-0005-0000-0000-00002D010000}"/>
    <cellStyle name="60% - Accent5 4" xfId="276" xr:uid="{00000000-0005-0000-0000-00002E010000}"/>
    <cellStyle name="60% - Accent5 4 2" xfId="277" xr:uid="{00000000-0005-0000-0000-00002F010000}"/>
    <cellStyle name="60% - Accent5 5" xfId="278" xr:uid="{00000000-0005-0000-0000-000030010000}"/>
    <cellStyle name="60% - Accent5 5 2" xfId="279" xr:uid="{00000000-0005-0000-0000-000031010000}"/>
    <cellStyle name="60% - Accent5 6" xfId="280" xr:uid="{00000000-0005-0000-0000-000032010000}"/>
    <cellStyle name="60% - Accent5 6 2" xfId="281" xr:uid="{00000000-0005-0000-0000-000033010000}"/>
    <cellStyle name="60% - Accent6 1" xfId="282" xr:uid="{00000000-0005-0000-0000-000034010000}"/>
    <cellStyle name="60% - Accent6 2" xfId="283" xr:uid="{00000000-0005-0000-0000-000035010000}"/>
    <cellStyle name="60% - Accent6 3" xfId="284" xr:uid="{00000000-0005-0000-0000-000036010000}"/>
    <cellStyle name="60% - Accent6 4" xfId="285" xr:uid="{00000000-0005-0000-0000-000037010000}"/>
    <cellStyle name="60% - Accent6 5" xfId="286" xr:uid="{00000000-0005-0000-0000-000038010000}"/>
    <cellStyle name="60% - Accent6 6" xfId="287" xr:uid="{00000000-0005-0000-0000-000039010000}"/>
    <cellStyle name="Accent1" xfId="288" xr:uid="{00000000-0005-0000-0000-00003A010000}"/>
    <cellStyle name="Accent1 1" xfId="289" xr:uid="{00000000-0005-0000-0000-00003B010000}"/>
    <cellStyle name="Accent1 1 2" xfId="290" xr:uid="{00000000-0005-0000-0000-00003C010000}"/>
    <cellStyle name="Accent1 2" xfId="291" xr:uid="{00000000-0005-0000-0000-00003D010000}"/>
    <cellStyle name="Accent1 2 2" xfId="292" xr:uid="{00000000-0005-0000-0000-00003E010000}"/>
    <cellStyle name="Accent1 3" xfId="293" xr:uid="{00000000-0005-0000-0000-00003F010000}"/>
    <cellStyle name="Accent1 3 2" xfId="294" xr:uid="{00000000-0005-0000-0000-000040010000}"/>
    <cellStyle name="Accent1 4" xfId="295" xr:uid="{00000000-0005-0000-0000-000041010000}"/>
    <cellStyle name="Accent1 4 2" xfId="296" xr:uid="{00000000-0005-0000-0000-000042010000}"/>
    <cellStyle name="Accent1 5" xfId="297" xr:uid="{00000000-0005-0000-0000-000043010000}"/>
    <cellStyle name="Accent1 5 2" xfId="298" xr:uid="{00000000-0005-0000-0000-000044010000}"/>
    <cellStyle name="Accent1 6" xfId="299" xr:uid="{00000000-0005-0000-0000-000045010000}"/>
    <cellStyle name="Accent1 6 2" xfId="300" xr:uid="{00000000-0005-0000-0000-000046010000}"/>
    <cellStyle name="Accent1 7" xfId="301" xr:uid="{00000000-0005-0000-0000-000047010000}"/>
    <cellStyle name="Accent2" xfId="302" xr:uid="{00000000-0005-0000-0000-000048010000}"/>
    <cellStyle name="Accent2 1" xfId="303" xr:uid="{00000000-0005-0000-0000-000049010000}"/>
    <cellStyle name="Accent2 1 2" xfId="304" xr:uid="{00000000-0005-0000-0000-00004A010000}"/>
    <cellStyle name="Accent2 2" xfId="305" xr:uid="{00000000-0005-0000-0000-00004B010000}"/>
    <cellStyle name="Accent2 2 2" xfId="306" xr:uid="{00000000-0005-0000-0000-00004C010000}"/>
    <cellStyle name="Accent2 3" xfId="307" xr:uid="{00000000-0005-0000-0000-00004D010000}"/>
    <cellStyle name="Accent2 3 2" xfId="308" xr:uid="{00000000-0005-0000-0000-00004E010000}"/>
    <cellStyle name="Accent2 4" xfId="309" xr:uid="{00000000-0005-0000-0000-00004F010000}"/>
    <cellStyle name="Accent2 4 2" xfId="310" xr:uid="{00000000-0005-0000-0000-000050010000}"/>
    <cellStyle name="Accent2 5" xfId="311" xr:uid="{00000000-0005-0000-0000-000051010000}"/>
    <cellStyle name="Accent2 5 2" xfId="312" xr:uid="{00000000-0005-0000-0000-000052010000}"/>
    <cellStyle name="Accent2 6" xfId="313" xr:uid="{00000000-0005-0000-0000-000053010000}"/>
    <cellStyle name="Accent2 6 2" xfId="314" xr:uid="{00000000-0005-0000-0000-000054010000}"/>
    <cellStyle name="Accent2 7" xfId="315" xr:uid="{00000000-0005-0000-0000-000055010000}"/>
    <cellStyle name="Accent3" xfId="316" xr:uid="{00000000-0005-0000-0000-000056010000}"/>
    <cellStyle name="Accent3 1" xfId="317" xr:uid="{00000000-0005-0000-0000-000057010000}"/>
    <cellStyle name="Accent3 1 2" xfId="318" xr:uid="{00000000-0005-0000-0000-000058010000}"/>
    <cellStyle name="Accent3 2" xfId="319" xr:uid="{00000000-0005-0000-0000-000059010000}"/>
    <cellStyle name="Accent3 2 2" xfId="320" xr:uid="{00000000-0005-0000-0000-00005A010000}"/>
    <cellStyle name="Accent3 3" xfId="321" xr:uid="{00000000-0005-0000-0000-00005B010000}"/>
    <cellStyle name="Accent3 3 2" xfId="322" xr:uid="{00000000-0005-0000-0000-00005C010000}"/>
    <cellStyle name="Accent3 4" xfId="323" xr:uid="{00000000-0005-0000-0000-00005D010000}"/>
    <cellStyle name="Accent3 4 2" xfId="324" xr:uid="{00000000-0005-0000-0000-00005E010000}"/>
    <cellStyle name="Accent3 5" xfId="325" xr:uid="{00000000-0005-0000-0000-00005F010000}"/>
    <cellStyle name="Accent3 5 2" xfId="326" xr:uid="{00000000-0005-0000-0000-000060010000}"/>
    <cellStyle name="Accent3 6" xfId="327" xr:uid="{00000000-0005-0000-0000-000061010000}"/>
    <cellStyle name="Accent3 6 2" xfId="328" xr:uid="{00000000-0005-0000-0000-000062010000}"/>
    <cellStyle name="Accent3 7" xfId="329" xr:uid="{00000000-0005-0000-0000-000063010000}"/>
    <cellStyle name="Accent4" xfId="330" xr:uid="{00000000-0005-0000-0000-000064010000}"/>
    <cellStyle name="Accent4 1" xfId="331" xr:uid="{00000000-0005-0000-0000-000065010000}"/>
    <cellStyle name="Accent4 1 2" xfId="332" xr:uid="{00000000-0005-0000-0000-000066010000}"/>
    <cellStyle name="Accent4 2" xfId="333" xr:uid="{00000000-0005-0000-0000-000067010000}"/>
    <cellStyle name="Accent4 2 2" xfId="334" xr:uid="{00000000-0005-0000-0000-000068010000}"/>
    <cellStyle name="Accent4 3" xfId="335" xr:uid="{00000000-0005-0000-0000-000069010000}"/>
    <cellStyle name="Accent4 3 2" xfId="336" xr:uid="{00000000-0005-0000-0000-00006A010000}"/>
    <cellStyle name="Accent4 4" xfId="337" xr:uid="{00000000-0005-0000-0000-00006B010000}"/>
    <cellStyle name="Accent4 4 2" xfId="338" xr:uid="{00000000-0005-0000-0000-00006C010000}"/>
    <cellStyle name="Accent4 5" xfId="339" xr:uid="{00000000-0005-0000-0000-00006D010000}"/>
    <cellStyle name="Accent4 5 2" xfId="340" xr:uid="{00000000-0005-0000-0000-00006E010000}"/>
    <cellStyle name="Accent4 6" xfId="341" xr:uid="{00000000-0005-0000-0000-00006F010000}"/>
    <cellStyle name="Accent4 6 2" xfId="342" xr:uid="{00000000-0005-0000-0000-000070010000}"/>
    <cellStyle name="Accent4 7" xfId="343" xr:uid="{00000000-0005-0000-0000-000071010000}"/>
    <cellStyle name="Accent5" xfId="344" xr:uid="{00000000-0005-0000-0000-000072010000}"/>
    <cellStyle name="Accent5 1" xfId="345" xr:uid="{00000000-0005-0000-0000-000073010000}"/>
    <cellStyle name="Accent5 1 2" xfId="346" xr:uid="{00000000-0005-0000-0000-000074010000}"/>
    <cellStyle name="Accent5 2" xfId="347" xr:uid="{00000000-0005-0000-0000-000075010000}"/>
    <cellStyle name="Accent5 2 2" xfId="348" xr:uid="{00000000-0005-0000-0000-000076010000}"/>
    <cellStyle name="Accent5 3" xfId="349" xr:uid="{00000000-0005-0000-0000-000077010000}"/>
    <cellStyle name="Accent5 3 2" xfId="350" xr:uid="{00000000-0005-0000-0000-000078010000}"/>
    <cellStyle name="Accent5 4" xfId="351" xr:uid="{00000000-0005-0000-0000-000079010000}"/>
    <cellStyle name="Accent5 4 2" xfId="352" xr:uid="{00000000-0005-0000-0000-00007A010000}"/>
    <cellStyle name="Accent5 5" xfId="353" xr:uid="{00000000-0005-0000-0000-00007B010000}"/>
    <cellStyle name="Accent5 5 2" xfId="354" xr:uid="{00000000-0005-0000-0000-00007C010000}"/>
    <cellStyle name="Accent5 6" xfId="355" xr:uid="{00000000-0005-0000-0000-00007D010000}"/>
    <cellStyle name="Accent5 6 2" xfId="356" xr:uid="{00000000-0005-0000-0000-00007E010000}"/>
    <cellStyle name="Accent5 7" xfId="357" xr:uid="{00000000-0005-0000-0000-00007F010000}"/>
    <cellStyle name="Accent6" xfId="358" xr:uid="{00000000-0005-0000-0000-000080010000}"/>
    <cellStyle name="Accent6 1" xfId="359" xr:uid="{00000000-0005-0000-0000-000081010000}"/>
    <cellStyle name="Accent6 1 2" xfId="360" xr:uid="{00000000-0005-0000-0000-000082010000}"/>
    <cellStyle name="Accent6 2" xfId="361" xr:uid="{00000000-0005-0000-0000-000083010000}"/>
    <cellStyle name="Accent6 2 2" xfId="362" xr:uid="{00000000-0005-0000-0000-000084010000}"/>
    <cellStyle name="Accent6 3" xfId="363" xr:uid="{00000000-0005-0000-0000-000085010000}"/>
    <cellStyle name="Accent6 3 2" xfId="364" xr:uid="{00000000-0005-0000-0000-000086010000}"/>
    <cellStyle name="Accent6 4" xfId="365" xr:uid="{00000000-0005-0000-0000-000087010000}"/>
    <cellStyle name="Accent6 4 2" xfId="366" xr:uid="{00000000-0005-0000-0000-000088010000}"/>
    <cellStyle name="Accent6 5" xfId="367" xr:uid="{00000000-0005-0000-0000-000089010000}"/>
    <cellStyle name="Accent6 5 2" xfId="368" xr:uid="{00000000-0005-0000-0000-00008A010000}"/>
    <cellStyle name="Accent6 6" xfId="369" xr:uid="{00000000-0005-0000-0000-00008B010000}"/>
    <cellStyle name="Accent6 6 2" xfId="370" xr:uid="{00000000-0005-0000-0000-00008C010000}"/>
    <cellStyle name="Accent6 7" xfId="371" xr:uid="{00000000-0005-0000-0000-00008D010000}"/>
    <cellStyle name="Bad" xfId="372" xr:uid="{00000000-0005-0000-0000-00008E010000}"/>
    <cellStyle name="Bad 1" xfId="373" xr:uid="{00000000-0005-0000-0000-00008F010000}"/>
    <cellStyle name="Bad 2" xfId="374" xr:uid="{00000000-0005-0000-0000-000090010000}"/>
    <cellStyle name="Bad 3" xfId="375" xr:uid="{00000000-0005-0000-0000-000091010000}"/>
    <cellStyle name="Bad 4" xfId="376" xr:uid="{00000000-0005-0000-0000-000092010000}"/>
    <cellStyle name="Bad 5" xfId="377" xr:uid="{00000000-0005-0000-0000-000093010000}"/>
    <cellStyle name="Bad 6" xfId="378" xr:uid="{00000000-0005-0000-0000-000094010000}"/>
    <cellStyle name="Calculation" xfId="379" xr:uid="{00000000-0005-0000-0000-000095010000}"/>
    <cellStyle name="Calculation 1" xfId="380" xr:uid="{00000000-0005-0000-0000-000096010000}"/>
    <cellStyle name="Calculation 1 2" xfId="381" xr:uid="{00000000-0005-0000-0000-000097010000}"/>
    <cellStyle name="Calculation 2" xfId="382" xr:uid="{00000000-0005-0000-0000-000098010000}"/>
    <cellStyle name="Calculation 2 2" xfId="383" xr:uid="{00000000-0005-0000-0000-000099010000}"/>
    <cellStyle name="Calculation 3" xfId="384" xr:uid="{00000000-0005-0000-0000-00009A010000}"/>
    <cellStyle name="Calculation 3 2" xfId="385" xr:uid="{00000000-0005-0000-0000-00009B010000}"/>
    <cellStyle name="Calculation 4" xfId="386" xr:uid="{00000000-0005-0000-0000-00009C010000}"/>
    <cellStyle name="Calculation 4 2" xfId="387" xr:uid="{00000000-0005-0000-0000-00009D010000}"/>
    <cellStyle name="Calculation 5" xfId="388" xr:uid="{00000000-0005-0000-0000-00009E010000}"/>
    <cellStyle name="Calculation 5 2" xfId="389" xr:uid="{00000000-0005-0000-0000-00009F010000}"/>
    <cellStyle name="Calculation 6" xfId="390" xr:uid="{00000000-0005-0000-0000-0000A0010000}"/>
    <cellStyle name="Calculation 6 2" xfId="391" xr:uid="{00000000-0005-0000-0000-0000A1010000}"/>
    <cellStyle name="Calculation 7" xfId="392" xr:uid="{00000000-0005-0000-0000-0000A2010000}"/>
    <cellStyle name="Check Cell" xfId="393" xr:uid="{00000000-0005-0000-0000-0000A3010000}"/>
    <cellStyle name="Check Cell 1" xfId="394" xr:uid="{00000000-0005-0000-0000-0000A4010000}"/>
    <cellStyle name="Check Cell 2" xfId="395" xr:uid="{00000000-0005-0000-0000-0000A5010000}"/>
    <cellStyle name="Check Cell 3" xfId="396" xr:uid="{00000000-0005-0000-0000-0000A6010000}"/>
    <cellStyle name="Check Cell 4" xfId="397" xr:uid="{00000000-0005-0000-0000-0000A7010000}"/>
    <cellStyle name="Check Cell 5" xfId="398" xr:uid="{00000000-0005-0000-0000-0000A8010000}"/>
    <cellStyle name="Check Cell 6" xfId="399" xr:uid="{00000000-0005-0000-0000-0000A9010000}"/>
    <cellStyle name="Comma 2" xfId="400" xr:uid="{00000000-0005-0000-0000-0000AA010000}"/>
    <cellStyle name="Comma 2 2" xfId="401" xr:uid="{00000000-0005-0000-0000-0000AB010000}"/>
    <cellStyle name="Comma0" xfId="402" xr:uid="{00000000-0005-0000-0000-0000AC010000}"/>
    <cellStyle name="Comma0 2" xfId="403" xr:uid="{00000000-0005-0000-0000-0000AD010000}"/>
    <cellStyle name="Currency 2" xfId="404" xr:uid="{00000000-0005-0000-0000-0000AE010000}"/>
    <cellStyle name="Currency 2 2" xfId="405" xr:uid="{00000000-0005-0000-0000-0000AF010000}"/>
    <cellStyle name="Dobro" xfId="406" builtinId="26" customBuiltin="1"/>
    <cellStyle name="Dobro 2" xfId="407" xr:uid="{00000000-0005-0000-0000-0000B1010000}"/>
    <cellStyle name="Dobro 2 2" xfId="1663" xr:uid="{00000000-0005-0000-0000-0000B2010000}"/>
    <cellStyle name="Element-delo" xfId="408" xr:uid="{00000000-0005-0000-0000-0000B3010000}"/>
    <cellStyle name="Element-delo 2" xfId="409" xr:uid="{00000000-0005-0000-0000-0000B4010000}"/>
    <cellStyle name="Excel Built-in Comma" xfId="410" xr:uid="{00000000-0005-0000-0000-0000B5010000}"/>
    <cellStyle name="Excel Built-in Comma [0]" xfId="411" xr:uid="{00000000-0005-0000-0000-0000B6010000}"/>
    <cellStyle name="Excel Built-in Normal" xfId="412" xr:uid="{00000000-0005-0000-0000-0000B7010000}"/>
    <cellStyle name="Excel Built-in Normal 2" xfId="413" xr:uid="{00000000-0005-0000-0000-0000B8010000}"/>
    <cellStyle name="Excel Built-in Normal 2 2" xfId="414" xr:uid="{00000000-0005-0000-0000-0000B9010000}"/>
    <cellStyle name="Excel Built-in Normal 2 2 2" xfId="415" xr:uid="{00000000-0005-0000-0000-0000BA010000}"/>
    <cellStyle name="Excel Built-in Normal 2 3" xfId="416" xr:uid="{00000000-0005-0000-0000-0000BB010000}"/>
    <cellStyle name="Excel Built-in Normal 3" xfId="417" xr:uid="{00000000-0005-0000-0000-0000BC010000}"/>
    <cellStyle name="Excel Built-in Normal 3 2" xfId="418" xr:uid="{00000000-0005-0000-0000-0000BD010000}"/>
    <cellStyle name="Excel Built-in Normal 4" xfId="419" xr:uid="{00000000-0005-0000-0000-0000BE010000}"/>
    <cellStyle name="Excel Built-in Normal 5" xfId="420" xr:uid="{00000000-0005-0000-0000-0000BF010000}"/>
    <cellStyle name="Excel Built-in Percent" xfId="421" xr:uid="{00000000-0005-0000-0000-0000C0010000}"/>
    <cellStyle name="Excel_BuiltIn_Comma 1" xfId="422" xr:uid="{00000000-0005-0000-0000-0000C1010000}"/>
    <cellStyle name="Explanatory Text" xfId="423" xr:uid="{00000000-0005-0000-0000-0000C2010000}"/>
    <cellStyle name="Explanatory Text 1" xfId="424" xr:uid="{00000000-0005-0000-0000-0000C3010000}"/>
    <cellStyle name="Explanatory Text 2" xfId="425" xr:uid="{00000000-0005-0000-0000-0000C4010000}"/>
    <cellStyle name="Explanatory Text 3" xfId="426" xr:uid="{00000000-0005-0000-0000-0000C5010000}"/>
    <cellStyle name="Explanatory Text 4" xfId="427" xr:uid="{00000000-0005-0000-0000-0000C6010000}"/>
    <cellStyle name="Explanatory Text 5" xfId="428" xr:uid="{00000000-0005-0000-0000-0000C7010000}"/>
    <cellStyle name="Explanatory Text 6" xfId="429" xr:uid="{00000000-0005-0000-0000-0000C8010000}"/>
    <cellStyle name="Good 1" xfId="430" xr:uid="{00000000-0005-0000-0000-0000C9010000}"/>
    <cellStyle name="Good 1 2" xfId="431" xr:uid="{00000000-0005-0000-0000-0000CA010000}"/>
    <cellStyle name="Good 2" xfId="432" xr:uid="{00000000-0005-0000-0000-0000CB010000}"/>
    <cellStyle name="Good 2 2" xfId="433" xr:uid="{00000000-0005-0000-0000-0000CC010000}"/>
    <cellStyle name="Good 3" xfId="434" xr:uid="{00000000-0005-0000-0000-0000CD010000}"/>
    <cellStyle name="Good 3 2" xfId="435" xr:uid="{00000000-0005-0000-0000-0000CE010000}"/>
    <cellStyle name="Good 4" xfId="436" xr:uid="{00000000-0005-0000-0000-0000CF010000}"/>
    <cellStyle name="Good 4 2" xfId="437" xr:uid="{00000000-0005-0000-0000-0000D0010000}"/>
    <cellStyle name="Good 5" xfId="438" xr:uid="{00000000-0005-0000-0000-0000D1010000}"/>
    <cellStyle name="Good 5 2" xfId="439" xr:uid="{00000000-0005-0000-0000-0000D2010000}"/>
    <cellStyle name="Good 6" xfId="440" xr:uid="{00000000-0005-0000-0000-0000D3010000}"/>
    <cellStyle name="Good 6 2" xfId="441" xr:uid="{00000000-0005-0000-0000-0000D4010000}"/>
    <cellStyle name="Heading 1" xfId="442" xr:uid="{00000000-0005-0000-0000-0000D5010000}"/>
    <cellStyle name="Heading 1 1" xfId="443" xr:uid="{00000000-0005-0000-0000-0000D6010000}"/>
    <cellStyle name="Heading 1 2" xfId="444" xr:uid="{00000000-0005-0000-0000-0000D7010000}"/>
    <cellStyle name="Heading 1 3" xfId="445" xr:uid="{00000000-0005-0000-0000-0000D8010000}"/>
    <cellStyle name="Heading 1 4" xfId="446" xr:uid="{00000000-0005-0000-0000-0000D9010000}"/>
    <cellStyle name="Heading 1 5" xfId="447" xr:uid="{00000000-0005-0000-0000-0000DA010000}"/>
    <cellStyle name="Heading 1 6" xfId="448" xr:uid="{00000000-0005-0000-0000-0000DB010000}"/>
    <cellStyle name="Heading 2" xfId="449" xr:uid="{00000000-0005-0000-0000-0000DC010000}"/>
    <cellStyle name="Heading 2 1" xfId="450" xr:uid="{00000000-0005-0000-0000-0000DD010000}"/>
    <cellStyle name="Heading 2 2" xfId="451" xr:uid="{00000000-0005-0000-0000-0000DE010000}"/>
    <cellStyle name="Heading 2 3" xfId="452" xr:uid="{00000000-0005-0000-0000-0000DF010000}"/>
    <cellStyle name="Heading 2 4" xfId="453" xr:uid="{00000000-0005-0000-0000-0000E0010000}"/>
    <cellStyle name="Heading 2 5" xfId="454" xr:uid="{00000000-0005-0000-0000-0000E1010000}"/>
    <cellStyle name="Heading 2 6" xfId="455" xr:uid="{00000000-0005-0000-0000-0000E2010000}"/>
    <cellStyle name="Heading 3" xfId="456" xr:uid="{00000000-0005-0000-0000-0000E3010000}"/>
    <cellStyle name="Heading 3 1" xfId="457" xr:uid="{00000000-0005-0000-0000-0000E4010000}"/>
    <cellStyle name="Heading 3 2" xfId="458" xr:uid="{00000000-0005-0000-0000-0000E5010000}"/>
    <cellStyle name="Heading 3 3" xfId="459" xr:uid="{00000000-0005-0000-0000-0000E6010000}"/>
    <cellStyle name="Heading 3 4" xfId="460" xr:uid="{00000000-0005-0000-0000-0000E7010000}"/>
    <cellStyle name="Heading 3 5" xfId="461" xr:uid="{00000000-0005-0000-0000-0000E8010000}"/>
    <cellStyle name="Heading 3 6" xfId="462" xr:uid="{00000000-0005-0000-0000-0000E9010000}"/>
    <cellStyle name="Heading 4" xfId="463" xr:uid="{00000000-0005-0000-0000-0000EA010000}"/>
    <cellStyle name="Heading 4 1" xfId="464" xr:uid="{00000000-0005-0000-0000-0000EB010000}"/>
    <cellStyle name="Heading 4 2" xfId="465" xr:uid="{00000000-0005-0000-0000-0000EC010000}"/>
    <cellStyle name="Heading 4 3" xfId="466" xr:uid="{00000000-0005-0000-0000-0000ED010000}"/>
    <cellStyle name="Heading 4 4" xfId="467" xr:uid="{00000000-0005-0000-0000-0000EE010000}"/>
    <cellStyle name="Heading 4 5" xfId="468" xr:uid="{00000000-0005-0000-0000-0000EF010000}"/>
    <cellStyle name="Heading 4 6" xfId="469" xr:uid="{00000000-0005-0000-0000-0000F0010000}"/>
    <cellStyle name="Hiperpovezava 2" xfId="470" xr:uid="{00000000-0005-0000-0000-0000F1010000}"/>
    <cellStyle name="Hiperpovezava 3" xfId="471" xr:uid="{00000000-0005-0000-0000-0000F2010000}"/>
    <cellStyle name="Input" xfId="472" xr:uid="{00000000-0005-0000-0000-0000F3010000}"/>
    <cellStyle name="Input 1" xfId="473" xr:uid="{00000000-0005-0000-0000-0000F4010000}"/>
    <cellStyle name="Input 2" xfId="474" xr:uid="{00000000-0005-0000-0000-0000F5010000}"/>
    <cellStyle name="Input 3" xfId="475" xr:uid="{00000000-0005-0000-0000-0000F6010000}"/>
    <cellStyle name="Input 4" xfId="476" xr:uid="{00000000-0005-0000-0000-0000F7010000}"/>
    <cellStyle name="Input 5" xfId="477" xr:uid="{00000000-0005-0000-0000-0000F8010000}"/>
    <cellStyle name="Input 6" xfId="478" xr:uid="{00000000-0005-0000-0000-0000F9010000}"/>
    <cellStyle name="Izhod" xfId="479" builtinId="21" customBuiltin="1"/>
    <cellStyle name="Izhod 2" xfId="480" xr:uid="{00000000-0005-0000-0000-0000FB010000}"/>
    <cellStyle name="Izhod 2 2" xfId="481" xr:uid="{00000000-0005-0000-0000-0000FC010000}"/>
    <cellStyle name="Izhod 2 3" xfId="1664" xr:uid="{00000000-0005-0000-0000-0000FD010000}"/>
    <cellStyle name="Linked Cell" xfId="482" xr:uid="{00000000-0005-0000-0000-0000FE010000}"/>
    <cellStyle name="Linked Cell 1" xfId="483" xr:uid="{00000000-0005-0000-0000-0000FF010000}"/>
    <cellStyle name="Linked Cell 2" xfId="484" xr:uid="{00000000-0005-0000-0000-000000020000}"/>
    <cellStyle name="Linked Cell 3" xfId="485" xr:uid="{00000000-0005-0000-0000-000001020000}"/>
    <cellStyle name="Linked Cell 4" xfId="486" xr:uid="{00000000-0005-0000-0000-000002020000}"/>
    <cellStyle name="Linked Cell 5" xfId="487" xr:uid="{00000000-0005-0000-0000-000003020000}"/>
    <cellStyle name="Linked Cell 6" xfId="488" xr:uid="{00000000-0005-0000-0000-000004020000}"/>
    <cellStyle name="Naslov" xfId="489" builtinId="15" customBuiltin="1"/>
    <cellStyle name="Naslov 1" xfId="490" builtinId="16" customBuiltin="1"/>
    <cellStyle name="Naslov 1 1" xfId="491" xr:uid="{00000000-0005-0000-0000-000007020000}"/>
    <cellStyle name="Naslov 1 1 1" xfId="492" xr:uid="{00000000-0005-0000-0000-000008020000}"/>
    <cellStyle name="Naslov 1 1 2" xfId="493" xr:uid="{00000000-0005-0000-0000-000009020000}"/>
    <cellStyle name="Naslov 1 2" xfId="494" xr:uid="{00000000-0005-0000-0000-00000A020000}"/>
    <cellStyle name="Naslov 1 2 2" xfId="1665" xr:uid="{00000000-0005-0000-0000-00000B020000}"/>
    <cellStyle name="Naslov 1 3" xfId="495" xr:uid="{00000000-0005-0000-0000-00000C020000}"/>
    <cellStyle name="Naslov 2" xfId="496" builtinId="17" customBuiltin="1"/>
    <cellStyle name="Naslov 2 2" xfId="497" xr:uid="{00000000-0005-0000-0000-00000E020000}"/>
    <cellStyle name="Naslov 2 3" xfId="498" xr:uid="{00000000-0005-0000-0000-00000F020000}"/>
    <cellStyle name="Naslov 3" xfId="499" builtinId="18" customBuiltin="1"/>
    <cellStyle name="Naslov 3 2" xfId="500" xr:uid="{00000000-0005-0000-0000-000011020000}"/>
    <cellStyle name="Naslov 3 3" xfId="501" xr:uid="{00000000-0005-0000-0000-000012020000}"/>
    <cellStyle name="Naslov 4" xfId="502" builtinId="19" customBuiltin="1"/>
    <cellStyle name="Naslov 4 2" xfId="503" xr:uid="{00000000-0005-0000-0000-000014020000}"/>
    <cellStyle name="Naslov 4 3" xfId="504" xr:uid="{00000000-0005-0000-0000-000015020000}"/>
    <cellStyle name="Naslov 5" xfId="505" xr:uid="{00000000-0005-0000-0000-000016020000}"/>
    <cellStyle name="Naslov 5 2" xfId="1770" xr:uid="{00000000-0005-0000-0000-000017020000}"/>
    <cellStyle name="Naslov del" xfId="506" xr:uid="{00000000-0005-0000-0000-000018020000}"/>
    <cellStyle name="Naslov del 1" xfId="507" xr:uid="{00000000-0005-0000-0000-000019020000}"/>
    <cellStyle name="Naslov del 2" xfId="508" xr:uid="{00000000-0005-0000-0000-00001A020000}"/>
    <cellStyle name="Naslov del 3" xfId="509" xr:uid="{00000000-0005-0000-0000-00001B020000}"/>
    <cellStyle name="Naslov del 4" xfId="510" xr:uid="{00000000-0005-0000-0000-00001C020000}"/>
    <cellStyle name="Naslov del 5" xfId="511" xr:uid="{00000000-0005-0000-0000-00001D020000}"/>
    <cellStyle name="Naslov del 6" xfId="512" xr:uid="{00000000-0005-0000-0000-00001E020000}"/>
    <cellStyle name="nASLOV PROSTOROV" xfId="513" xr:uid="{00000000-0005-0000-0000-00001F020000}"/>
    <cellStyle name="nASLOV PROSTOROV 1" xfId="514" xr:uid="{00000000-0005-0000-0000-000020020000}"/>
    <cellStyle name="nASLOV PROSTOROV 2" xfId="515" xr:uid="{00000000-0005-0000-0000-000021020000}"/>
    <cellStyle name="nASLOV PROSTOROV 3" xfId="516" xr:uid="{00000000-0005-0000-0000-000022020000}"/>
    <cellStyle name="nASLOV PROSTOROV 4" xfId="517" xr:uid="{00000000-0005-0000-0000-000023020000}"/>
    <cellStyle name="nASLOV PROSTOROV 5" xfId="518" xr:uid="{00000000-0005-0000-0000-000024020000}"/>
    <cellStyle name="nASLOV PROSTOROV 6" xfId="519" xr:uid="{00000000-0005-0000-0000-000025020000}"/>
    <cellStyle name="Navadno" xfId="0" builtinId="0"/>
    <cellStyle name="Navadno 10" xfId="1639" xr:uid="{00000000-0005-0000-0000-000027020000}"/>
    <cellStyle name="Navadno 10 2" xfId="520" xr:uid="{00000000-0005-0000-0000-000028020000}"/>
    <cellStyle name="Navadno 10 2 2" xfId="521" xr:uid="{00000000-0005-0000-0000-000029020000}"/>
    <cellStyle name="Navadno 10 2 2 2" xfId="522" xr:uid="{00000000-0005-0000-0000-00002A020000}"/>
    <cellStyle name="Navadno 10 2 2 2 2" xfId="523" xr:uid="{00000000-0005-0000-0000-00002B020000}"/>
    <cellStyle name="Navadno 10 2 2 3" xfId="524" xr:uid="{00000000-0005-0000-0000-00002C020000}"/>
    <cellStyle name="Navadno 10 2 3" xfId="525" xr:uid="{00000000-0005-0000-0000-00002D020000}"/>
    <cellStyle name="Navadno 10 2 3 2" xfId="526" xr:uid="{00000000-0005-0000-0000-00002E020000}"/>
    <cellStyle name="Navadno 10 2 4" xfId="527" xr:uid="{00000000-0005-0000-0000-00002F020000}"/>
    <cellStyle name="Navadno 10 3" xfId="528" xr:uid="{00000000-0005-0000-0000-000030020000}"/>
    <cellStyle name="Navadno 10 3 2" xfId="529" xr:uid="{00000000-0005-0000-0000-000031020000}"/>
    <cellStyle name="Navadno 10 3 2 2" xfId="530" xr:uid="{00000000-0005-0000-0000-000032020000}"/>
    <cellStyle name="Navadno 10 3 2 2 2" xfId="531" xr:uid="{00000000-0005-0000-0000-000033020000}"/>
    <cellStyle name="Navadno 10 3 2 3" xfId="532" xr:uid="{00000000-0005-0000-0000-000034020000}"/>
    <cellStyle name="Navadno 10 3 3" xfId="533" xr:uid="{00000000-0005-0000-0000-000035020000}"/>
    <cellStyle name="Navadno 10 3 3 2" xfId="534" xr:uid="{00000000-0005-0000-0000-000036020000}"/>
    <cellStyle name="Navadno 10 3 4" xfId="535" xr:uid="{00000000-0005-0000-0000-000037020000}"/>
    <cellStyle name="Navadno 11" xfId="1789" xr:uid="{00000000-0005-0000-0000-000038020000}"/>
    <cellStyle name="Navadno 11 2" xfId="536" xr:uid="{00000000-0005-0000-0000-000039020000}"/>
    <cellStyle name="Navadno 11 2 2" xfId="537" xr:uid="{00000000-0005-0000-0000-00003A020000}"/>
    <cellStyle name="Navadno 11 2 2 2" xfId="538" xr:uid="{00000000-0005-0000-0000-00003B020000}"/>
    <cellStyle name="Navadno 11 2 2 2 2" xfId="539" xr:uid="{00000000-0005-0000-0000-00003C020000}"/>
    <cellStyle name="Navadno 11 2 2 3" xfId="540" xr:uid="{00000000-0005-0000-0000-00003D020000}"/>
    <cellStyle name="Navadno 11 2 3" xfId="541" xr:uid="{00000000-0005-0000-0000-00003E020000}"/>
    <cellStyle name="Navadno 11 2 3 2" xfId="542" xr:uid="{00000000-0005-0000-0000-00003F020000}"/>
    <cellStyle name="Navadno 11 2 4" xfId="543" xr:uid="{00000000-0005-0000-0000-000040020000}"/>
    <cellStyle name="Navadno 11 3" xfId="544" xr:uid="{00000000-0005-0000-0000-000041020000}"/>
    <cellStyle name="Navadno 11 3 2" xfId="545" xr:uid="{00000000-0005-0000-0000-000042020000}"/>
    <cellStyle name="Navadno 11 3 2 2" xfId="546" xr:uid="{00000000-0005-0000-0000-000043020000}"/>
    <cellStyle name="Navadno 11 3 2 2 2" xfId="547" xr:uid="{00000000-0005-0000-0000-000044020000}"/>
    <cellStyle name="Navadno 11 3 2 3" xfId="548" xr:uid="{00000000-0005-0000-0000-000045020000}"/>
    <cellStyle name="Navadno 11 3 3" xfId="549" xr:uid="{00000000-0005-0000-0000-000046020000}"/>
    <cellStyle name="Navadno 11 3 3 2" xfId="550" xr:uid="{00000000-0005-0000-0000-000047020000}"/>
    <cellStyle name="Navadno 11 3 4" xfId="551" xr:uid="{00000000-0005-0000-0000-000048020000}"/>
    <cellStyle name="Navadno 12" xfId="552" xr:uid="{00000000-0005-0000-0000-000049020000}"/>
    <cellStyle name="Navadno 12 2" xfId="553" xr:uid="{00000000-0005-0000-0000-00004A020000}"/>
    <cellStyle name="Navadno 12 2 2" xfId="554" xr:uid="{00000000-0005-0000-0000-00004B020000}"/>
    <cellStyle name="Navadno 12 2 2 2" xfId="555" xr:uid="{00000000-0005-0000-0000-00004C020000}"/>
    <cellStyle name="Navadno 12 2 2 2 2" xfId="556" xr:uid="{00000000-0005-0000-0000-00004D020000}"/>
    <cellStyle name="Navadno 12 2 2 3" xfId="557" xr:uid="{00000000-0005-0000-0000-00004E020000}"/>
    <cellStyle name="Navadno 12 2 3" xfId="558" xr:uid="{00000000-0005-0000-0000-00004F020000}"/>
    <cellStyle name="Navadno 12 2 3 2" xfId="559" xr:uid="{00000000-0005-0000-0000-000050020000}"/>
    <cellStyle name="Navadno 12 2 4" xfId="560" xr:uid="{00000000-0005-0000-0000-000051020000}"/>
    <cellStyle name="Navadno 12 3" xfId="561" xr:uid="{00000000-0005-0000-0000-000052020000}"/>
    <cellStyle name="Navadno 12 3 2" xfId="562" xr:uid="{00000000-0005-0000-0000-000053020000}"/>
    <cellStyle name="Navadno 12 3 2 2" xfId="563" xr:uid="{00000000-0005-0000-0000-000054020000}"/>
    <cellStyle name="Navadno 12 3 2 2 2" xfId="564" xr:uid="{00000000-0005-0000-0000-000055020000}"/>
    <cellStyle name="Navadno 12 3 2 3" xfId="565" xr:uid="{00000000-0005-0000-0000-000056020000}"/>
    <cellStyle name="Navadno 12 3 3" xfId="566" xr:uid="{00000000-0005-0000-0000-000057020000}"/>
    <cellStyle name="Navadno 12 3 3 2" xfId="567" xr:uid="{00000000-0005-0000-0000-000058020000}"/>
    <cellStyle name="Navadno 12 3 4" xfId="568" xr:uid="{00000000-0005-0000-0000-000059020000}"/>
    <cellStyle name="Navadno 12 4" xfId="569" xr:uid="{00000000-0005-0000-0000-00005A020000}"/>
    <cellStyle name="Navadno 12 4 2" xfId="570" xr:uid="{00000000-0005-0000-0000-00005B020000}"/>
    <cellStyle name="Navadno 12 4 2 2" xfId="571" xr:uid="{00000000-0005-0000-0000-00005C020000}"/>
    <cellStyle name="Navadno 12 4 3" xfId="572" xr:uid="{00000000-0005-0000-0000-00005D020000}"/>
    <cellStyle name="Navadno 12 5" xfId="573" xr:uid="{00000000-0005-0000-0000-00005E020000}"/>
    <cellStyle name="Navadno 12 5 2" xfId="574" xr:uid="{00000000-0005-0000-0000-00005F020000}"/>
    <cellStyle name="Navadno 12 5 2 2" xfId="575" xr:uid="{00000000-0005-0000-0000-000060020000}"/>
    <cellStyle name="Navadno 12 5 3" xfId="576" xr:uid="{00000000-0005-0000-0000-000061020000}"/>
    <cellStyle name="Navadno 12 6" xfId="577" xr:uid="{00000000-0005-0000-0000-000062020000}"/>
    <cellStyle name="Navadno 12 6 2" xfId="578" xr:uid="{00000000-0005-0000-0000-000063020000}"/>
    <cellStyle name="Navadno 12 7" xfId="579" xr:uid="{00000000-0005-0000-0000-000064020000}"/>
    <cellStyle name="Navadno 13 2" xfId="580" xr:uid="{00000000-0005-0000-0000-000065020000}"/>
    <cellStyle name="Navadno 13 2 2" xfId="581" xr:uid="{00000000-0005-0000-0000-000066020000}"/>
    <cellStyle name="Navadno 13 2 2 2" xfId="582" xr:uid="{00000000-0005-0000-0000-000067020000}"/>
    <cellStyle name="Navadno 13 2 2 2 2" xfId="583" xr:uid="{00000000-0005-0000-0000-000068020000}"/>
    <cellStyle name="Navadno 13 2 2 3" xfId="584" xr:uid="{00000000-0005-0000-0000-000069020000}"/>
    <cellStyle name="Navadno 13 2 3" xfId="585" xr:uid="{00000000-0005-0000-0000-00006A020000}"/>
    <cellStyle name="Navadno 13 2 3 2" xfId="586" xr:uid="{00000000-0005-0000-0000-00006B020000}"/>
    <cellStyle name="Navadno 13 2 4" xfId="587" xr:uid="{00000000-0005-0000-0000-00006C020000}"/>
    <cellStyle name="Navadno 13 3" xfId="588" xr:uid="{00000000-0005-0000-0000-00006D020000}"/>
    <cellStyle name="Navadno 13 3 2" xfId="589" xr:uid="{00000000-0005-0000-0000-00006E020000}"/>
    <cellStyle name="Navadno 13 3 2 2" xfId="590" xr:uid="{00000000-0005-0000-0000-00006F020000}"/>
    <cellStyle name="Navadno 13 3 2 2 2" xfId="591" xr:uid="{00000000-0005-0000-0000-000070020000}"/>
    <cellStyle name="Navadno 13 3 2 3" xfId="592" xr:uid="{00000000-0005-0000-0000-000071020000}"/>
    <cellStyle name="Navadno 13 3 3" xfId="593" xr:uid="{00000000-0005-0000-0000-000072020000}"/>
    <cellStyle name="Navadno 13 3 3 2" xfId="594" xr:uid="{00000000-0005-0000-0000-000073020000}"/>
    <cellStyle name="Navadno 13 3 4" xfId="595" xr:uid="{00000000-0005-0000-0000-000074020000}"/>
    <cellStyle name="Navadno 14 2" xfId="596" xr:uid="{00000000-0005-0000-0000-000075020000}"/>
    <cellStyle name="Navadno 14 2 2" xfId="597" xr:uid="{00000000-0005-0000-0000-000076020000}"/>
    <cellStyle name="Navadno 14 2 2 2" xfId="598" xr:uid="{00000000-0005-0000-0000-000077020000}"/>
    <cellStyle name="Navadno 14 2 2 2 2" xfId="599" xr:uid="{00000000-0005-0000-0000-000078020000}"/>
    <cellStyle name="Navadno 14 2 2 3" xfId="600" xr:uid="{00000000-0005-0000-0000-000079020000}"/>
    <cellStyle name="Navadno 14 2 3" xfId="601" xr:uid="{00000000-0005-0000-0000-00007A020000}"/>
    <cellStyle name="Navadno 14 2 3 2" xfId="602" xr:uid="{00000000-0005-0000-0000-00007B020000}"/>
    <cellStyle name="Navadno 14 2 4" xfId="603" xr:uid="{00000000-0005-0000-0000-00007C020000}"/>
    <cellStyle name="Navadno 14 3" xfId="604" xr:uid="{00000000-0005-0000-0000-00007D020000}"/>
    <cellStyle name="Navadno 14 3 2" xfId="605" xr:uid="{00000000-0005-0000-0000-00007E020000}"/>
    <cellStyle name="Navadno 14 3 2 2" xfId="606" xr:uid="{00000000-0005-0000-0000-00007F020000}"/>
    <cellStyle name="Navadno 14 3 2 2 2" xfId="607" xr:uid="{00000000-0005-0000-0000-000080020000}"/>
    <cellStyle name="Navadno 14 3 2 3" xfId="608" xr:uid="{00000000-0005-0000-0000-000081020000}"/>
    <cellStyle name="Navadno 14 3 3" xfId="609" xr:uid="{00000000-0005-0000-0000-000082020000}"/>
    <cellStyle name="Navadno 14 3 3 2" xfId="610" xr:uid="{00000000-0005-0000-0000-000083020000}"/>
    <cellStyle name="Navadno 14 3 4" xfId="611" xr:uid="{00000000-0005-0000-0000-000084020000}"/>
    <cellStyle name="Navadno 15 2" xfId="612" xr:uid="{00000000-0005-0000-0000-000085020000}"/>
    <cellStyle name="Navadno 15 2 2" xfId="613" xr:uid="{00000000-0005-0000-0000-000086020000}"/>
    <cellStyle name="Navadno 15 2 2 2" xfId="614" xr:uid="{00000000-0005-0000-0000-000087020000}"/>
    <cellStyle name="Navadno 15 2 2 2 2" xfId="615" xr:uid="{00000000-0005-0000-0000-000088020000}"/>
    <cellStyle name="Navadno 15 2 2 3" xfId="616" xr:uid="{00000000-0005-0000-0000-000089020000}"/>
    <cellStyle name="Navadno 15 2 3" xfId="617" xr:uid="{00000000-0005-0000-0000-00008A020000}"/>
    <cellStyle name="Navadno 15 2 3 2" xfId="618" xr:uid="{00000000-0005-0000-0000-00008B020000}"/>
    <cellStyle name="Navadno 15 2 4" xfId="619" xr:uid="{00000000-0005-0000-0000-00008C020000}"/>
    <cellStyle name="Navadno 15 3" xfId="620" xr:uid="{00000000-0005-0000-0000-00008D020000}"/>
    <cellStyle name="Navadno 15 3 2" xfId="621" xr:uid="{00000000-0005-0000-0000-00008E020000}"/>
    <cellStyle name="Navadno 15 3 2 2" xfId="622" xr:uid="{00000000-0005-0000-0000-00008F020000}"/>
    <cellStyle name="Navadno 15 3 2 2 2" xfId="623" xr:uid="{00000000-0005-0000-0000-000090020000}"/>
    <cellStyle name="Navadno 15 3 2 3" xfId="624" xr:uid="{00000000-0005-0000-0000-000091020000}"/>
    <cellStyle name="Navadno 15 3 3" xfId="625" xr:uid="{00000000-0005-0000-0000-000092020000}"/>
    <cellStyle name="Navadno 15 3 3 2" xfId="626" xr:uid="{00000000-0005-0000-0000-000093020000}"/>
    <cellStyle name="Navadno 15 3 4" xfId="627" xr:uid="{00000000-0005-0000-0000-000094020000}"/>
    <cellStyle name="Navadno 16 2" xfId="628" xr:uid="{00000000-0005-0000-0000-000095020000}"/>
    <cellStyle name="Navadno 16 2 2" xfId="629" xr:uid="{00000000-0005-0000-0000-000096020000}"/>
    <cellStyle name="Navadno 16 2 2 2" xfId="630" xr:uid="{00000000-0005-0000-0000-000097020000}"/>
    <cellStyle name="Navadno 16 2 2 2 2" xfId="631" xr:uid="{00000000-0005-0000-0000-000098020000}"/>
    <cellStyle name="Navadno 16 2 2 3" xfId="632" xr:uid="{00000000-0005-0000-0000-000099020000}"/>
    <cellStyle name="Navadno 16 2 3" xfId="633" xr:uid="{00000000-0005-0000-0000-00009A020000}"/>
    <cellStyle name="Navadno 16 2 3 2" xfId="634" xr:uid="{00000000-0005-0000-0000-00009B020000}"/>
    <cellStyle name="Navadno 16 2 4" xfId="635" xr:uid="{00000000-0005-0000-0000-00009C020000}"/>
    <cellStyle name="Navadno 16 3" xfId="636" xr:uid="{00000000-0005-0000-0000-00009D020000}"/>
    <cellStyle name="Navadno 16 3 2" xfId="637" xr:uid="{00000000-0005-0000-0000-00009E020000}"/>
    <cellStyle name="Navadno 16 3 2 2" xfId="638" xr:uid="{00000000-0005-0000-0000-00009F020000}"/>
    <cellStyle name="Navadno 16 3 2 2 2" xfId="639" xr:uid="{00000000-0005-0000-0000-0000A0020000}"/>
    <cellStyle name="Navadno 16 3 2 3" xfId="640" xr:uid="{00000000-0005-0000-0000-0000A1020000}"/>
    <cellStyle name="Navadno 16 3 3" xfId="641" xr:uid="{00000000-0005-0000-0000-0000A2020000}"/>
    <cellStyle name="Navadno 16 3 3 2" xfId="642" xr:uid="{00000000-0005-0000-0000-0000A3020000}"/>
    <cellStyle name="Navadno 16 3 4" xfId="643" xr:uid="{00000000-0005-0000-0000-0000A4020000}"/>
    <cellStyle name="Navadno 17 2" xfId="644" xr:uid="{00000000-0005-0000-0000-0000A5020000}"/>
    <cellStyle name="Navadno 17 2 2" xfId="645" xr:uid="{00000000-0005-0000-0000-0000A6020000}"/>
    <cellStyle name="Navadno 17 2 2 2" xfId="646" xr:uid="{00000000-0005-0000-0000-0000A7020000}"/>
    <cellStyle name="Navadno 17 2 2 2 2" xfId="647" xr:uid="{00000000-0005-0000-0000-0000A8020000}"/>
    <cellStyle name="Navadno 17 2 2 3" xfId="648" xr:uid="{00000000-0005-0000-0000-0000A9020000}"/>
    <cellStyle name="Navadno 17 2 3" xfId="649" xr:uid="{00000000-0005-0000-0000-0000AA020000}"/>
    <cellStyle name="Navadno 17 2 3 2" xfId="650" xr:uid="{00000000-0005-0000-0000-0000AB020000}"/>
    <cellStyle name="Navadno 17 2 4" xfId="651" xr:uid="{00000000-0005-0000-0000-0000AC020000}"/>
    <cellStyle name="Navadno 17 3" xfId="652" xr:uid="{00000000-0005-0000-0000-0000AD020000}"/>
    <cellStyle name="Navadno 17 3 2" xfId="653" xr:uid="{00000000-0005-0000-0000-0000AE020000}"/>
    <cellStyle name="Navadno 17 3 2 2" xfId="654" xr:uid="{00000000-0005-0000-0000-0000AF020000}"/>
    <cellStyle name="Navadno 17 3 2 2 2" xfId="655" xr:uid="{00000000-0005-0000-0000-0000B0020000}"/>
    <cellStyle name="Navadno 17 3 2 3" xfId="656" xr:uid="{00000000-0005-0000-0000-0000B1020000}"/>
    <cellStyle name="Navadno 17 3 3" xfId="657" xr:uid="{00000000-0005-0000-0000-0000B2020000}"/>
    <cellStyle name="Navadno 17 3 3 2" xfId="658" xr:uid="{00000000-0005-0000-0000-0000B3020000}"/>
    <cellStyle name="Navadno 17 3 4" xfId="659" xr:uid="{00000000-0005-0000-0000-0000B4020000}"/>
    <cellStyle name="Navadno 18 2" xfId="660" xr:uid="{00000000-0005-0000-0000-0000B5020000}"/>
    <cellStyle name="Navadno 18 2 2" xfId="661" xr:uid="{00000000-0005-0000-0000-0000B6020000}"/>
    <cellStyle name="Navadno 18 2 2 2" xfId="662" xr:uid="{00000000-0005-0000-0000-0000B7020000}"/>
    <cellStyle name="Navadno 18 2 2 2 2" xfId="663" xr:uid="{00000000-0005-0000-0000-0000B8020000}"/>
    <cellStyle name="Navadno 18 2 2 3" xfId="664" xr:uid="{00000000-0005-0000-0000-0000B9020000}"/>
    <cellStyle name="Navadno 18 2 3" xfId="665" xr:uid="{00000000-0005-0000-0000-0000BA020000}"/>
    <cellStyle name="Navadno 18 2 3 2" xfId="666" xr:uid="{00000000-0005-0000-0000-0000BB020000}"/>
    <cellStyle name="Navadno 18 2 4" xfId="667" xr:uid="{00000000-0005-0000-0000-0000BC020000}"/>
    <cellStyle name="Navadno 18 3" xfId="668" xr:uid="{00000000-0005-0000-0000-0000BD020000}"/>
    <cellStyle name="Navadno 18 3 2" xfId="669" xr:uid="{00000000-0005-0000-0000-0000BE020000}"/>
    <cellStyle name="Navadno 18 3 2 2" xfId="670" xr:uid="{00000000-0005-0000-0000-0000BF020000}"/>
    <cellStyle name="Navadno 18 3 2 2 2" xfId="671" xr:uid="{00000000-0005-0000-0000-0000C0020000}"/>
    <cellStyle name="Navadno 18 3 2 3" xfId="672" xr:uid="{00000000-0005-0000-0000-0000C1020000}"/>
    <cellStyle name="Navadno 18 3 3" xfId="673" xr:uid="{00000000-0005-0000-0000-0000C2020000}"/>
    <cellStyle name="Navadno 18 3 3 2" xfId="674" xr:uid="{00000000-0005-0000-0000-0000C3020000}"/>
    <cellStyle name="Navadno 18 3 4" xfId="675" xr:uid="{00000000-0005-0000-0000-0000C4020000}"/>
    <cellStyle name="Navadno 19 2" xfId="676" xr:uid="{00000000-0005-0000-0000-0000C5020000}"/>
    <cellStyle name="Navadno 19 2 2" xfId="677" xr:uid="{00000000-0005-0000-0000-0000C6020000}"/>
    <cellStyle name="Navadno 19 2 2 2" xfId="678" xr:uid="{00000000-0005-0000-0000-0000C7020000}"/>
    <cellStyle name="Navadno 19 2 2 2 2" xfId="679" xr:uid="{00000000-0005-0000-0000-0000C8020000}"/>
    <cellStyle name="Navadno 19 2 2 3" xfId="680" xr:uid="{00000000-0005-0000-0000-0000C9020000}"/>
    <cellStyle name="Navadno 19 2 3" xfId="681" xr:uid="{00000000-0005-0000-0000-0000CA020000}"/>
    <cellStyle name="Navadno 19 2 3 2" xfId="682" xr:uid="{00000000-0005-0000-0000-0000CB020000}"/>
    <cellStyle name="Navadno 19 2 4" xfId="683" xr:uid="{00000000-0005-0000-0000-0000CC020000}"/>
    <cellStyle name="Navadno 19 3" xfId="684" xr:uid="{00000000-0005-0000-0000-0000CD020000}"/>
    <cellStyle name="Navadno 19 3 2" xfId="685" xr:uid="{00000000-0005-0000-0000-0000CE020000}"/>
    <cellStyle name="Navadno 19 3 2 2" xfId="686" xr:uid="{00000000-0005-0000-0000-0000CF020000}"/>
    <cellStyle name="Navadno 19 3 2 2 2" xfId="687" xr:uid="{00000000-0005-0000-0000-0000D0020000}"/>
    <cellStyle name="Navadno 19 3 2 3" xfId="688" xr:uid="{00000000-0005-0000-0000-0000D1020000}"/>
    <cellStyle name="Navadno 19 3 3" xfId="689" xr:uid="{00000000-0005-0000-0000-0000D2020000}"/>
    <cellStyle name="Navadno 19 3 3 2" xfId="690" xr:uid="{00000000-0005-0000-0000-0000D3020000}"/>
    <cellStyle name="Navadno 19 3 4" xfId="691" xr:uid="{00000000-0005-0000-0000-0000D4020000}"/>
    <cellStyle name="Navadno 2" xfId="692" xr:uid="{00000000-0005-0000-0000-0000D5020000}"/>
    <cellStyle name="Navadno 2 2" xfId="693" xr:uid="{00000000-0005-0000-0000-0000D6020000}"/>
    <cellStyle name="Navadno 2 2 2" xfId="694" xr:uid="{00000000-0005-0000-0000-0000D7020000}"/>
    <cellStyle name="Navadno 2 2 2 2" xfId="695" xr:uid="{00000000-0005-0000-0000-0000D8020000}"/>
    <cellStyle name="Navadno 2 2 3" xfId="696" xr:uid="{00000000-0005-0000-0000-0000D9020000}"/>
    <cellStyle name="Navadno 2 2 4" xfId="1666" xr:uid="{00000000-0005-0000-0000-0000DA020000}"/>
    <cellStyle name="Navadno 2 3" xfId="697" xr:uid="{00000000-0005-0000-0000-0000DB020000}"/>
    <cellStyle name="Navadno 2 3 2" xfId="698" xr:uid="{00000000-0005-0000-0000-0000DC020000}"/>
    <cellStyle name="Navadno 2 3 2 2" xfId="699" xr:uid="{00000000-0005-0000-0000-0000DD020000}"/>
    <cellStyle name="Navadno 2 3 3" xfId="700" xr:uid="{00000000-0005-0000-0000-0000DE020000}"/>
    <cellStyle name="Navadno 2 3 4" xfId="1791" xr:uid="{00000000-0005-0000-0000-0000DF020000}"/>
    <cellStyle name="Navadno 2 4" xfId="701" xr:uid="{00000000-0005-0000-0000-0000E0020000}"/>
    <cellStyle name="Navadno 2 5" xfId="702" xr:uid="{00000000-0005-0000-0000-0000E1020000}"/>
    <cellStyle name="Navadno 2 5 2" xfId="703" xr:uid="{00000000-0005-0000-0000-0000E2020000}"/>
    <cellStyle name="Navadno 2 6" xfId="704" xr:uid="{00000000-0005-0000-0000-0000E3020000}"/>
    <cellStyle name="Navadno 2 7" xfId="1790" xr:uid="{00000000-0005-0000-0000-0000E4020000}"/>
    <cellStyle name="Navadno 20 2" xfId="705" xr:uid="{00000000-0005-0000-0000-0000E5020000}"/>
    <cellStyle name="Navadno 20 2 2" xfId="706" xr:uid="{00000000-0005-0000-0000-0000E6020000}"/>
    <cellStyle name="Navadno 20 2 2 2" xfId="707" xr:uid="{00000000-0005-0000-0000-0000E7020000}"/>
    <cellStyle name="Navadno 20 2 2 2 2" xfId="708" xr:uid="{00000000-0005-0000-0000-0000E8020000}"/>
    <cellStyle name="Navadno 20 2 2 3" xfId="709" xr:uid="{00000000-0005-0000-0000-0000E9020000}"/>
    <cellStyle name="Navadno 20 2 3" xfId="710" xr:uid="{00000000-0005-0000-0000-0000EA020000}"/>
    <cellStyle name="Navadno 20 2 3 2" xfId="711" xr:uid="{00000000-0005-0000-0000-0000EB020000}"/>
    <cellStyle name="Navadno 20 2 4" xfId="712" xr:uid="{00000000-0005-0000-0000-0000EC020000}"/>
    <cellStyle name="Navadno 20 3" xfId="713" xr:uid="{00000000-0005-0000-0000-0000ED020000}"/>
    <cellStyle name="Navadno 20 3 2" xfId="714" xr:uid="{00000000-0005-0000-0000-0000EE020000}"/>
    <cellStyle name="Navadno 20 3 2 2" xfId="715" xr:uid="{00000000-0005-0000-0000-0000EF020000}"/>
    <cellStyle name="Navadno 20 3 2 2 2" xfId="716" xr:uid="{00000000-0005-0000-0000-0000F0020000}"/>
    <cellStyle name="Navadno 20 3 2 3" xfId="717" xr:uid="{00000000-0005-0000-0000-0000F1020000}"/>
    <cellStyle name="Navadno 20 3 3" xfId="718" xr:uid="{00000000-0005-0000-0000-0000F2020000}"/>
    <cellStyle name="Navadno 20 3 3 2" xfId="719" xr:uid="{00000000-0005-0000-0000-0000F3020000}"/>
    <cellStyle name="Navadno 20 3 4" xfId="720" xr:uid="{00000000-0005-0000-0000-0000F4020000}"/>
    <cellStyle name="Navadno 25 2" xfId="721" xr:uid="{00000000-0005-0000-0000-0000F5020000}"/>
    <cellStyle name="Navadno 25 2 2" xfId="722" xr:uid="{00000000-0005-0000-0000-0000F6020000}"/>
    <cellStyle name="Navadno 25 2 2 2" xfId="723" xr:uid="{00000000-0005-0000-0000-0000F7020000}"/>
    <cellStyle name="Navadno 25 2 2 2 2" xfId="724" xr:uid="{00000000-0005-0000-0000-0000F8020000}"/>
    <cellStyle name="Navadno 25 2 2 3" xfId="725" xr:uid="{00000000-0005-0000-0000-0000F9020000}"/>
    <cellStyle name="Navadno 25 2 3" xfId="726" xr:uid="{00000000-0005-0000-0000-0000FA020000}"/>
    <cellStyle name="Navadno 25 2 3 2" xfId="727" xr:uid="{00000000-0005-0000-0000-0000FB020000}"/>
    <cellStyle name="Navadno 25 2 4" xfId="728" xr:uid="{00000000-0005-0000-0000-0000FC020000}"/>
    <cellStyle name="Navadno 25 3" xfId="729" xr:uid="{00000000-0005-0000-0000-0000FD020000}"/>
    <cellStyle name="Navadno 25 3 2" xfId="730" xr:uid="{00000000-0005-0000-0000-0000FE020000}"/>
    <cellStyle name="Navadno 25 3 2 2" xfId="731" xr:uid="{00000000-0005-0000-0000-0000FF020000}"/>
    <cellStyle name="Navadno 25 3 2 2 2" xfId="732" xr:uid="{00000000-0005-0000-0000-000000030000}"/>
    <cellStyle name="Navadno 25 3 2 3" xfId="733" xr:uid="{00000000-0005-0000-0000-000001030000}"/>
    <cellStyle name="Navadno 25 3 3" xfId="734" xr:uid="{00000000-0005-0000-0000-000002030000}"/>
    <cellStyle name="Navadno 25 3 3 2" xfId="735" xr:uid="{00000000-0005-0000-0000-000003030000}"/>
    <cellStyle name="Navadno 25 3 4" xfId="736" xr:uid="{00000000-0005-0000-0000-000004030000}"/>
    <cellStyle name="Navadno 26 2" xfId="737" xr:uid="{00000000-0005-0000-0000-000005030000}"/>
    <cellStyle name="Navadno 26 2 2" xfId="738" xr:uid="{00000000-0005-0000-0000-000006030000}"/>
    <cellStyle name="Navadno 26 2 2 2" xfId="739" xr:uid="{00000000-0005-0000-0000-000007030000}"/>
    <cellStyle name="Navadno 26 2 2 2 2" xfId="740" xr:uid="{00000000-0005-0000-0000-000008030000}"/>
    <cellStyle name="Navadno 26 2 2 3" xfId="741" xr:uid="{00000000-0005-0000-0000-000009030000}"/>
    <cellStyle name="Navadno 26 2 3" xfId="742" xr:uid="{00000000-0005-0000-0000-00000A030000}"/>
    <cellStyle name="Navadno 26 2 3 2" xfId="743" xr:uid="{00000000-0005-0000-0000-00000B030000}"/>
    <cellStyle name="Navadno 26 2 4" xfId="744" xr:uid="{00000000-0005-0000-0000-00000C030000}"/>
    <cellStyle name="Navadno 26 3" xfId="745" xr:uid="{00000000-0005-0000-0000-00000D030000}"/>
    <cellStyle name="Navadno 26 3 2" xfId="746" xr:uid="{00000000-0005-0000-0000-00000E030000}"/>
    <cellStyle name="Navadno 26 3 2 2" xfId="747" xr:uid="{00000000-0005-0000-0000-00000F030000}"/>
    <cellStyle name="Navadno 26 3 2 2 2" xfId="748" xr:uid="{00000000-0005-0000-0000-000010030000}"/>
    <cellStyle name="Navadno 26 3 2 3" xfId="749" xr:uid="{00000000-0005-0000-0000-000011030000}"/>
    <cellStyle name="Navadno 26 3 3" xfId="750" xr:uid="{00000000-0005-0000-0000-000012030000}"/>
    <cellStyle name="Navadno 26 3 3 2" xfId="751" xr:uid="{00000000-0005-0000-0000-000013030000}"/>
    <cellStyle name="Navadno 26 3 4" xfId="752" xr:uid="{00000000-0005-0000-0000-000014030000}"/>
    <cellStyle name="Navadno 27 2" xfId="753" xr:uid="{00000000-0005-0000-0000-000015030000}"/>
    <cellStyle name="Navadno 27 2 2" xfId="754" xr:uid="{00000000-0005-0000-0000-000016030000}"/>
    <cellStyle name="Navadno 27 2 2 2" xfId="755" xr:uid="{00000000-0005-0000-0000-000017030000}"/>
    <cellStyle name="Navadno 27 2 2 2 2" xfId="756" xr:uid="{00000000-0005-0000-0000-000018030000}"/>
    <cellStyle name="Navadno 27 2 2 3" xfId="757" xr:uid="{00000000-0005-0000-0000-000019030000}"/>
    <cellStyle name="Navadno 27 2 3" xfId="758" xr:uid="{00000000-0005-0000-0000-00001A030000}"/>
    <cellStyle name="Navadno 27 2 3 2" xfId="759" xr:uid="{00000000-0005-0000-0000-00001B030000}"/>
    <cellStyle name="Navadno 27 2 4" xfId="760" xr:uid="{00000000-0005-0000-0000-00001C030000}"/>
    <cellStyle name="Navadno 27 3" xfId="761" xr:uid="{00000000-0005-0000-0000-00001D030000}"/>
    <cellStyle name="Navadno 27 3 2" xfId="762" xr:uid="{00000000-0005-0000-0000-00001E030000}"/>
    <cellStyle name="Navadno 27 3 2 2" xfId="763" xr:uid="{00000000-0005-0000-0000-00001F030000}"/>
    <cellStyle name="Navadno 27 3 2 2 2" xfId="764" xr:uid="{00000000-0005-0000-0000-000020030000}"/>
    <cellStyle name="Navadno 27 3 2 3" xfId="765" xr:uid="{00000000-0005-0000-0000-000021030000}"/>
    <cellStyle name="Navadno 27 3 3" xfId="766" xr:uid="{00000000-0005-0000-0000-000022030000}"/>
    <cellStyle name="Navadno 27 3 3 2" xfId="767" xr:uid="{00000000-0005-0000-0000-000023030000}"/>
    <cellStyle name="Navadno 27 3 4" xfId="768" xr:uid="{00000000-0005-0000-0000-000024030000}"/>
    <cellStyle name="Navadno 28 2" xfId="769" xr:uid="{00000000-0005-0000-0000-000025030000}"/>
    <cellStyle name="Navadno 28 2 2" xfId="770" xr:uid="{00000000-0005-0000-0000-000026030000}"/>
    <cellStyle name="Navadno 28 2 2 2" xfId="771" xr:uid="{00000000-0005-0000-0000-000027030000}"/>
    <cellStyle name="Navadno 28 2 2 2 2" xfId="772" xr:uid="{00000000-0005-0000-0000-000028030000}"/>
    <cellStyle name="Navadno 28 2 2 3" xfId="773" xr:uid="{00000000-0005-0000-0000-000029030000}"/>
    <cellStyle name="Navadno 28 2 3" xfId="774" xr:uid="{00000000-0005-0000-0000-00002A030000}"/>
    <cellStyle name="Navadno 28 2 3 2" xfId="775" xr:uid="{00000000-0005-0000-0000-00002B030000}"/>
    <cellStyle name="Navadno 28 2 4" xfId="776" xr:uid="{00000000-0005-0000-0000-00002C030000}"/>
    <cellStyle name="Navadno 28 3" xfId="777" xr:uid="{00000000-0005-0000-0000-00002D030000}"/>
    <cellStyle name="Navadno 28 3 2" xfId="778" xr:uid="{00000000-0005-0000-0000-00002E030000}"/>
    <cellStyle name="Navadno 28 3 2 2" xfId="779" xr:uid="{00000000-0005-0000-0000-00002F030000}"/>
    <cellStyle name="Navadno 28 3 2 2 2" xfId="780" xr:uid="{00000000-0005-0000-0000-000030030000}"/>
    <cellStyle name="Navadno 28 3 2 3" xfId="781" xr:uid="{00000000-0005-0000-0000-000031030000}"/>
    <cellStyle name="Navadno 28 3 3" xfId="782" xr:uid="{00000000-0005-0000-0000-000032030000}"/>
    <cellStyle name="Navadno 28 3 3 2" xfId="783" xr:uid="{00000000-0005-0000-0000-000033030000}"/>
    <cellStyle name="Navadno 28 3 4" xfId="784" xr:uid="{00000000-0005-0000-0000-000034030000}"/>
    <cellStyle name="Navadno 29" xfId="785" xr:uid="{00000000-0005-0000-0000-000035030000}"/>
    <cellStyle name="Navadno 29 2" xfId="786" xr:uid="{00000000-0005-0000-0000-000036030000}"/>
    <cellStyle name="Navadno 29 2 2" xfId="787" xr:uid="{00000000-0005-0000-0000-000037030000}"/>
    <cellStyle name="Navadno 29 2 2 2" xfId="788" xr:uid="{00000000-0005-0000-0000-000038030000}"/>
    <cellStyle name="Navadno 29 2 2 2 2" xfId="789" xr:uid="{00000000-0005-0000-0000-000039030000}"/>
    <cellStyle name="Navadno 29 2 2 3" xfId="790" xr:uid="{00000000-0005-0000-0000-00003A030000}"/>
    <cellStyle name="Navadno 29 2 3" xfId="791" xr:uid="{00000000-0005-0000-0000-00003B030000}"/>
    <cellStyle name="Navadno 29 2 3 2" xfId="792" xr:uid="{00000000-0005-0000-0000-00003C030000}"/>
    <cellStyle name="Navadno 29 2 4" xfId="793" xr:uid="{00000000-0005-0000-0000-00003D030000}"/>
    <cellStyle name="Navadno 29 3" xfId="794" xr:uid="{00000000-0005-0000-0000-00003E030000}"/>
    <cellStyle name="Navadno 29 3 2" xfId="795" xr:uid="{00000000-0005-0000-0000-00003F030000}"/>
    <cellStyle name="Navadno 29 3 2 2" xfId="796" xr:uid="{00000000-0005-0000-0000-000040030000}"/>
    <cellStyle name="Navadno 29 3 2 2 2" xfId="797" xr:uid="{00000000-0005-0000-0000-000041030000}"/>
    <cellStyle name="Navadno 29 3 2 3" xfId="798" xr:uid="{00000000-0005-0000-0000-000042030000}"/>
    <cellStyle name="Navadno 29 3 3" xfId="799" xr:uid="{00000000-0005-0000-0000-000043030000}"/>
    <cellStyle name="Navadno 29 3 3 2" xfId="800" xr:uid="{00000000-0005-0000-0000-000044030000}"/>
    <cellStyle name="Navadno 29 3 4" xfId="801" xr:uid="{00000000-0005-0000-0000-000045030000}"/>
    <cellStyle name="Navadno 29 4" xfId="802" xr:uid="{00000000-0005-0000-0000-000046030000}"/>
    <cellStyle name="Navadno 29 4 2" xfId="803" xr:uid="{00000000-0005-0000-0000-000047030000}"/>
    <cellStyle name="Navadno 29 4 2 2" xfId="804" xr:uid="{00000000-0005-0000-0000-000048030000}"/>
    <cellStyle name="Navadno 29 4 3" xfId="805" xr:uid="{00000000-0005-0000-0000-000049030000}"/>
    <cellStyle name="Navadno 29 5" xfId="806" xr:uid="{00000000-0005-0000-0000-00004A030000}"/>
    <cellStyle name="Navadno 29 5 2" xfId="807" xr:uid="{00000000-0005-0000-0000-00004B030000}"/>
    <cellStyle name="Navadno 29 5 2 2" xfId="808" xr:uid="{00000000-0005-0000-0000-00004C030000}"/>
    <cellStyle name="Navadno 29 5 3" xfId="809" xr:uid="{00000000-0005-0000-0000-00004D030000}"/>
    <cellStyle name="Navadno 29 6" xfId="810" xr:uid="{00000000-0005-0000-0000-00004E030000}"/>
    <cellStyle name="Navadno 29 6 2" xfId="811" xr:uid="{00000000-0005-0000-0000-00004F030000}"/>
    <cellStyle name="Navadno 29 7" xfId="812" xr:uid="{00000000-0005-0000-0000-000050030000}"/>
    <cellStyle name="Navadno 3" xfId="813" xr:uid="{00000000-0005-0000-0000-000051030000}"/>
    <cellStyle name="Navadno 3 10" xfId="814" xr:uid="{00000000-0005-0000-0000-000052030000}"/>
    <cellStyle name="Navadno 3 2" xfId="815" xr:uid="{00000000-0005-0000-0000-000053030000}"/>
    <cellStyle name="Navadno 3 2 2" xfId="816" xr:uid="{00000000-0005-0000-0000-000054030000}"/>
    <cellStyle name="Navadno 3 2 2 2" xfId="817" xr:uid="{00000000-0005-0000-0000-000055030000}"/>
    <cellStyle name="Navadno 3 2 3" xfId="818" xr:uid="{00000000-0005-0000-0000-000056030000}"/>
    <cellStyle name="Navadno 3 3" xfId="819" xr:uid="{00000000-0005-0000-0000-000057030000}"/>
    <cellStyle name="Navadno 3 3 2" xfId="820" xr:uid="{00000000-0005-0000-0000-000058030000}"/>
    <cellStyle name="Navadno 3 4" xfId="821" xr:uid="{00000000-0005-0000-0000-000059030000}"/>
    <cellStyle name="Navadno 3 4 2" xfId="822" xr:uid="{00000000-0005-0000-0000-00005A030000}"/>
    <cellStyle name="Navadno 3 5" xfId="823" xr:uid="{00000000-0005-0000-0000-00005B030000}"/>
    <cellStyle name="Navadno 3 5 2" xfId="824" xr:uid="{00000000-0005-0000-0000-00005C030000}"/>
    <cellStyle name="Navadno 3 6" xfId="825" xr:uid="{00000000-0005-0000-0000-00005D030000}"/>
    <cellStyle name="Navadno 3 6 2" xfId="826" xr:uid="{00000000-0005-0000-0000-00005E030000}"/>
    <cellStyle name="Navadno 3 7" xfId="827" xr:uid="{00000000-0005-0000-0000-00005F030000}"/>
    <cellStyle name="Navadno 3 7 2" xfId="828" xr:uid="{00000000-0005-0000-0000-000060030000}"/>
    <cellStyle name="Navadno 3 8" xfId="829" xr:uid="{00000000-0005-0000-0000-000061030000}"/>
    <cellStyle name="Navadno 3 8 2" xfId="830" xr:uid="{00000000-0005-0000-0000-000062030000}"/>
    <cellStyle name="Navadno 3 9" xfId="831" xr:uid="{00000000-0005-0000-0000-000063030000}"/>
    <cellStyle name="Navadno 3 9 2" xfId="832" xr:uid="{00000000-0005-0000-0000-000064030000}"/>
    <cellStyle name="Navadno 3 9 3" xfId="1667" xr:uid="{00000000-0005-0000-0000-000065030000}"/>
    <cellStyle name="Navadno 30 2" xfId="833" xr:uid="{00000000-0005-0000-0000-000066030000}"/>
    <cellStyle name="Navadno 30 2 2" xfId="834" xr:uid="{00000000-0005-0000-0000-000067030000}"/>
    <cellStyle name="Navadno 30 2 2 2" xfId="835" xr:uid="{00000000-0005-0000-0000-000068030000}"/>
    <cellStyle name="Navadno 30 2 2 2 2" xfId="836" xr:uid="{00000000-0005-0000-0000-000069030000}"/>
    <cellStyle name="Navadno 30 2 2 3" xfId="837" xr:uid="{00000000-0005-0000-0000-00006A030000}"/>
    <cellStyle name="Navadno 30 2 3" xfId="838" xr:uid="{00000000-0005-0000-0000-00006B030000}"/>
    <cellStyle name="Navadno 30 2 3 2" xfId="839" xr:uid="{00000000-0005-0000-0000-00006C030000}"/>
    <cellStyle name="Navadno 30 2 4" xfId="840" xr:uid="{00000000-0005-0000-0000-00006D030000}"/>
    <cellStyle name="Navadno 30 3" xfId="841" xr:uid="{00000000-0005-0000-0000-00006E030000}"/>
    <cellStyle name="Navadno 30 3 2" xfId="842" xr:uid="{00000000-0005-0000-0000-00006F030000}"/>
    <cellStyle name="Navadno 30 3 2 2" xfId="843" xr:uid="{00000000-0005-0000-0000-000070030000}"/>
    <cellStyle name="Navadno 30 3 2 2 2" xfId="844" xr:uid="{00000000-0005-0000-0000-000071030000}"/>
    <cellStyle name="Navadno 30 3 2 3" xfId="845" xr:uid="{00000000-0005-0000-0000-000072030000}"/>
    <cellStyle name="Navadno 30 3 3" xfId="846" xr:uid="{00000000-0005-0000-0000-000073030000}"/>
    <cellStyle name="Navadno 30 3 3 2" xfId="847" xr:uid="{00000000-0005-0000-0000-000074030000}"/>
    <cellStyle name="Navadno 30 3 4" xfId="848" xr:uid="{00000000-0005-0000-0000-000075030000}"/>
    <cellStyle name="Navadno 31" xfId="849" xr:uid="{00000000-0005-0000-0000-000076030000}"/>
    <cellStyle name="Navadno 31 2" xfId="850" xr:uid="{00000000-0005-0000-0000-000077030000}"/>
    <cellStyle name="Navadno 31 2 2" xfId="851" xr:uid="{00000000-0005-0000-0000-000078030000}"/>
    <cellStyle name="Navadno 31 2 2 2" xfId="852" xr:uid="{00000000-0005-0000-0000-000079030000}"/>
    <cellStyle name="Navadno 31 2 2 2 2" xfId="853" xr:uid="{00000000-0005-0000-0000-00007A030000}"/>
    <cellStyle name="Navadno 31 2 2 3" xfId="854" xr:uid="{00000000-0005-0000-0000-00007B030000}"/>
    <cellStyle name="Navadno 31 2 3" xfId="855" xr:uid="{00000000-0005-0000-0000-00007C030000}"/>
    <cellStyle name="Navadno 31 2 3 2" xfId="856" xr:uid="{00000000-0005-0000-0000-00007D030000}"/>
    <cellStyle name="Navadno 31 2 4" xfId="857" xr:uid="{00000000-0005-0000-0000-00007E030000}"/>
    <cellStyle name="Navadno 31 3" xfId="858" xr:uid="{00000000-0005-0000-0000-00007F030000}"/>
    <cellStyle name="Navadno 31 3 2" xfId="859" xr:uid="{00000000-0005-0000-0000-000080030000}"/>
    <cellStyle name="Navadno 31 3 2 2" xfId="860" xr:uid="{00000000-0005-0000-0000-000081030000}"/>
    <cellStyle name="Navadno 31 3 2 2 2" xfId="861" xr:uid="{00000000-0005-0000-0000-000082030000}"/>
    <cellStyle name="Navadno 31 3 2 3" xfId="862" xr:uid="{00000000-0005-0000-0000-000083030000}"/>
    <cellStyle name="Navadno 31 3 3" xfId="863" xr:uid="{00000000-0005-0000-0000-000084030000}"/>
    <cellStyle name="Navadno 31 3 3 2" xfId="864" xr:uid="{00000000-0005-0000-0000-000085030000}"/>
    <cellStyle name="Navadno 31 3 4" xfId="865" xr:uid="{00000000-0005-0000-0000-000086030000}"/>
    <cellStyle name="Navadno 31 4" xfId="866" xr:uid="{00000000-0005-0000-0000-000087030000}"/>
    <cellStyle name="Navadno 31 4 2" xfId="867" xr:uid="{00000000-0005-0000-0000-000088030000}"/>
    <cellStyle name="Navadno 31 4 2 2" xfId="868" xr:uid="{00000000-0005-0000-0000-000089030000}"/>
    <cellStyle name="Navadno 31 4 3" xfId="869" xr:uid="{00000000-0005-0000-0000-00008A030000}"/>
    <cellStyle name="Navadno 31 5" xfId="870" xr:uid="{00000000-0005-0000-0000-00008B030000}"/>
    <cellStyle name="Navadno 31 5 2" xfId="871" xr:uid="{00000000-0005-0000-0000-00008C030000}"/>
    <cellStyle name="Navadno 31 5 2 2" xfId="872" xr:uid="{00000000-0005-0000-0000-00008D030000}"/>
    <cellStyle name="Navadno 31 5 3" xfId="873" xr:uid="{00000000-0005-0000-0000-00008E030000}"/>
    <cellStyle name="Navadno 31 6" xfId="874" xr:uid="{00000000-0005-0000-0000-00008F030000}"/>
    <cellStyle name="Navadno 31 6 2" xfId="875" xr:uid="{00000000-0005-0000-0000-000090030000}"/>
    <cellStyle name="Navadno 31 7" xfId="876" xr:uid="{00000000-0005-0000-0000-000091030000}"/>
    <cellStyle name="Navadno 32 2" xfId="877" xr:uid="{00000000-0005-0000-0000-000092030000}"/>
    <cellStyle name="Navadno 32 2 2" xfId="878" xr:uid="{00000000-0005-0000-0000-000093030000}"/>
    <cellStyle name="Navadno 32 2 2 2" xfId="879" xr:uid="{00000000-0005-0000-0000-000094030000}"/>
    <cellStyle name="Navadno 32 2 2 2 2" xfId="880" xr:uid="{00000000-0005-0000-0000-000095030000}"/>
    <cellStyle name="Navadno 32 2 2 3" xfId="881" xr:uid="{00000000-0005-0000-0000-000096030000}"/>
    <cellStyle name="Navadno 32 2 3" xfId="882" xr:uid="{00000000-0005-0000-0000-000097030000}"/>
    <cellStyle name="Navadno 32 2 3 2" xfId="883" xr:uid="{00000000-0005-0000-0000-000098030000}"/>
    <cellStyle name="Navadno 32 2 4" xfId="884" xr:uid="{00000000-0005-0000-0000-000099030000}"/>
    <cellStyle name="Navadno 32 3" xfId="885" xr:uid="{00000000-0005-0000-0000-00009A030000}"/>
    <cellStyle name="Navadno 32 3 2" xfId="886" xr:uid="{00000000-0005-0000-0000-00009B030000}"/>
    <cellStyle name="Navadno 32 3 2 2" xfId="887" xr:uid="{00000000-0005-0000-0000-00009C030000}"/>
    <cellStyle name="Navadno 32 3 2 2 2" xfId="888" xr:uid="{00000000-0005-0000-0000-00009D030000}"/>
    <cellStyle name="Navadno 32 3 2 3" xfId="889" xr:uid="{00000000-0005-0000-0000-00009E030000}"/>
    <cellStyle name="Navadno 32 3 3" xfId="890" xr:uid="{00000000-0005-0000-0000-00009F030000}"/>
    <cellStyle name="Navadno 32 3 3 2" xfId="891" xr:uid="{00000000-0005-0000-0000-0000A0030000}"/>
    <cellStyle name="Navadno 32 3 4" xfId="892" xr:uid="{00000000-0005-0000-0000-0000A1030000}"/>
    <cellStyle name="Navadno 34" xfId="893" xr:uid="{00000000-0005-0000-0000-0000A2030000}"/>
    <cellStyle name="Navadno 34 2" xfId="894" xr:uid="{00000000-0005-0000-0000-0000A3030000}"/>
    <cellStyle name="Navadno 34 2 2" xfId="895" xr:uid="{00000000-0005-0000-0000-0000A4030000}"/>
    <cellStyle name="Navadno 34 3" xfId="896" xr:uid="{00000000-0005-0000-0000-0000A5030000}"/>
    <cellStyle name="Navadno 34 3 2" xfId="897" xr:uid="{00000000-0005-0000-0000-0000A6030000}"/>
    <cellStyle name="Navadno 34 4" xfId="898" xr:uid="{00000000-0005-0000-0000-0000A7030000}"/>
    <cellStyle name="Navadno 35 2" xfId="899" xr:uid="{00000000-0005-0000-0000-0000A8030000}"/>
    <cellStyle name="Navadno 35 2 2" xfId="900" xr:uid="{00000000-0005-0000-0000-0000A9030000}"/>
    <cellStyle name="Navadno 35 3" xfId="901" xr:uid="{00000000-0005-0000-0000-0000AA030000}"/>
    <cellStyle name="Navadno 35 3 2" xfId="902" xr:uid="{00000000-0005-0000-0000-0000AB030000}"/>
    <cellStyle name="Navadno 36 2" xfId="903" xr:uid="{00000000-0005-0000-0000-0000AC030000}"/>
    <cellStyle name="Navadno 36 2 2" xfId="904" xr:uid="{00000000-0005-0000-0000-0000AD030000}"/>
    <cellStyle name="Navadno 36 3" xfId="905" xr:uid="{00000000-0005-0000-0000-0000AE030000}"/>
    <cellStyle name="Navadno 36 3 2" xfId="906" xr:uid="{00000000-0005-0000-0000-0000AF030000}"/>
    <cellStyle name="Navadno 37 2" xfId="907" xr:uid="{00000000-0005-0000-0000-0000B0030000}"/>
    <cellStyle name="Navadno 37 2 2" xfId="908" xr:uid="{00000000-0005-0000-0000-0000B1030000}"/>
    <cellStyle name="Navadno 37 3" xfId="909" xr:uid="{00000000-0005-0000-0000-0000B2030000}"/>
    <cellStyle name="Navadno 37 3 2" xfId="910" xr:uid="{00000000-0005-0000-0000-0000B3030000}"/>
    <cellStyle name="Navadno 38 2" xfId="911" xr:uid="{00000000-0005-0000-0000-0000B4030000}"/>
    <cellStyle name="Navadno 38 2 2" xfId="912" xr:uid="{00000000-0005-0000-0000-0000B5030000}"/>
    <cellStyle name="Navadno 38 3" xfId="913" xr:uid="{00000000-0005-0000-0000-0000B6030000}"/>
    <cellStyle name="Navadno 38 3 2" xfId="914" xr:uid="{00000000-0005-0000-0000-0000B7030000}"/>
    <cellStyle name="Navadno 39 2" xfId="915" xr:uid="{00000000-0005-0000-0000-0000B8030000}"/>
    <cellStyle name="Navadno 39 2 2" xfId="916" xr:uid="{00000000-0005-0000-0000-0000B9030000}"/>
    <cellStyle name="Navadno 39 3" xfId="917" xr:uid="{00000000-0005-0000-0000-0000BA030000}"/>
    <cellStyle name="Navadno 39 3 2" xfId="918" xr:uid="{00000000-0005-0000-0000-0000BB030000}"/>
    <cellStyle name="Navadno 4" xfId="919" xr:uid="{00000000-0005-0000-0000-0000BC030000}"/>
    <cellStyle name="Navadno 4 10" xfId="920" xr:uid="{00000000-0005-0000-0000-0000BD030000}"/>
    <cellStyle name="Navadno 4 11" xfId="1668" xr:uid="{00000000-0005-0000-0000-0000BE030000}"/>
    <cellStyle name="Navadno 4 2" xfId="921" xr:uid="{00000000-0005-0000-0000-0000BF030000}"/>
    <cellStyle name="Navadno 4 2 2" xfId="922" xr:uid="{00000000-0005-0000-0000-0000C0030000}"/>
    <cellStyle name="Navadno 4 2 3" xfId="923" xr:uid="{00000000-0005-0000-0000-0000C1030000}"/>
    <cellStyle name="Navadno 4 3" xfId="924" xr:uid="{00000000-0005-0000-0000-0000C2030000}"/>
    <cellStyle name="Navadno 4 3 2" xfId="925" xr:uid="{00000000-0005-0000-0000-0000C3030000}"/>
    <cellStyle name="Navadno 4 4" xfId="926" xr:uid="{00000000-0005-0000-0000-0000C4030000}"/>
    <cellStyle name="Navadno 4 4 2" xfId="927" xr:uid="{00000000-0005-0000-0000-0000C5030000}"/>
    <cellStyle name="Navadno 4 5" xfId="928" xr:uid="{00000000-0005-0000-0000-0000C6030000}"/>
    <cellStyle name="Navadno 4 5 2" xfId="929" xr:uid="{00000000-0005-0000-0000-0000C7030000}"/>
    <cellStyle name="Navadno 4 6" xfId="930" xr:uid="{00000000-0005-0000-0000-0000C8030000}"/>
    <cellStyle name="Navadno 4 6 2" xfId="931" xr:uid="{00000000-0005-0000-0000-0000C9030000}"/>
    <cellStyle name="Navadno 4 7" xfId="932" xr:uid="{00000000-0005-0000-0000-0000CA030000}"/>
    <cellStyle name="Navadno 4 7 2" xfId="933" xr:uid="{00000000-0005-0000-0000-0000CB030000}"/>
    <cellStyle name="Navadno 4 8" xfId="934" xr:uid="{00000000-0005-0000-0000-0000CC030000}"/>
    <cellStyle name="Navadno 4 8 2" xfId="935" xr:uid="{00000000-0005-0000-0000-0000CD030000}"/>
    <cellStyle name="Navadno 4 9" xfId="936" xr:uid="{00000000-0005-0000-0000-0000CE030000}"/>
    <cellStyle name="Navadno 40 2" xfId="937" xr:uid="{00000000-0005-0000-0000-0000CF030000}"/>
    <cellStyle name="Navadno 40 2 2" xfId="938" xr:uid="{00000000-0005-0000-0000-0000D0030000}"/>
    <cellStyle name="Navadno 40 3" xfId="939" xr:uid="{00000000-0005-0000-0000-0000D1030000}"/>
    <cellStyle name="Navadno 40 3 2" xfId="940" xr:uid="{00000000-0005-0000-0000-0000D2030000}"/>
    <cellStyle name="Navadno 41" xfId="941" xr:uid="{00000000-0005-0000-0000-0000D3030000}"/>
    <cellStyle name="Navadno 41 2" xfId="942" xr:uid="{00000000-0005-0000-0000-0000D4030000}"/>
    <cellStyle name="Navadno 41 2 2" xfId="943" xr:uid="{00000000-0005-0000-0000-0000D5030000}"/>
    <cellStyle name="Navadno 41 3" xfId="944" xr:uid="{00000000-0005-0000-0000-0000D6030000}"/>
    <cellStyle name="Navadno 41 3 2" xfId="945" xr:uid="{00000000-0005-0000-0000-0000D7030000}"/>
    <cellStyle name="Navadno 41 4" xfId="946" xr:uid="{00000000-0005-0000-0000-0000D8030000}"/>
    <cellStyle name="Navadno 42" xfId="947" xr:uid="{00000000-0005-0000-0000-0000D9030000}"/>
    <cellStyle name="Navadno 42 2" xfId="948" xr:uid="{00000000-0005-0000-0000-0000DA030000}"/>
    <cellStyle name="Navadno 5" xfId="949" xr:uid="{00000000-0005-0000-0000-0000DB030000}"/>
    <cellStyle name="Navadno 5 2" xfId="950" xr:uid="{00000000-0005-0000-0000-0000DC030000}"/>
    <cellStyle name="Navadno 5 3" xfId="951" xr:uid="{00000000-0005-0000-0000-0000DD030000}"/>
    <cellStyle name="Navadno 5 3 2" xfId="952" xr:uid="{00000000-0005-0000-0000-0000DE030000}"/>
    <cellStyle name="Navadno 5 3 3" xfId="953" xr:uid="{00000000-0005-0000-0000-0000DF030000}"/>
    <cellStyle name="Navadno 5 4" xfId="954" xr:uid="{00000000-0005-0000-0000-0000E0030000}"/>
    <cellStyle name="Navadno 5 4 2" xfId="955" xr:uid="{00000000-0005-0000-0000-0000E1030000}"/>
    <cellStyle name="Navadno 6" xfId="956" xr:uid="{00000000-0005-0000-0000-0000E2030000}"/>
    <cellStyle name="Navadno 6 2" xfId="957" xr:uid="{00000000-0005-0000-0000-0000E3030000}"/>
    <cellStyle name="Navadno 6 3" xfId="958" xr:uid="{00000000-0005-0000-0000-0000E4030000}"/>
    <cellStyle name="Navadno 6 4" xfId="959" xr:uid="{00000000-0005-0000-0000-0000E5030000}"/>
    <cellStyle name="Navadno 6 5" xfId="960" xr:uid="{00000000-0005-0000-0000-0000E6030000}"/>
    <cellStyle name="Navadno 6 6" xfId="1746" xr:uid="{00000000-0005-0000-0000-0000E7030000}"/>
    <cellStyle name="Navadno 7" xfId="961" xr:uid="{00000000-0005-0000-0000-0000E8030000}"/>
    <cellStyle name="Navadno 7 2" xfId="962" xr:uid="{00000000-0005-0000-0000-0000E9030000}"/>
    <cellStyle name="Navadno 7 3" xfId="963" xr:uid="{00000000-0005-0000-0000-0000EA030000}"/>
    <cellStyle name="Navadno 7 3 2" xfId="964" xr:uid="{00000000-0005-0000-0000-0000EB030000}"/>
    <cellStyle name="Navadno 7 4" xfId="965" xr:uid="{00000000-0005-0000-0000-0000EC030000}"/>
    <cellStyle name="Navadno 7 4 2" xfId="966" xr:uid="{00000000-0005-0000-0000-0000ED030000}"/>
    <cellStyle name="Navadno 8" xfId="967" xr:uid="{00000000-0005-0000-0000-0000EE030000}"/>
    <cellStyle name="Navadno 8 2" xfId="968" xr:uid="{00000000-0005-0000-0000-0000EF030000}"/>
    <cellStyle name="Navadno 8 2 2" xfId="969" xr:uid="{00000000-0005-0000-0000-0000F0030000}"/>
    <cellStyle name="Navadno 8 3" xfId="1761" xr:uid="{00000000-0005-0000-0000-0000F1030000}"/>
    <cellStyle name="Navadno 9" xfId="970" xr:uid="{00000000-0005-0000-0000-0000F2030000}"/>
    <cellStyle name="Navadno 9 2" xfId="971" xr:uid="{00000000-0005-0000-0000-0000F3030000}"/>
    <cellStyle name="Navadno 9 2 2" xfId="972" xr:uid="{00000000-0005-0000-0000-0000F4030000}"/>
    <cellStyle name="Navadno 9 2 2 2" xfId="973" xr:uid="{00000000-0005-0000-0000-0000F5030000}"/>
    <cellStyle name="Navadno 9 2 2 2 2" xfId="974" xr:uid="{00000000-0005-0000-0000-0000F6030000}"/>
    <cellStyle name="Navadno 9 2 2 3" xfId="975" xr:uid="{00000000-0005-0000-0000-0000F7030000}"/>
    <cellStyle name="Navadno 9 2 3" xfId="976" xr:uid="{00000000-0005-0000-0000-0000F8030000}"/>
    <cellStyle name="Navadno 9 2 3 2" xfId="977" xr:uid="{00000000-0005-0000-0000-0000F9030000}"/>
    <cellStyle name="Navadno 9 2 4" xfId="978" xr:uid="{00000000-0005-0000-0000-0000FA030000}"/>
    <cellStyle name="Navadno 9 3" xfId="979" xr:uid="{00000000-0005-0000-0000-0000FB030000}"/>
    <cellStyle name="Navadno 9 3 2" xfId="980" xr:uid="{00000000-0005-0000-0000-0000FC030000}"/>
    <cellStyle name="Navadno 9 3 2 2" xfId="981" xr:uid="{00000000-0005-0000-0000-0000FD030000}"/>
    <cellStyle name="Navadno 9 3 2 2 2" xfId="982" xr:uid="{00000000-0005-0000-0000-0000FE030000}"/>
    <cellStyle name="Navadno 9 3 2 3" xfId="983" xr:uid="{00000000-0005-0000-0000-0000FF030000}"/>
    <cellStyle name="Navadno 9 3 3" xfId="984" xr:uid="{00000000-0005-0000-0000-000000040000}"/>
    <cellStyle name="Navadno 9 3 3 2" xfId="985" xr:uid="{00000000-0005-0000-0000-000001040000}"/>
    <cellStyle name="Navadno 9 3 4" xfId="986" xr:uid="{00000000-0005-0000-0000-000002040000}"/>
    <cellStyle name="Navadno 9 4" xfId="987" xr:uid="{00000000-0005-0000-0000-000003040000}"/>
    <cellStyle name="Navadno 9 4 2" xfId="988" xr:uid="{00000000-0005-0000-0000-000004040000}"/>
    <cellStyle name="Navadno 9 4 2 2" xfId="989" xr:uid="{00000000-0005-0000-0000-000005040000}"/>
    <cellStyle name="Navadno 9 4 3" xfId="990" xr:uid="{00000000-0005-0000-0000-000006040000}"/>
    <cellStyle name="Navadno 9 5" xfId="991" xr:uid="{00000000-0005-0000-0000-000007040000}"/>
    <cellStyle name="Navadno 9 5 2" xfId="992" xr:uid="{00000000-0005-0000-0000-000008040000}"/>
    <cellStyle name="Navadno 9 5 2 2" xfId="993" xr:uid="{00000000-0005-0000-0000-000009040000}"/>
    <cellStyle name="Navadno 9 5 3" xfId="994" xr:uid="{00000000-0005-0000-0000-00000A040000}"/>
    <cellStyle name="Navadno 9 6" xfId="995" xr:uid="{00000000-0005-0000-0000-00000B040000}"/>
    <cellStyle name="Navadno 9 6 2" xfId="996" xr:uid="{00000000-0005-0000-0000-00000C040000}"/>
    <cellStyle name="Navadno 9 7" xfId="997" xr:uid="{00000000-0005-0000-0000-00000D040000}"/>
    <cellStyle name="Navadno_PAVLIČ POPIS-PZI-RACIONALIZACIJA" xfId="998" xr:uid="{00000000-0005-0000-0000-00000E040000}"/>
    <cellStyle name="Neutral" xfId="999" xr:uid="{00000000-0005-0000-0000-00000F040000}"/>
    <cellStyle name="Neutral 1" xfId="1000" xr:uid="{00000000-0005-0000-0000-000010040000}"/>
    <cellStyle name="Neutral 2" xfId="1001" xr:uid="{00000000-0005-0000-0000-000011040000}"/>
    <cellStyle name="Neutral 3" xfId="1002" xr:uid="{00000000-0005-0000-0000-000012040000}"/>
    <cellStyle name="Neutral 4" xfId="1003" xr:uid="{00000000-0005-0000-0000-000013040000}"/>
    <cellStyle name="Neutral 5" xfId="1004" xr:uid="{00000000-0005-0000-0000-000014040000}"/>
    <cellStyle name="Neutral 6" xfId="1005" xr:uid="{00000000-0005-0000-0000-000015040000}"/>
    <cellStyle name="Nevtralno" xfId="1006" builtinId="28" customBuiltin="1"/>
    <cellStyle name="Nevtralno 2" xfId="1007" xr:uid="{00000000-0005-0000-0000-000017040000}"/>
    <cellStyle name="Nevtralno 2 2" xfId="1669" xr:uid="{00000000-0005-0000-0000-000018040000}"/>
    <cellStyle name="Nevtralno 3" xfId="1008" xr:uid="{00000000-0005-0000-0000-000019040000}"/>
    <cellStyle name="Nevtralno 3 2" xfId="1771" xr:uid="{00000000-0005-0000-0000-00001A040000}"/>
    <cellStyle name="Normal 11" xfId="1009" xr:uid="{00000000-0005-0000-0000-00001B040000}"/>
    <cellStyle name="Normal 11 2" xfId="1010" xr:uid="{00000000-0005-0000-0000-00001C040000}"/>
    <cellStyle name="Normal 2" xfId="1011" xr:uid="{00000000-0005-0000-0000-00001D040000}"/>
    <cellStyle name="Normal_02 Popis Vodovod+Kanalizacija" xfId="1012" xr:uid="{00000000-0005-0000-0000-00001E040000}"/>
    <cellStyle name="Note" xfId="1013" xr:uid="{00000000-0005-0000-0000-00001F040000}"/>
    <cellStyle name="Note 1" xfId="1014" xr:uid="{00000000-0005-0000-0000-000020040000}"/>
    <cellStyle name="Note 1 2" xfId="1015" xr:uid="{00000000-0005-0000-0000-000021040000}"/>
    <cellStyle name="Note 2" xfId="1016" xr:uid="{00000000-0005-0000-0000-000022040000}"/>
    <cellStyle name="Note 2 2" xfId="1017" xr:uid="{00000000-0005-0000-0000-000023040000}"/>
    <cellStyle name="Note 3" xfId="1018" xr:uid="{00000000-0005-0000-0000-000024040000}"/>
    <cellStyle name="Note 3 2" xfId="1019" xr:uid="{00000000-0005-0000-0000-000025040000}"/>
    <cellStyle name="Note 4" xfId="1020" xr:uid="{00000000-0005-0000-0000-000026040000}"/>
    <cellStyle name="Note 4 2" xfId="1021" xr:uid="{00000000-0005-0000-0000-000027040000}"/>
    <cellStyle name="Note 5" xfId="1022" xr:uid="{00000000-0005-0000-0000-000028040000}"/>
    <cellStyle name="Note 5 2" xfId="1023" xr:uid="{00000000-0005-0000-0000-000029040000}"/>
    <cellStyle name="Note 6" xfId="1024" xr:uid="{00000000-0005-0000-0000-00002A040000}"/>
    <cellStyle name="Note 6 2" xfId="1025" xr:uid="{00000000-0005-0000-0000-00002B040000}"/>
    <cellStyle name="Note 7" xfId="1026" xr:uid="{00000000-0005-0000-0000-00002C040000}"/>
    <cellStyle name="Odstotek 2" xfId="1027" xr:uid="{00000000-0005-0000-0000-00002D040000}"/>
    <cellStyle name="Odstotek 2 2" xfId="1028" xr:uid="{00000000-0005-0000-0000-00002E040000}"/>
    <cellStyle name="Odstotek 2 3" xfId="1670" xr:uid="{00000000-0005-0000-0000-00002F040000}"/>
    <cellStyle name="Odstotek 3" xfId="1029" xr:uid="{00000000-0005-0000-0000-000030040000}"/>
    <cellStyle name="Opomba" xfId="1030" builtinId="10" customBuiltin="1"/>
    <cellStyle name="Opomba 2" xfId="1031" xr:uid="{00000000-0005-0000-0000-000032040000}"/>
    <cellStyle name="Opomba 2 2" xfId="1671" xr:uid="{00000000-0005-0000-0000-000033040000}"/>
    <cellStyle name="Opomba 3" xfId="1032" xr:uid="{00000000-0005-0000-0000-000034040000}"/>
    <cellStyle name="Opomba 3 2" xfId="1033" xr:uid="{00000000-0005-0000-0000-000035040000}"/>
    <cellStyle name="Opomba 3 3" xfId="1772" xr:uid="{00000000-0005-0000-0000-000036040000}"/>
    <cellStyle name="Opozorilo" xfId="1034" builtinId="11" customBuiltin="1"/>
    <cellStyle name="Opozorilo 2" xfId="1035" xr:uid="{00000000-0005-0000-0000-000038040000}"/>
    <cellStyle name="Output 1" xfId="1036" xr:uid="{00000000-0005-0000-0000-000039040000}"/>
    <cellStyle name="Output 1 2" xfId="1037" xr:uid="{00000000-0005-0000-0000-00003A040000}"/>
    <cellStyle name="Output 2" xfId="1038" xr:uid="{00000000-0005-0000-0000-00003B040000}"/>
    <cellStyle name="Output 2 2" xfId="1039" xr:uid="{00000000-0005-0000-0000-00003C040000}"/>
    <cellStyle name="Output 3" xfId="1040" xr:uid="{00000000-0005-0000-0000-00003D040000}"/>
    <cellStyle name="Output 3 2" xfId="1041" xr:uid="{00000000-0005-0000-0000-00003E040000}"/>
    <cellStyle name="Output 4" xfId="1042" xr:uid="{00000000-0005-0000-0000-00003F040000}"/>
    <cellStyle name="Output 4 2" xfId="1043" xr:uid="{00000000-0005-0000-0000-000040040000}"/>
    <cellStyle name="Output 5" xfId="1044" xr:uid="{00000000-0005-0000-0000-000041040000}"/>
    <cellStyle name="Output 5 2" xfId="1045" xr:uid="{00000000-0005-0000-0000-000042040000}"/>
    <cellStyle name="Output 6" xfId="1046" xr:uid="{00000000-0005-0000-0000-000043040000}"/>
    <cellStyle name="Output 6 2" xfId="1047" xr:uid="{00000000-0005-0000-0000-000044040000}"/>
    <cellStyle name="Pojasnjevalno besedilo" xfId="1048" builtinId="53" customBuiltin="1"/>
    <cellStyle name="Pojasnjevalno besedilo 2" xfId="1049" xr:uid="{00000000-0005-0000-0000-000046040000}"/>
    <cellStyle name="Popis Evo" xfId="1050" xr:uid="{00000000-0005-0000-0000-000047040000}"/>
    <cellStyle name="Poudarek1" xfId="1051" builtinId="29" customBuiltin="1"/>
    <cellStyle name="Poudarek1 2" xfId="1052" xr:uid="{00000000-0005-0000-0000-000049040000}"/>
    <cellStyle name="Poudarek1 2 2" xfId="1053" xr:uid="{00000000-0005-0000-0000-00004A040000}"/>
    <cellStyle name="Poudarek1 2 3" xfId="1672" xr:uid="{00000000-0005-0000-0000-00004B040000}"/>
    <cellStyle name="Poudarek1 3" xfId="1054" xr:uid="{00000000-0005-0000-0000-00004C040000}"/>
    <cellStyle name="Poudarek1 3 2" xfId="1055" xr:uid="{00000000-0005-0000-0000-00004D040000}"/>
    <cellStyle name="Poudarek1 3 3" xfId="1773" xr:uid="{00000000-0005-0000-0000-00004E040000}"/>
    <cellStyle name="Poudarek2" xfId="1056" builtinId="33" customBuiltin="1"/>
    <cellStyle name="Poudarek2 2" xfId="1057" xr:uid="{00000000-0005-0000-0000-000050040000}"/>
    <cellStyle name="Poudarek2 2 2" xfId="1058" xr:uid="{00000000-0005-0000-0000-000051040000}"/>
    <cellStyle name="Poudarek2 2 3" xfId="1673" xr:uid="{00000000-0005-0000-0000-000052040000}"/>
    <cellStyle name="Poudarek2 3" xfId="1059" xr:uid="{00000000-0005-0000-0000-000053040000}"/>
    <cellStyle name="Poudarek2 3 2" xfId="1774" xr:uid="{00000000-0005-0000-0000-000054040000}"/>
    <cellStyle name="Poudarek3" xfId="1060" builtinId="37" customBuiltin="1"/>
    <cellStyle name="Poudarek3 2" xfId="1061" xr:uid="{00000000-0005-0000-0000-000056040000}"/>
    <cellStyle name="Poudarek3 2 2" xfId="1062" xr:uid="{00000000-0005-0000-0000-000057040000}"/>
    <cellStyle name="Poudarek3 2 3" xfId="1674" xr:uid="{00000000-0005-0000-0000-000058040000}"/>
    <cellStyle name="Poudarek3 3" xfId="1063" xr:uid="{00000000-0005-0000-0000-000059040000}"/>
    <cellStyle name="Poudarek3 3 2" xfId="1064" xr:uid="{00000000-0005-0000-0000-00005A040000}"/>
    <cellStyle name="Poudarek3 3 3" xfId="1775" xr:uid="{00000000-0005-0000-0000-00005B040000}"/>
    <cellStyle name="Poudarek4" xfId="1065" builtinId="41" customBuiltin="1"/>
    <cellStyle name="Poudarek4 2" xfId="1066" xr:uid="{00000000-0005-0000-0000-00005D040000}"/>
    <cellStyle name="Poudarek4 2 2" xfId="1067" xr:uid="{00000000-0005-0000-0000-00005E040000}"/>
    <cellStyle name="Poudarek4 2 3" xfId="1675" xr:uid="{00000000-0005-0000-0000-00005F040000}"/>
    <cellStyle name="Poudarek5" xfId="1068" builtinId="45" customBuiltin="1"/>
    <cellStyle name="Poudarek5 2" xfId="1069" xr:uid="{00000000-0005-0000-0000-000061040000}"/>
    <cellStyle name="Poudarek5 2 2" xfId="1070" xr:uid="{00000000-0005-0000-0000-000062040000}"/>
    <cellStyle name="Poudarek5 2 3" xfId="1676" xr:uid="{00000000-0005-0000-0000-000063040000}"/>
    <cellStyle name="Poudarek6" xfId="1071" builtinId="49" customBuiltin="1"/>
    <cellStyle name="Poudarek6 2" xfId="1072" xr:uid="{00000000-0005-0000-0000-000065040000}"/>
    <cellStyle name="Poudarek6 2 2" xfId="1073" xr:uid="{00000000-0005-0000-0000-000066040000}"/>
    <cellStyle name="Poudarek6 2 3" xfId="1677" xr:uid="{00000000-0005-0000-0000-000067040000}"/>
    <cellStyle name="Poudarek6 3" xfId="1074" xr:uid="{00000000-0005-0000-0000-000068040000}"/>
    <cellStyle name="Poudarek6 3 2" xfId="1075" xr:uid="{00000000-0005-0000-0000-000069040000}"/>
    <cellStyle name="Poudarek6 3 3" xfId="1776" xr:uid="{00000000-0005-0000-0000-00006A040000}"/>
    <cellStyle name="Povezana celica" xfId="1076" builtinId="24" customBuiltin="1"/>
    <cellStyle name="Povezana celica 2" xfId="1077" xr:uid="{00000000-0005-0000-0000-00006C040000}"/>
    <cellStyle name="Povezana celica 3" xfId="1078" xr:uid="{00000000-0005-0000-0000-00006D040000}"/>
    <cellStyle name="Preveri celico" xfId="1079" builtinId="23" customBuiltin="1"/>
    <cellStyle name="Preveri celico 2" xfId="1080" xr:uid="{00000000-0005-0000-0000-00006F040000}"/>
    <cellStyle name="Preveri celico 2 2" xfId="1678" xr:uid="{00000000-0005-0000-0000-000070040000}"/>
    <cellStyle name="PRVA VRSTA Element delo 2" xfId="1081" xr:uid="{00000000-0005-0000-0000-000071040000}"/>
    <cellStyle name="PRVA VRSTA Element delo 2 2" xfId="1082" xr:uid="{00000000-0005-0000-0000-000072040000}"/>
    <cellStyle name="PRVA VRSTA Element delo_Kolektor Koling_Unichem Logatec_požar,plin_331" xfId="1083" xr:uid="{00000000-0005-0000-0000-000073040000}"/>
    <cellStyle name="Računanje" xfId="1084" builtinId="22" customBuiltin="1"/>
    <cellStyle name="Računanje 2" xfId="1085" xr:uid="{00000000-0005-0000-0000-000075040000}"/>
    <cellStyle name="Računanje 2 2" xfId="1086" xr:uid="{00000000-0005-0000-0000-000076040000}"/>
    <cellStyle name="Računanje 2 3" xfId="1679" xr:uid="{00000000-0005-0000-0000-000077040000}"/>
    <cellStyle name="Računanje 3" xfId="1087" xr:uid="{00000000-0005-0000-0000-000078040000}"/>
    <cellStyle name="Računanje 3 2" xfId="1088" xr:uid="{00000000-0005-0000-0000-000079040000}"/>
    <cellStyle name="Računanje 3 3" xfId="1777" xr:uid="{00000000-0005-0000-0000-00007A040000}"/>
    <cellStyle name="Skupaj" xfId="1089" xr:uid="{00000000-0005-0000-0000-00007B040000}"/>
    <cellStyle name="Skupaj 1" xfId="1090" xr:uid="{00000000-0005-0000-0000-00007C040000}"/>
    <cellStyle name="Skupaj 2" xfId="1091" xr:uid="{00000000-0005-0000-0000-00007D040000}"/>
    <cellStyle name="Skupaj 3" xfId="1092" xr:uid="{00000000-0005-0000-0000-00007E040000}"/>
    <cellStyle name="Skupaj 4" xfId="1093" xr:uid="{00000000-0005-0000-0000-00007F040000}"/>
    <cellStyle name="Skupaj 5" xfId="1094" xr:uid="{00000000-0005-0000-0000-000080040000}"/>
    <cellStyle name="Skupaj 6" xfId="1095" xr:uid="{00000000-0005-0000-0000-000081040000}"/>
    <cellStyle name="Slabo" xfId="1096" builtinId="27" customBuiltin="1"/>
    <cellStyle name="Slabo 2" xfId="1097" xr:uid="{00000000-0005-0000-0000-000083040000}"/>
    <cellStyle name="Slabo 2 2" xfId="1098" xr:uid="{00000000-0005-0000-0000-000084040000}"/>
    <cellStyle name="Slabo 2 3" xfId="1680" xr:uid="{00000000-0005-0000-0000-000085040000}"/>
    <cellStyle name="Slabo 3" xfId="1099" xr:uid="{00000000-0005-0000-0000-000086040000}"/>
    <cellStyle name="Slabo 3 2" xfId="1100" xr:uid="{00000000-0005-0000-0000-000087040000}"/>
    <cellStyle name="Slabo 3 3" xfId="1778" xr:uid="{00000000-0005-0000-0000-000088040000}"/>
    <cellStyle name="Slog 1" xfId="1101" xr:uid="{00000000-0005-0000-0000-000089040000}"/>
    <cellStyle name="Slog 1 2" xfId="1102" xr:uid="{00000000-0005-0000-0000-00008A040000}"/>
    <cellStyle name="Slog 1 3" xfId="1103" xr:uid="{00000000-0005-0000-0000-00008B040000}"/>
    <cellStyle name="Slog 1 4" xfId="1681" xr:uid="{00000000-0005-0000-0000-00008C040000}"/>
    <cellStyle name="TableStyleLight1" xfId="1643" xr:uid="{00000000-0005-0000-0000-00008D040000}"/>
    <cellStyle name="Title 1" xfId="1104" xr:uid="{00000000-0005-0000-0000-00008E040000}"/>
    <cellStyle name="Title 2" xfId="1105" xr:uid="{00000000-0005-0000-0000-00008F040000}"/>
    <cellStyle name="Title 3" xfId="1106" xr:uid="{00000000-0005-0000-0000-000090040000}"/>
    <cellStyle name="Title 4" xfId="1107" xr:uid="{00000000-0005-0000-0000-000091040000}"/>
    <cellStyle name="Title 5" xfId="1108" xr:uid="{00000000-0005-0000-0000-000092040000}"/>
    <cellStyle name="Title 6" xfId="1109" xr:uid="{00000000-0005-0000-0000-000093040000}"/>
    <cellStyle name="Total" xfId="1110" xr:uid="{00000000-0005-0000-0000-000094040000}"/>
    <cellStyle name="Total 1" xfId="1111" xr:uid="{00000000-0005-0000-0000-000095040000}"/>
    <cellStyle name="Total 2" xfId="1112" xr:uid="{00000000-0005-0000-0000-000096040000}"/>
    <cellStyle name="Total 3" xfId="1113" xr:uid="{00000000-0005-0000-0000-000097040000}"/>
    <cellStyle name="Total 4" xfId="1114" xr:uid="{00000000-0005-0000-0000-000098040000}"/>
    <cellStyle name="Total 5" xfId="1115" xr:uid="{00000000-0005-0000-0000-000099040000}"/>
    <cellStyle name="Total 6" xfId="1116" xr:uid="{00000000-0005-0000-0000-00009A040000}"/>
    <cellStyle name="Valuta 10" xfId="1117" xr:uid="{00000000-0005-0000-0000-00009B040000}"/>
    <cellStyle name="Valuta 10 2" xfId="1118" xr:uid="{00000000-0005-0000-0000-00009C040000}"/>
    <cellStyle name="Valuta 10 2 2" xfId="1119" xr:uid="{00000000-0005-0000-0000-00009D040000}"/>
    <cellStyle name="Valuta 10 2 3" xfId="1683" xr:uid="{00000000-0005-0000-0000-00009E040000}"/>
    <cellStyle name="Valuta 10 3" xfId="1120" xr:uid="{00000000-0005-0000-0000-00009F040000}"/>
    <cellStyle name="Valuta 10 3 2" xfId="1121" xr:uid="{00000000-0005-0000-0000-0000A0040000}"/>
    <cellStyle name="Valuta 10 3 3" xfId="1684" xr:uid="{00000000-0005-0000-0000-0000A1040000}"/>
    <cellStyle name="Valuta 10 4" xfId="1122" xr:uid="{00000000-0005-0000-0000-0000A2040000}"/>
    <cellStyle name="Valuta 10 5" xfId="1682" xr:uid="{00000000-0005-0000-0000-0000A3040000}"/>
    <cellStyle name="Valuta 11 2" xfId="1123" xr:uid="{00000000-0005-0000-0000-0000A4040000}"/>
    <cellStyle name="Valuta 11 2 2" xfId="1124" xr:uid="{00000000-0005-0000-0000-0000A5040000}"/>
    <cellStyle name="Valuta 11 2 3" xfId="1685" xr:uid="{00000000-0005-0000-0000-0000A6040000}"/>
    <cellStyle name="Valuta 11 3" xfId="1125" xr:uid="{00000000-0005-0000-0000-0000A7040000}"/>
    <cellStyle name="Valuta 11 3 2" xfId="1126" xr:uid="{00000000-0005-0000-0000-0000A8040000}"/>
    <cellStyle name="Valuta 11 3 3" xfId="1686" xr:uid="{00000000-0005-0000-0000-0000A9040000}"/>
    <cellStyle name="Valuta 12 2" xfId="1127" xr:uid="{00000000-0005-0000-0000-0000AA040000}"/>
    <cellStyle name="Valuta 12 2 2" xfId="1128" xr:uid="{00000000-0005-0000-0000-0000AB040000}"/>
    <cellStyle name="Valuta 12 2 3" xfId="1687" xr:uid="{00000000-0005-0000-0000-0000AC040000}"/>
    <cellStyle name="Valuta 12 3" xfId="1129" xr:uid="{00000000-0005-0000-0000-0000AD040000}"/>
    <cellStyle name="Valuta 12 3 2" xfId="1130" xr:uid="{00000000-0005-0000-0000-0000AE040000}"/>
    <cellStyle name="Valuta 12 3 3" xfId="1688" xr:uid="{00000000-0005-0000-0000-0000AF040000}"/>
    <cellStyle name="Valuta 13 2" xfId="1131" xr:uid="{00000000-0005-0000-0000-0000B0040000}"/>
    <cellStyle name="Valuta 13 2 2" xfId="1132" xr:uid="{00000000-0005-0000-0000-0000B1040000}"/>
    <cellStyle name="Valuta 13 2 3" xfId="1689" xr:uid="{00000000-0005-0000-0000-0000B2040000}"/>
    <cellStyle name="Valuta 13 3" xfId="1133" xr:uid="{00000000-0005-0000-0000-0000B3040000}"/>
    <cellStyle name="Valuta 13 3 2" xfId="1134" xr:uid="{00000000-0005-0000-0000-0000B4040000}"/>
    <cellStyle name="Valuta 13 3 3" xfId="1690" xr:uid="{00000000-0005-0000-0000-0000B5040000}"/>
    <cellStyle name="Valuta 15" xfId="1135" xr:uid="{00000000-0005-0000-0000-0000B6040000}"/>
    <cellStyle name="Valuta 15 2" xfId="1136" xr:uid="{00000000-0005-0000-0000-0000B7040000}"/>
    <cellStyle name="Valuta 15 3" xfId="1640" xr:uid="{00000000-0005-0000-0000-0000B8040000}"/>
    <cellStyle name="Valuta 19" xfId="1137" xr:uid="{00000000-0005-0000-0000-0000B9040000}"/>
    <cellStyle name="Valuta 19 2" xfId="1138" xr:uid="{00000000-0005-0000-0000-0000BA040000}"/>
    <cellStyle name="Valuta 19 3" xfId="1641" xr:uid="{00000000-0005-0000-0000-0000BB040000}"/>
    <cellStyle name="Valuta 2" xfId="1139" xr:uid="{00000000-0005-0000-0000-0000BC040000}"/>
    <cellStyle name="Valuta 2 1" xfId="1140" xr:uid="{00000000-0005-0000-0000-0000BD040000}"/>
    <cellStyle name="Valuta 2 2" xfId="1141" xr:uid="{00000000-0005-0000-0000-0000BE040000}"/>
    <cellStyle name="Valuta 2 2 2" xfId="1142" xr:uid="{00000000-0005-0000-0000-0000BF040000}"/>
    <cellStyle name="Valuta 2 2 2 2" xfId="1143" xr:uid="{00000000-0005-0000-0000-0000C0040000}"/>
    <cellStyle name="Valuta 2 2 3" xfId="1144" xr:uid="{00000000-0005-0000-0000-0000C1040000}"/>
    <cellStyle name="Valuta 2 2 4" xfId="1691" xr:uid="{00000000-0005-0000-0000-0000C2040000}"/>
    <cellStyle name="Valuta 2 3" xfId="1145" xr:uid="{00000000-0005-0000-0000-0000C3040000}"/>
    <cellStyle name="Valuta 2 3 2" xfId="1146" xr:uid="{00000000-0005-0000-0000-0000C4040000}"/>
    <cellStyle name="Valuta 2 3 3" xfId="1147" xr:uid="{00000000-0005-0000-0000-0000C5040000}"/>
    <cellStyle name="Valuta 2 3 4" xfId="1692" xr:uid="{00000000-0005-0000-0000-0000C6040000}"/>
    <cellStyle name="Valuta 2 4" xfId="1148" xr:uid="{00000000-0005-0000-0000-0000C7040000}"/>
    <cellStyle name="Valuta 2 5" xfId="1149" xr:uid="{00000000-0005-0000-0000-0000C8040000}"/>
    <cellStyle name="Valuta 2 6" xfId="1150" xr:uid="{00000000-0005-0000-0000-0000C9040000}"/>
    <cellStyle name="Valuta 2 7" xfId="1151" xr:uid="{00000000-0005-0000-0000-0000CA040000}"/>
    <cellStyle name="Valuta 2 7 2" xfId="1152" xr:uid="{00000000-0005-0000-0000-0000CB040000}"/>
    <cellStyle name="Valuta 3" xfId="1792" xr:uid="{00000000-0005-0000-0000-0000CC040000}"/>
    <cellStyle name="Valuta 3 2" xfId="1153" xr:uid="{00000000-0005-0000-0000-0000CD040000}"/>
    <cellStyle name="Valuta 3 2 2" xfId="1154" xr:uid="{00000000-0005-0000-0000-0000CE040000}"/>
    <cellStyle name="Valuta 3 2 3" xfId="1693" xr:uid="{00000000-0005-0000-0000-0000CF040000}"/>
    <cellStyle name="Valuta 3 3" xfId="1155" xr:uid="{00000000-0005-0000-0000-0000D0040000}"/>
    <cellStyle name="Valuta 3 3 2" xfId="1156" xr:uid="{00000000-0005-0000-0000-0000D1040000}"/>
    <cellStyle name="Valuta 3 3 3" xfId="1694" xr:uid="{00000000-0005-0000-0000-0000D2040000}"/>
    <cellStyle name="Valuta 3 4" xfId="1157" xr:uid="{00000000-0005-0000-0000-0000D3040000}"/>
    <cellStyle name="Valuta 3 4 2" xfId="1158" xr:uid="{00000000-0005-0000-0000-0000D4040000}"/>
    <cellStyle name="Valuta 3 4 3" xfId="1695" xr:uid="{00000000-0005-0000-0000-0000D5040000}"/>
    <cellStyle name="Valuta 3 5" xfId="1159" xr:uid="{00000000-0005-0000-0000-0000D6040000}"/>
    <cellStyle name="Valuta 3 5 2" xfId="1160" xr:uid="{00000000-0005-0000-0000-0000D7040000}"/>
    <cellStyle name="Valuta 3 5 3" xfId="1696" xr:uid="{00000000-0005-0000-0000-0000D8040000}"/>
    <cellStyle name="Valuta 3 6" xfId="1161" xr:uid="{00000000-0005-0000-0000-0000D9040000}"/>
    <cellStyle name="Valuta 3 6 2" xfId="1162" xr:uid="{00000000-0005-0000-0000-0000DA040000}"/>
    <cellStyle name="Valuta 3 6 3" xfId="1697" xr:uid="{00000000-0005-0000-0000-0000DB040000}"/>
    <cellStyle name="Valuta 3 7" xfId="1163" xr:uid="{00000000-0005-0000-0000-0000DC040000}"/>
    <cellStyle name="Valuta 3 7 2" xfId="1164" xr:uid="{00000000-0005-0000-0000-0000DD040000}"/>
    <cellStyle name="Valuta 3 7 3" xfId="1698" xr:uid="{00000000-0005-0000-0000-0000DE040000}"/>
    <cellStyle name="Valuta 3 8" xfId="1165" xr:uid="{00000000-0005-0000-0000-0000DF040000}"/>
    <cellStyle name="Valuta 3 8 2" xfId="1166" xr:uid="{00000000-0005-0000-0000-0000E0040000}"/>
    <cellStyle name="Valuta 3 8 3" xfId="1699" xr:uid="{00000000-0005-0000-0000-0000E1040000}"/>
    <cellStyle name="Vejica [0] 2" xfId="1167" xr:uid="{00000000-0005-0000-0000-0000E2040000}"/>
    <cellStyle name="Vejica [0] 2 2" xfId="1168" xr:uid="{00000000-0005-0000-0000-0000E3040000}"/>
    <cellStyle name="Vejica [0] 2 3" xfId="1700" xr:uid="{00000000-0005-0000-0000-0000E4040000}"/>
    <cellStyle name="Vejica 10" xfId="1169" xr:uid="{00000000-0005-0000-0000-0000E5040000}"/>
    <cellStyle name="Vejica 10 2" xfId="1170" xr:uid="{00000000-0005-0000-0000-0000E6040000}"/>
    <cellStyle name="Vejica 10 2 2" xfId="1171" xr:uid="{00000000-0005-0000-0000-0000E7040000}"/>
    <cellStyle name="Vejica 10 2 3" xfId="1702" xr:uid="{00000000-0005-0000-0000-0000E8040000}"/>
    <cellStyle name="Vejica 10 3" xfId="1172" xr:uid="{00000000-0005-0000-0000-0000E9040000}"/>
    <cellStyle name="Vejica 10 3 2" xfId="1173" xr:uid="{00000000-0005-0000-0000-0000EA040000}"/>
    <cellStyle name="Vejica 10 3 3" xfId="1703" xr:uid="{00000000-0005-0000-0000-0000EB040000}"/>
    <cellStyle name="Vejica 10 4" xfId="1174" xr:uid="{00000000-0005-0000-0000-0000EC040000}"/>
    <cellStyle name="Vejica 10 5" xfId="1701" xr:uid="{00000000-0005-0000-0000-0000ED040000}"/>
    <cellStyle name="Vejica 11" xfId="1175" xr:uid="{00000000-0005-0000-0000-0000EE040000}"/>
    <cellStyle name="Vejica 11 2" xfId="1176" xr:uid="{00000000-0005-0000-0000-0000EF040000}"/>
    <cellStyle name="Vejica 11 2 2" xfId="1177" xr:uid="{00000000-0005-0000-0000-0000F0040000}"/>
    <cellStyle name="Vejica 11 2 3" xfId="1705" xr:uid="{00000000-0005-0000-0000-0000F1040000}"/>
    <cellStyle name="Vejica 11 3" xfId="1178" xr:uid="{00000000-0005-0000-0000-0000F2040000}"/>
    <cellStyle name="Vejica 11 3 2" xfId="1179" xr:uid="{00000000-0005-0000-0000-0000F3040000}"/>
    <cellStyle name="Vejica 11 3 3" xfId="1706" xr:uid="{00000000-0005-0000-0000-0000F4040000}"/>
    <cellStyle name="Vejica 11 4" xfId="1180" xr:uid="{00000000-0005-0000-0000-0000F5040000}"/>
    <cellStyle name="Vejica 11 5" xfId="1704" xr:uid="{00000000-0005-0000-0000-0000F6040000}"/>
    <cellStyle name="Vejica 12" xfId="1181" xr:uid="{00000000-0005-0000-0000-0000F7040000}"/>
    <cellStyle name="Vejica 12 2" xfId="1182" xr:uid="{00000000-0005-0000-0000-0000F8040000}"/>
    <cellStyle name="Vejica 12 2 2" xfId="1183" xr:uid="{00000000-0005-0000-0000-0000F9040000}"/>
    <cellStyle name="Vejica 12 2 3" xfId="1708" xr:uid="{00000000-0005-0000-0000-0000FA040000}"/>
    <cellStyle name="Vejica 12 3" xfId="1184" xr:uid="{00000000-0005-0000-0000-0000FB040000}"/>
    <cellStyle name="Vejica 12 3 2" xfId="1185" xr:uid="{00000000-0005-0000-0000-0000FC040000}"/>
    <cellStyle name="Vejica 12 3 3" xfId="1709" xr:uid="{00000000-0005-0000-0000-0000FD040000}"/>
    <cellStyle name="Vejica 12 4" xfId="1186" xr:uid="{00000000-0005-0000-0000-0000FE040000}"/>
    <cellStyle name="Vejica 12 5" xfId="1707" xr:uid="{00000000-0005-0000-0000-0000FF040000}"/>
    <cellStyle name="Vejica 13" xfId="1187" xr:uid="{00000000-0005-0000-0000-000000050000}"/>
    <cellStyle name="Vejica 13 2" xfId="1188" xr:uid="{00000000-0005-0000-0000-000001050000}"/>
    <cellStyle name="Vejica 13 2 2" xfId="1189" xr:uid="{00000000-0005-0000-0000-000002050000}"/>
    <cellStyle name="Vejica 13 2 3" xfId="1711" xr:uid="{00000000-0005-0000-0000-000003050000}"/>
    <cellStyle name="Vejica 13 3" xfId="1190" xr:uid="{00000000-0005-0000-0000-000004050000}"/>
    <cellStyle name="Vejica 13 3 2" xfId="1191" xr:uid="{00000000-0005-0000-0000-000005050000}"/>
    <cellStyle name="Vejica 13 3 3" xfId="1712" xr:uid="{00000000-0005-0000-0000-000006050000}"/>
    <cellStyle name="Vejica 13 4" xfId="1192" xr:uid="{00000000-0005-0000-0000-000007050000}"/>
    <cellStyle name="Vejica 13 5" xfId="1710" xr:uid="{00000000-0005-0000-0000-000008050000}"/>
    <cellStyle name="Vejica 14" xfId="1193" xr:uid="{00000000-0005-0000-0000-000009050000}"/>
    <cellStyle name="Vejica 14 2" xfId="1194" xr:uid="{00000000-0005-0000-0000-00000A050000}"/>
    <cellStyle name="Vejica 14 3" xfId="1713" xr:uid="{00000000-0005-0000-0000-00000B050000}"/>
    <cellStyle name="Vejica 15" xfId="1195" xr:uid="{00000000-0005-0000-0000-00000C050000}"/>
    <cellStyle name="Vejica 15 2" xfId="1196" xr:uid="{00000000-0005-0000-0000-00000D050000}"/>
    <cellStyle name="Vejica 15 2 2" xfId="1197" xr:uid="{00000000-0005-0000-0000-00000E050000}"/>
    <cellStyle name="Vejica 15 2 3" xfId="1714" xr:uid="{00000000-0005-0000-0000-00000F050000}"/>
    <cellStyle name="Vejica 15 3" xfId="1198" xr:uid="{00000000-0005-0000-0000-000010050000}"/>
    <cellStyle name="Vejica 15 4" xfId="1642" xr:uid="{00000000-0005-0000-0000-000011050000}"/>
    <cellStyle name="Vejica 16" xfId="1199" xr:uid="{00000000-0005-0000-0000-000012050000}"/>
    <cellStyle name="Vejica 16 2" xfId="1200" xr:uid="{00000000-0005-0000-0000-000013050000}"/>
    <cellStyle name="Vejica 16 3" xfId="1715" xr:uid="{00000000-0005-0000-0000-000014050000}"/>
    <cellStyle name="Vejica 17" xfId="1201" xr:uid="{00000000-0005-0000-0000-000015050000}"/>
    <cellStyle name="Vejica 17 2" xfId="1202" xr:uid="{00000000-0005-0000-0000-000016050000}"/>
    <cellStyle name="Vejica 17 2 2" xfId="1203" xr:uid="{00000000-0005-0000-0000-000017050000}"/>
    <cellStyle name="Vejica 17 2 2 2" xfId="1204" xr:uid="{00000000-0005-0000-0000-000018050000}"/>
    <cellStyle name="Vejica 17 2 3" xfId="1205" xr:uid="{00000000-0005-0000-0000-000019050000}"/>
    <cellStyle name="Vejica 17 3" xfId="1206" xr:uid="{00000000-0005-0000-0000-00001A050000}"/>
    <cellStyle name="Vejica 17 3 2" xfId="1207" xr:uid="{00000000-0005-0000-0000-00001B050000}"/>
    <cellStyle name="Vejica 17 4" xfId="1208" xr:uid="{00000000-0005-0000-0000-00001C050000}"/>
    <cellStyle name="Vejica 17 5" xfId="1752" xr:uid="{00000000-0005-0000-0000-00001D050000}"/>
    <cellStyle name="Vejica 18" xfId="1209" xr:uid="{00000000-0005-0000-0000-00001E050000}"/>
    <cellStyle name="Vejica 18 2" xfId="1210" xr:uid="{00000000-0005-0000-0000-00001F050000}"/>
    <cellStyle name="Vejica 18 2 2" xfId="1211" xr:uid="{00000000-0005-0000-0000-000020050000}"/>
    <cellStyle name="Vejica 18 2 2 2" xfId="1212" xr:uid="{00000000-0005-0000-0000-000021050000}"/>
    <cellStyle name="Vejica 18 2 3" xfId="1213" xr:uid="{00000000-0005-0000-0000-000022050000}"/>
    <cellStyle name="Vejica 18 3" xfId="1214" xr:uid="{00000000-0005-0000-0000-000023050000}"/>
    <cellStyle name="Vejica 18 3 2" xfId="1215" xr:uid="{00000000-0005-0000-0000-000024050000}"/>
    <cellStyle name="Vejica 18 4" xfId="1216" xr:uid="{00000000-0005-0000-0000-000025050000}"/>
    <cellStyle name="Vejica 18 5" xfId="1753" xr:uid="{00000000-0005-0000-0000-000026050000}"/>
    <cellStyle name="Vejica 19" xfId="1217" xr:uid="{00000000-0005-0000-0000-000027050000}"/>
    <cellStyle name="Vejica 19 2" xfId="1218" xr:uid="{00000000-0005-0000-0000-000028050000}"/>
    <cellStyle name="Vejica 19 2 2" xfId="1219" xr:uid="{00000000-0005-0000-0000-000029050000}"/>
    <cellStyle name="Vejica 19 2 2 2" xfId="1220" xr:uid="{00000000-0005-0000-0000-00002A050000}"/>
    <cellStyle name="Vejica 19 2 3" xfId="1221" xr:uid="{00000000-0005-0000-0000-00002B050000}"/>
    <cellStyle name="Vejica 19 3" xfId="1222" xr:uid="{00000000-0005-0000-0000-00002C050000}"/>
    <cellStyle name="Vejica 19 3 2" xfId="1223" xr:uid="{00000000-0005-0000-0000-00002D050000}"/>
    <cellStyle name="Vejica 19 4" xfId="1224" xr:uid="{00000000-0005-0000-0000-00002E050000}"/>
    <cellStyle name="Vejica 19 5" xfId="1754" xr:uid="{00000000-0005-0000-0000-00002F050000}"/>
    <cellStyle name="Vejica 2" xfId="1225" xr:uid="{00000000-0005-0000-0000-000030050000}"/>
    <cellStyle name="Vejica 2 10" xfId="1226" xr:uid="{00000000-0005-0000-0000-000031050000}"/>
    <cellStyle name="Vejica 2 10 2" xfId="1227" xr:uid="{00000000-0005-0000-0000-000032050000}"/>
    <cellStyle name="Vejica 2 10 2 2" xfId="1228" xr:uid="{00000000-0005-0000-0000-000033050000}"/>
    <cellStyle name="Vejica 2 10 2 2 2" xfId="1229" xr:uid="{00000000-0005-0000-0000-000034050000}"/>
    <cellStyle name="Vejica 2 10 2 3" xfId="1230" xr:uid="{00000000-0005-0000-0000-000035050000}"/>
    <cellStyle name="Vejica 2 10 3" xfId="1231" xr:uid="{00000000-0005-0000-0000-000036050000}"/>
    <cellStyle name="Vejica 2 10 3 2" xfId="1232" xr:uid="{00000000-0005-0000-0000-000037050000}"/>
    <cellStyle name="Vejica 2 10 3 2 2" xfId="1233" xr:uid="{00000000-0005-0000-0000-000038050000}"/>
    <cellStyle name="Vejica 2 10 3 3" xfId="1234" xr:uid="{00000000-0005-0000-0000-000039050000}"/>
    <cellStyle name="Vejica 2 10 4" xfId="1235" xr:uid="{00000000-0005-0000-0000-00003A050000}"/>
    <cellStyle name="Vejica 2 10 4 2" xfId="1236" xr:uid="{00000000-0005-0000-0000-00003B050000}"/>
    <cellStyle name="Vejica 2 10 4 2 2" xfId="1237" xr:uid="{00000000-0005-0000-0000-00003C050000}"/>
    <cellStyle name="Vejica 2 10 4 3" xfId="1238" xr:uid="{00000000-0005-0000-0000-00003D050000}"/>
    <cellStyle name="Vejica 2 10 5" xfId="1239" xr:uid="{00000000-0005-0000-0000-00003E050000}"/>
    <cellStyle name="Vejica 2 10 5 2" xfId="1240" xr:uid="{00000000-0005-0000-0000-00003F050000}"/>
    <cellStyle name="Vejica 2 10 6" xfId="1241" xr:uid="{00000000-0005-0000-0000-000040050000}"/>
    <cellStyle name="Vejica 2 11" xfId="1242" xr:uid="{00000000-0005-0000-0000-000041050000}"/>
    <cellStyle name="Vejica 2 11 2" xfId="1243" xr:uid="{00000000-0005-0000-0000-000042050000}"/>
    <cellStyle name="Vejica 2 11 2 2" xfId="1244" xr:uid="{00000000-0005-0000-0000-000043050000}"/>
    <cellStyle name="Vejica 2 11 3" xfId="1245" xr:uid="{00000000-0005-0000-0000-000044050000}"/>
    <cellStyle name="Vejica 2 12" xfId="1246" xr:uid="{00000000-0005-0000-0000-000045050000}"/>
    <cellStyle name="Vejica 2 12 2" xfId="1247" xr:uid="{00000000-0005-0000-0000-000046050000}"/>
    <cellStyle name="Vejica 2 12 2 2" xfId="1248" xr:uid="{00000000-0005-0000-0000-000047050000}"/>
    <cellStyle name="Vejica 2 12 3" xfId="1249" xr:uid="{00000000-0005-0000-0000-000048050000}"/>
    <cellStyle name="Vejica 2 13" xfId="1250" xr:uid="{00000000-0005-0000-0000-000049050000}"/>
    <cellStyle name="Vejica 2 13 2" xfId="1251" xr:uid="{00000000-0005-0000-0000-00004A050000}"/>
    <cellStyle name="Vejica 2 13 2 2" xfId="1252" xr:uid="{00000000-0005-0000-0000-00004B050000}"/>
    <cellStyle name="Vejica 2 13 3" xfId="1253" xr:uid="{00000000-0005-0000-0000-00004C050000}"/>
    <cellStyle name="Vejica 2 14" xfId="1254" xr:uid="{00000000-0005-0000-0000-00004D050000}"/>
    <cellStyle name="Vejica 2 15" xfId="1255" xr:uid="{00000000-0005-0000-0000-00004E050000}"/>
    <cellStyle name="Vejica 2 2" xfId="1256" xr:uid="{00000000-0005-0000-0000-00004F050000}"/>
    <cellStyle name="Vejica 2 2 2" xfId="1257" xr:uid="{00000000-0005-0000-0000-000050050000}"/>
    <cellStyle name="Vejica 2 2 2 2" xfId="1258" xr:uid="{00000000-0005-0000-0000-000051050000}"/>
    <cellStyle name="Vejica 2 2 2 2 2" xfId="1259" xr:uid="{00000000-0005-0000-0000-000052050000}"/>
    <cellStyle name="Vejica 2 2 2 2 2 2" xfId="1260" xr:uid="{00000000-0005-0000-0000-000053050000}"/>
    <cellStyle name="Vejica 2 2 2 2 2 2 2" xfId="1261" xr:uid="{00000000-0005-0000-0000-000054050000}"/>
    <cellStyle name="Vejica 2 2 2 2 2 3" xfId="1262" xr:uid="{00000000-0005-0000-0000-000055050000}"/>
    <cellStyle name="Vejica 2 2 2 2 3" xfId="1263" xr:uid="{00000000-0005-0000-0000-000056050000}"/>
    <cellStyle name="Vejica 2 2 2 2 3 2" xfId="1264" xr:uid="{00000000-0005-0000-0000-000057050000}"/>
    <cellStyle name="Vejica 2 2 2 2 4" xfId="1265" xr:uid="{00000000-0005-0000-0000-000058050000}"/>
    <cellStyle name="Vejica 2 2 2 3" xfId="1266" xr:uid="{00000000-0005-0000-0000-000059050000}"/>
    <cellStyle name="Vejica 2 2 2 3 2" xfId="1267" xr:uid="{00000000-0005-0000-0000-00005A050000}"/>
    <cellStyle name="Vejica 2 2 2 3 2 2" xfId="1268" xr:uid="{00000000-0005-0000-0000-00005B050000}"/>
    <cellStyle name="Vejica 2 2 2 3 2 2 2" xfId="1269" xr:uid="{00000000-0005-0000-0000-00005C050000}"/>
    <cellStyle name="Vejica 2 2 2 3 2 3" xfId="1270" xr:uid="{00000000-0005-0000-0000-00005D050000}"/>
    <cellStyle name="Vejica 2 2 2 3 3" xfId="1271" xr:uid="{00000000-0005-0000-0000-00005E050000}"/>
    <cellStyle name="Vejica 2 2 2 3 3 2" xfId="1272" xr:uid="{00000000-0005-0000-0000-00005F050000}"/>
    <cellStyle name="Vejica 2 2 2 3 4" xfId="1273" xr:uid="{00000000-0005-0000-0000-000060050000}"/>
    <cellStyle name="Vejica 2 2 2 4" xfId="1274" xr:uid="{00000000-0005-0000-0000-000061050000}"/>
    <cellStyle name="Vejica 2 2 2 4 2" xfId="1275" xr:uid="{00000000-0005-0000-0000-000062050000}"/>
    <cellStyle name="Vejica 2 2 2 4 2 2" xfId="1276" xr:uid="{00000000-0005-0000-0000-000063050000}"/>
    <cellStyle name="Vejica 2 2 2 4 3" xfId="1277" xr:uid="{00000000-0005-0000-0000-000064050000}"/>
    <cellStyle name="Vejica 2 2 2 5" xfId="1278" xr:uid="{00000000-0005-0000-0000-000065050000}"/>
    <cellStyle name="Vejica 2 2 2 5 2" xfId="1279" xr:uid="{00000000-0005-0000-0000-000066050000}"/>
    <cellStyle name="Vejica 2 2 2 6" xfId="1280" xr:uid="{00000000-0005-0000-0000-000067050000}"/>
    <cellStyle name="Vejica 2 2 3" xfId="1281" xr:uid="{00000000-0005-0000-0000-000068050000}"/>
    <cellStyle name="Vejica 2 2 4" xfId="1716" xr:uid="{00000000-0005-0000-0000-000069050000}"/>
    <cellStyle name="Vejica 2 3" xfId="1282" xr:uid="{00000000-0005-0000-0000-00006A050000}"/>
    <cellStyle name="Vejica 2 3 2" xfId="1283" xr:uid="{00000000-0005-0000-0000-00006B050000}"/>
    <cellStyle name="Vejica 2 3 2 2" xfId="1284" xr:uid="{00000000-0005-0000-0000-00006C050000}"/>
    <cellStyle name="Vejica 2 3 2 3" xfId="1717" xr:uid="{00000000-0005-0000-0000-00006D050000}"/>
    <cellStyle name="Vejica 2 3 3" xfId="1285" xr:uid="{00000000-0005-0000-0000-00006E050000}"/>
    <cellStyle name="Vejica 2 3 3 2" xfId="1286" xr:uid="{00000000-0005-0000-0000-00006F050000}"/>
    <cellStyle name="Vejica 2 3 3 2 2" xfId="1287" xr:uid="{00000000-0005-0000-0000-000070050000}"/>
    <cellStyle name="Vejica 2 3 3 2 2 2" xfId="1288" xr:uid="{00000000-0005-0000-0000-000071050000}"/>
    <cellStyle name="Vejica 2 3 3 2 3" xfId="1289" xr:uid="{00000000-0005-0000-0000-000072050000}"/>
    <cellStyle name="Vejica 2 3 3 3" xfId="1290" xr:uid="{00000000-0005-0000-0000-000073050000}"/>
    <cellStyle name="Vejica 2 3 3 3 2" xfId="1291" xr:uid="{00000000-0005-0000-0000-000074050000}"/>
    <cellStyle name="Vejica 2 3 3 4" xfId="1292" xr:uid="{00000000-0005-0000-0000-000075050000}"/>
    <cellStyle name="Vejica 2 3 4" xfId="1293" xr:uid="{00000000-0005-0000-0000-000076050000}"/>
    <cellStyle name="Vejica 2 3 4 2" xfId="1294" xr:uid="{00000000-0005-0000-0000-000077050000}"/>
    <cellStyle name="Vejica 2 3 4 2 2" xfId="1295" xr:uid="{00000000-0005-0000-0000-000078050000}"/>
    <cellStyle name="Vejica 2 3 4 2 2 2" xfId="1296" xr:uid="{00000000-0005-0000-0000-000079050000}"/>
    <cellStyle name="Vejica 2 3 4 2 3" xfId="1297" xr:uid="{00000000-0005-0000-0000-00007A050000}"/>
    <cellStyle name="Vejica 2 3 4 3" xfId="1298" xr:uid="{00000000-0005-0000-0000-00007B050000}"/>
    <cellStyle name="Vejica 2 3 4 3 2" xfId="1299" xr:uid="{00000000-0005-0000-0000-00007C050000}"/>
    <cellStyle name="Vejica 2 3 4 4" xfId="1300" xr:uid="{00000000-0005-0000-0000-00007D050000}"/>
    <cellStyle name="Vejica 2 3 5" xfId="1301" xr:uid="{00000000-0005-0000-0000-00007E050000}"/>
    <cellStyle name="Vejica 2 3 5 2" xfId="1302" xr:uid="{00000000-0005-0000-0000-00007F050000}"/>
    <cellStyle name="Vejica 2 3 5 2 2" xfId="1303" xr:uid="{00000000-0005-0000-0000-000080050000}"/>
    <cellStyle name="Vejica 2 3 5 3" xfId="1304" xr:uid="{00000000-0005-0000-0000-000081050000}"/>
    <cellStyle name="Vejica 2 3 6" xfId="1305" xr:uid="{00000000-0005-0000-0000-000082050000}"/>
    <cellStyle name="Vejica 2 3 6 2" xfId="1306" xr:uid="{00000000-0005-0000-0000-000083050000}"/>
    <cellStyle name="Vejica 2 3 7" xfId="1307" xr:uid="{00000000-0005-0000-0000-000084050000}"/>
    <cellStyle name="Vejica 2 4" xfId="1308" xr:uid="{00000000-0005-0000-0000-000085050000}"/>
    <cellStyle name="Vejica 2 4 2" xfId="1309" xr:uid="{00000000-0005-0000-0000-000086050000}"/>
    <cellStyle name="Vejica 2 4 2 2" xfId="1310" xr:uid="{00000000-0005-0000-0000-000087050000}"/>
    <cellStyle name="Vejica 2 4 2 2 2" xfId="1311" xr:uid="{00000000-0005-0000-0000-000088050000}"/>
    <cellStyle name="Vejica 2 4 2 2 2 2" xfId="1312" xr:uid="{00000000-0005-0000-0000-000089050000}"/>
    <cellStyle name="Vejica 2 4 2 2 3" xfId="1313" xr:uid="{00000000-0005-0000-0000-00008A050000}"/>
    <cellStyle name="Vejica 2 4 2 3" xfId="1314" xr:uid="{00000000-0005-0000-0000-00008B050000}"/>
    <cellStyle name="Vejica 2 4 2 3 2" xfId="1315" xr:uid="{00000000-0005-0000-0000-00008C050000}"/>
    <cellStyle name="Vejica 2 4 2 4" xfId="1316" xr:uid="{00000000-0005-0000-0000-00008D050000}"/>
    <cellStyle name="Vejica 2 4 3" xfId="1317" xr:uid="{00000000-0005-0000-0000-00008E050000}"/>
    <cellStyle name="Vejica 2 4 3 2" xfId="1318" xr:uid="{00000000-0005-0000-0000-00008F050000}"/>
    <cellStyle name="Vejica 2 4 3 2 2" xfId="1319" xr:uid="{00000000-0005-0000-0000-000090050000}"/>
    <cellStyle name="Vejica 2 4 3 2 2 2" xfId="1320" xr:uid="{00000000-0005-0000-0000-000091050000}"/>
    <cellStyle name="Vejica 2 4 3 2 3" xfId="1321" xr:uid="{00000000-0005-0000-0000-000092050000}"/>
    <cellStyle name="Vejica 2 4 3 3" xfId="1322" xr:uid="{00000000-0005-0000-0000-000093050000}"/>
    <cellStyle name="Vejica 2 4 3 3 2" xfId="1323" xr:uid="{00000000-0005-0000-0000-000094050000}"/>
    <cellStyle name="Vejica 2 4 3 4" xfId="1324" xr:uid="{00000000-0005-0000-0000-000095050000}"/>
    <cellStyle name="Vejica 2 4 4" xfId="1325" xr:uid="{00000000-0005-0000-0000-000096050000}"/>
    <cellStyle name="Vejica 2 4 4 2" xfId="1326" xr:uid="{00000000-0005-0000-0000-000097050000}"/>
    <cellStyle name="Vejica 2 4 4 2 2" xfId="1327" xr:uid="{00000000-0005-0000-0000-000098050000}"/>
    <cellStyle name="Vejica 2 4 4 3" xfId="1328" xr:uid="{00000000-0005-0000-0000-000099050000}"/>
    <cellStyle name="Vejica 2 4 5" xfId="1329" xr:uid="{00000000-0005-0000-0000-00009A050000}"/>
    <cellStyle name="Vejica 2 4 5 2" xfId="1330" xr:uid="{00000000-0005-0000-0000-00009B050000}"/>
    <cellStyle name="Vejica 2 4 6" xfId="1331" xr:uid="{00000000-0005-0000-0000-00009C050000}"/>
    <cellStyle name="Vejica 2 5" xfId="1332" xr:uid="{00000000-0005-0000-0000-00009D050000}"/>
    <cellStyle name="Vejica 2 5 2" xfId="1333" xr:uid="{00000000-0005-0000-0000-00009E050000}"/>
    <cellStyle name="Vejica 2 5 2 2" xfId="1334" xr:uid="{00000000-0005-0000-0000-00009F050000}"/>
    <cellStyle name="Vejica 2 5 2 2 2" xfId="1335" xr:uid="{00000000-0005-0000-0000-0000A0050000}"/>
    <cellStyle name="Vejica 2 5 2 2 2 2" xfId="1336" xr:uid="{00000000-0005-0000-0000-0000A1050000}"/>
    <cellStyle name="Vejica 2 5 2 2 3" xfId="1337" xr:uid="{00000000-0005-0000-0000-0000A2050000}"/>
    <cellStyle name="Vejica 2 5 2 3" xfId="1338" xr:uid="{00000000-0005-0000-0000-0000A3050000}"/>
    <cellStyle name="Vejica 2 5 2 3 2" xfId="1339" xr:uid="{00000000-0005-0000-0000-0000A4050000}"/>
    <cellStyle name="Vejica 2 5 2 4" xfId="1340" xr:uid="{00000000-0005-0000-0000-0000A5050000}"/>
    <cellStyle name="Vejica 2 5 3" xfId="1341" xr:uid="{00000000-0005-0000-0000-0000A6050000}"/>
    <cellStyle name="Vejica 2 5 3 2" xfId="1342" xr:uid="{00000000-0005-0000-0000-0000A7050000}"/>
    <cellStyle name="Vejica 2 5 3 2 2" xfId="1343" xr:uid="{00000000-0005-0000-0000-0000A8050000}"/>
    <cellStyle name="Vejica 2 5 3 2 2 2" xfId="1344" xr:uid="{00000000-0005-0000-0000-0000A9050000}"/>
    <cellStyle name="Vejica 2 5 3 2 3" xfId="1345" xr:uid="{00000000-0005-0000-0000-0000AA050000}"/>
    <cellStyle name="Vejica 2 5 3 3" xfId="1346" xr:uid="{00000000-0005-0000-0000-0000AB050000}"/>
    <cellStyle name="Vejica 2 5 3 3 2" xfId="1347" xr:uid="{00000000-0005-0000-0000-0000AC050000}"/>
    <cellStyle name="Vejica 2 5 3 4" xfId="1348" xr:uid="{00000000-0005-0000-0000-0000AD050000}"/>
    <cellStyle name="Vejica 2 5 4" xfId="1349" xr:uid="{00000000-0005-0000-0000-0000AE050000}"/>
    <cellStyle name="Vejica 2 5 4 2" xfId="1350" xr:uid="{00000000-0005-0000-0000-0000AF050000}"/>
    <cellStyle name="Vejica 2 5 4 2 2" xfId="1351" xr:uid="{00000000-0005-0000-0000-0000B0050000}"/>
    <cellStyle name="Vejica 2 5 4 3" xfId="1352" xr:uid="{00000000-0005-0000-0000-0000B1050000}"/>
    <cellStyle name="Vejica 2 5 5" xfId="1353" xr:uid="{00000000-0005-0000-0000-0000B2050000}"/>
    <cellStyle name="Vejica 2 5 5 2" xfId="1354" xr:uid="{00000000-0005-0000-0000-0000B3050000}"/>
    <cellStyle name="Vejica 2 5 6" xfId="1355" xr:uid="{00000000-0005-0000-0000-0000B4050000}"/>
    <cellStyle name="Vejica 2 6" xfId="1356" xr:uid="{00000000-0005-0000-0000-0000B5050000}"/>
    <cellStyle name="Vejica 2 6 2" xfId="1357" xr:uid="{00000000-0005-0000-0000-0000B6050000}"/>
    <cellStyle name="Vejica 2 6 2 2" xfId="1358" xr:uid="{00000000-0005-0000-0000-0000B7050000}"/>
    <cellStyle name="Vejica 2 6 2 2 2" xfId="1359" xr:uid="{00000000-0005-0000-0000-0000B8050000}"/>
    <cellStyle name="Vejica 2 6 2 2 2 2" xfId="1360" xr:uid="{00000000-0005-0000-0000-0000B9050000}"/>
    <cellStyle name="Vejica 2 6 2 2 3" xfId="1361" xr:uid="{00000000-0005-0000-0000-0000BA050000}"/>
    <cellStyle name="Vejica 2 6 2 3" xfId="1362" xr:uid="{00000000-0005-0000-0000-0000BB050000}"/>
    <cellStyle name="Vejica 2 6 2 3 2" xfId="1363" xr:uid="{00000000-0005-0000-0000-0000BC050000}"/>
    <cellStyle name="Vejica 2 6 2 4" xfId="1364" xr:uid="{00000000-0005-0000-0000-0000BD050000}"/>
    <cellStyle name="Vejica 2 6 3" xfId="1365" xr:uid="{00000000-0005-0000-0000-0000BE050000}"/>
    <cellStyle name="Vejica 2 6 3 2" xfId="1366" xr:uid="{00000000-0005-0000-0000-0000BF050000}"/>
    <cellStyle name="Vejica 2 6 3 2 2" xfId="1367" xr:uid="{00000000-0005-0000-0000-0000C0050000}"/>
    <cellStyle name="Vejica 2 6 3 2 2 2" xfId="1368" xr:uid="{00000000-0005-0000-0000-0000C1050000}"/>
    <cellStyle name="Vejica 2 6 3 2 3" xfId="1369" xr:uid="{00000000-0005-0000-0000-0000C2050000}"/>
    <cellStyle name="Vejica 2 6 3 3" xfId="1370" xr:uid="{00000000-0005-0000-0000-0000C3050000}"/>
    <cellStyle name="Vejica 2 6 3 3 2" xfId="1371" xr:uid="{00000000-0005-0000-0000-0000C4050000}"/>
    <cellStyle name="Vejica 2 6 3 4" xfId="1372" xr:uid="{00000000-0005-0000-0000-0000C5050000}"/>
    <cellStyle name="Vejica 2 6 4" xfId="1373" xr:uid="{00000000-0005-0000-0000-0000C6050000}"/>
    <cellStyle name="Vejica 2 6 4 2" xfId="1374" xr:uid="{00000000-0005-0000-0000-0000C7050000}"/>
    <cellStyle name="Vejica 2 6 4 2 2" xfId="1375" xr:uid="{00000000-0005-0000-0000-0000C8050000}"/>
    <cellStyle name="Vejica 2 6 4 3" xfId="1376" xr:uid="{00000000-0005-0000-0000-0000C9050000}"/>
    <cellStyle name="Vejica 2 6 5" xfId="1377" xr:uid="{00000000-0005-0000-0000-0000CA050000}"/>
    <cellStyle name="Vejica 2 6 5 2" xfId="1378" xr:uid="{00000000-0005-0000-0000-0000CB050000}"/>
    <cellStyle name="Vejica 2 6 6" xfId="1379" xr:uid="{00000000-0005-0000-0000-0000CC050000}"/>
    <cellStyle name="Vejica 2 7" xfId="1380" xr:uid="{00000000-0005-0000-0000-0000CD050000}"/>
    <cellStyle name="Vejica 2 7 2" xfId="1381" xr:uid="{00000000-0005-0000-0000-0000CE050000}"/>
    <cellStyle name="Vejica 2 7 2 2" xfId="1382" xr:uid="{00000000-0005-0000-0000-0000CF050000}"/>
    <cellStyle name="Vejica 2 7 2 2 2" xfId="1383" xr:uid="{00000000-0005-0000-0000-0000D0050000}"/>
    <cellStyle name="Vejica 2 7 2 2 2 2" xfId="1384" xr:uid="{00000000-0005-0000-0000-0000D1050000}"/>
    <cellStyle name="Vejica 2 7 2 2 3" xfId="1385" xr:uid="{00000000-0005-0000-0000-0000D2050000}"/>
    <cellStyle name="Vejica 2 7 2 3" xfId="1386" xr:uid="{00000000-0005-0000-0000-0000D3050000}"/>
    <cellStyle name="Vejica 2 7 2 3 2" xfId="1387" xr:uid="{00000000-0005-0000-0000-0000D4050000}"/>
    <cellStyle name="Vejica 2 7 2 4" xfId="1388" xr:uid="{00000000-0005-0000-0000-0000D5050000}"/>
    <cellStyle name="Vejica 2 7 3" xfId="1389" xr:uid="{00000000-0005-0000-0000-0000D6050000}"/>
    <cellStyle name="Vejica 2 7 3 2" xfId="1390" xr:uid="{00000000-0005-0000-0000-0000D7050000}"/>
    <cellStyle name="Vejica 2 7 3 2 2" xfId="1391" xr:uid="{00000000-0005-0000-0000-0000D8050000}"/>
    <cellStyle name="Vejica 2 7 3 2 2 2" xfId="1392" xr:uid="{00000000-0005-0000-0000-0000D9050000}"/>
    <cellStyle name="Vejica 2 7 3 2 3" xfId="1393" xr:uid="{00000000-0005-0000-0000-0000DA050000}"/>
    <cellStyle name="Vejica 2 7 3 3" xfId="1394" xr:uid="{00000000-0005-0000-0000-0000DB050000}"/>
    <cellStyle name="Vejica 2 7 3 3 2" xfId="1395" xr:uid="{00000000-0005-0000-0000-0000DC050000}"/>
    <cellStyle name="Vejica 2 7 3 4" xfId="1396" xr:uid="{00000000-0005-0000-0000-0000DD050000}"/>
    <cellStyle name="Vejica 2 7 4" xfId="1397" xr:uid="{00000000-0005-0000-0000-0000DE050000}"/>
    <cellStyle name="Vejica 2 7 4 2" xfId="1398" xr:uid="{00000000-0005-0000-0000-0000DF050000}"/>
    <cellStyle name="Vejica 2 7 4 2 2" xfId="1399" xr:uid="{00000000-0005-0000-0000-0000E0050000}"/>
    <cellStyle name="Vejica 2 7 4 3" xfId="1400" xr:uid="{00000000-0005-0000-0000-0000E1050000}"/>
    <cellStyle name="Vejica 2 7 5" xfId="1401" xr:uid="{00000000-0005-0000-0000-0000E2050000}"/>
    <cellStyle name="Vejica 2 7 5 2" xfId="1402" xr:uid="{00000000-0005-0000-0000-0000E3050000}"/>
    <cellStyle name="Vejica 2 7 6" xfId="1403" xr:uid="{00000000-0005-0000-0000-0000E4050000}"/>
    <cellStyle name="Vejica 2 8" xfId="1404" xr:uid="{00000000-0005-0000-0000-0000E5050000}"/>
    <cellStyle name="Vejica 2 8 2" xfId="1405" xr:uid="{00000000-0005-0000-0000-0000E6050000}"/>
    <cellStyle name="Vejica 2 8 2 2" xfId="1406" xr:uid="{00000000-0005-0000-0000-0000E7050000}"/>
    <cellStyle name="Vejica 2 8 2 2 2" xfId="1407" xr:uid="{00000000-0005-0000-0000-0000E8050000}"/>
    <cellStyle name="Vejica 2 8 2 2 2 2" xfId="1408" xr:uid="{00000000-0005-0000-0000-0000E9050000}"/>
    <cellStyle name="Vejica 2 8 2 2 3" xfId="1409" xr:uid="{00000000-0005-0000-0000-0000EA050000}"/>
    <cellStyle name="Vejica 2 8 2 3" xfId="1410" xr:uid="{00000000-0005-0000-0000-0000EB050000}"/>
    <cellStyle name="Vejica 2 8 2 3 2" xfId="1411" xr:uid="{00000000-0005-0000-0000-0000EC050000}"/>
    <cellStyle name="Vejica 2 8 2 4" xfId="1412" xr:uid="{00000000-0005-0000-0000-0000ED050000}"/>
    <cellStyle name="Vejica 2 8 3" xfId="1413" xr:uid="{00000000-0005-0000-0000-0000EE050000}"/>
    <cellStyle name="Vejica 2 8 3 2" xfId="1414" xr:uid="{00000000-0005-0000-0000-0000EF050000}"/>
    <cellStyle name="Vejica 2 8 3 2 2" xfId="1415" xr:uid="{00000000-0005-0000-0000-0000F0050000}"/>
    <cellStyle name="Vejica 2 8 3 2 2 2" xfId="1416" xr:uid="{00000000-0005-0000-0000-0000F1050000}"/>
    <cellStyle name="Vejica 2 8 3 2 3" xfId="1417" xr:uid="{00000000-0005-0000-0000-0000F2050000}"/>
    <cellStyle name="Vejica 2 8 3 3" xfId="1418" xr:uid="{00000000-0005-0000-0000-0000F3050000}"/>
    <cellStyle name="Vejica 2 8 3 3 2" xfId="1419" xr:uid="{00000000-0005-0000-0000-0000F4050000}"/>
    <cellStyle name="Vejica 2 8 3 4" xfId="1420" xr:uid="{00000000-0005-0000-0000-0000F5050000}"/>
    <cellStyle name="Vejica 2 8 4" xfId="1421" xr:uid="{00000000-0005-0000-0000-0000F6050000}"/>
    <cellStyle name="Vejica 2 8 4 2" xfId="1422" xr:uid="{00000000-0005-0000-0000-0000F7050000}"/>
    <cellStyle name="Vejica 2 8 4 2 2" xfId="1423" xr:uid="{00000000-0005-0000-0000-0000F8050000}"/>
    <cellStyle name="Vejica 2 8 4 3" xfId="1424" xr:uid="{00000000-0005-0000-0000-0000F9050000}"/>
    <cellStyle name="Vejica 2 8 5" xfId="1425" xr:uid="{00000000-0005-0000-0000-0000FA050000}"/>
    <cellStyle name="Vejica 2 8 5 2" xfId="1426" xr:uid="{00000000-0005-0000-0000-0000FB050000}"/>
    <cellStyle name="Vejica 2 8 5 2 2" xfId="1427" xr:uid="{00000000-0005-0000-0000-0000FC050000}"/>
    <cellStyle name="Vejica 2 8 5 3" xfId="1428" xr:uid="{00000000-0005-0000-0000-0000FD050000}"/>
    <cellStyle name="Vejica 2 8 6" xfId="1429" xr:uid="{00000000-0005-0000-0000-0000FE050000}"/>
    <cellStyle name="Vejica 2 8 6 2" xfId="1430" xr:uid="{00000000-0005-0000-0000-0000FF050000}"/>
    <cellStyle name="Vejica 2 8 7" xfId="1431" xr:uid="{00000000-0005-0000-0000-000000060000}"/>
    <cellStyle name="Vejica 2 9" xfId="1432" xr:uid="{00000000-0005-0000-0000-000001060000}"/>
    <cellStyle name="Vejica 2 9 2" xfId="1433" xr:uid="{00000000-0005-0000-0000-000002060000}"/>
    <cellStyle name="Vejica 2 9 2 2" xfId="1434" xr:uid="{00000000-0005-0000-0000-000003060000}"/>
    <cellStyle name="Vejica 2 9 2 2 2" xfId="1435" xr:uid="{00000000-0005-0000-0000-000004060000}"/>
    <cellStyle name="Vejica 2 9 2 3" xfId="1436" xr:uid="{00000000-0005-0000-0000-000005060000}"/>
    <cellStyle name="Vejica 2 9 3" xfId="1437" xr:uid="{00000000-0005-0000-0000-000006060000}"/>
    <cellStyle name="Vejica 2 9 3 2" xfId="1438" xr:uid="{00000000-0005-0000-0000-000007060000}"/>
    <cellStyle name="Vejica 2 9 3 2 2" xfId="1439" xr:uid="{00000000-0005-0000-0000-000008060000}"/>
    <cellStyle name="Vejica 2 9 3 3" xfId="1440" xr:uid="{00000000-0005-0000-0000-000009060000}"/>
    <cellStyle name="Vejica 2 9 4" xfId="1441" xr:uid="{00000000-0005-0000-0000-00000A060000}"/>
    <cellStyle name="Vejica 2 9 4 2" xfId="1442" xr:uid="{00000000-0005-0000-0000-00000B060000}"/>
    <cellStyle name="Vejica 2 9 4 2 2" xfId="1443" xr:uid="{00000000-0005-0000-0000-00000C060000}"/>
    <cellStyle name="Vejica 2 9 4 3" xfId="1444" xr:uid="{00000000-0005-0000-0000-00000D060000}"/>
    <cellStyle name="Vejica 2 9 5" xfId="1445" xr:uid="{00000000-0005-0000-0000-00000E060000}"/>
    <cellStyle name="Vejica 2 9 5 2" xfId="1446" xr:uid="{00000000-0005-0000-0000-00000F060000}"/>
    <cellStyle name="Vejica 2 9 6" xfId="1447" xr:uid="{00000000-0005-0000-0000-000010060000}"/>
    <cellStyle name="Vejica 20" xfId="1448" xr:uid="{00000000-0005-0000-0000-000011060000}"/>
    <cellStyle name="Vejica 20 2" xfId="1449" xr:uid="{00000000-0005-0000-0000-000012060000}"/>
    <cellStyle name="Vejica 20 2 2" xfId="1450" xr:uid="{00000000-0005-0000-0000-000013060000}"/>
    <cellStyle name="Vejica 20 2 2 2" xfId="1451" xr:uid="{00000000-0005-0000-0000-000014060000}"/>
    <cellStyle name="Vejica 20 2 3" xfId="1452" xr:uid="{00000000-0005-0000-0000-000015060000}"/>
    <cellStyle name="Vejica 20 3" xfId="1453" xr:uid="{00000000-0005-0000-0000-000016060000}"/>
    <cellStyle name="Vejica 20 3 2" xfId="1454" xr:uid="{00000000-0005-0000-0000-000017060000}"/>
    <cellStyle name="Vejica 20 4" xfId="1455" xr:uid="{00000000-0005-0000-0000-000018060000}"/>
    <cellStyle name="Vejica 20 5" xfId="1755" xr:uid="{00000000-0005-0000-0000-000019060000}"/>
    <cellStyle name="Vejica 21" xfId="1456" xr:uid="{00000000-0005-0000-0000-00001A060000}"/>
    <cellStyle name="Vejica 21 2" xfId="1457" xr:uid="{00000000-0005-0000-0000-00001B060000}"/>
    <cellStyle name="Vejica 21 2 2" xfId="1458" xr:uid="{00000000-0005-0000-0000-00001C060000}"/>
    <cellStyle name="Vejica 21 2 2 2" xfId="1459" xr:uid="{00000000-0005-0000-0000-00001D060000}"/>
    <cellStyle name="Vejica 21 2 3" xfId="1460" xr:uid="{00000000-0005-0000-0000-00001E060000}"/>
    <cellStyle name="Vejica 21 3" xfId="1461" xr:uid="{00000000-0005-0000-0000-00001F060000}"/>
    <cellStyle name="Vejica 21 3 2" xfId="1462" xr:uid="{00000000-0005-0000-0000-000020060000}"/>
    <cellStyle name="Vejica 21 4" xfId="1463" xr:uid="{00000000-0005-0000-0000-000021060000}"/>
    <cellStyle name="Vejica 21 5" xfId="1756" xr:uid="{00000000-0005-0000-0000-000022060000}"/>
    <cellStyle name="Vejica 22" xfId="1464" xr:uid="{00000000-0005-0000-0000-000023060000}"/>
    <cellStyle name="Vejica 22 2" xfId="1465" xr:uid="{00000000-0005-0000-0000-000024060000}"/>
    <cellStyle name="Vejica 22 2 2" xfId="1466" xr:uid="{00000000-0005-0000-0000-000025060000}"/>
    <cellStyle name="Vejica 22 2 2 2" xfId="1467" xr:uid="{00000000-0005-0000-0000-000026060000}"/>
    <cellStyle name="Vejica 22 2 3" xfId="1468" xr:uid="{00000000-0005-0000-0000-000027060000}"/>
    <cellStyle name="Vejica 22 3" xfId="1469" xr:uid="{00000000-0005-0000-0000-000028060000}"/>
    <cellStyle name="Vejica 22 3 2" xfId="1470" xr:uid="{00000000-0005-0000-0000-000029060000}"/>
    <cellStyle name="Vejica 22 4" xfId="1471" xr:uid="{00000000-0005-0000-0000-00002A060000}"/>
    <cellStyle name="Vejica 22 5" xfId="1758" xr:uid="{00000000-0005-0000-0000-00002B060000}"/>
    <cellStyle name="Vejica 23" xfId="1472" xr:uid="{00000000-0005-0000-0000-00002C060000}"/>
    <cellStyle name="Vejica 23 2" xfId="1473" xr:uid="{00000000-0005-0000-0000-00002D060000}"/>
    <cellStyle name="Vejica 23 2 2" xfId="1474" xr:uid="{00000000-0005-0000-0000-00002E060000}"/>
    <cellStyle name="Vejica 23 2 2 2" xfId="1475" xr:uid="{00000000-0005-0000-0000-00002F060000}"/>
    <cellStyle name="Vejica 23 2 3" xfId="1476" xr:uid="{00000000-0005-0000-0000-000030060000}"/>
    <cellStyle name="Vejica 23 3" xfId="1477" xr:uid="{00000000-0005-0000-0000-000031060000}"/>
    <cellStyle name="Vejica 23 4" xfId="1757" xr:uid="{00000000-0005-0000-0000-000032060000}"/>
    <cellStyle name="Vejica 24" xfId="1478" xr:uid="{00000000-0005-0000-0000-000033060000}"/>
    <cellStyle name="Vejica 24 2" xfId="1479" xr:uid="{00000000-0005-0000-0000-000034060000}"/>
    <cellStyle name="Vejica 24 2 2" xfId="1480" xr:uid="{00000000-0005-0000-0000-000035060000}"/>
    <cellStyle name="Vejica 24 2 2 2" xfId="1481" xr:uid="{00000000-0005-0000-0000-000036060000}"/>
    <cellStyle name="Vejica 24 2 3" xfId="1482" xr:uid="{00000000-0005-0000-0000-000037060000}"/>
    <cellStyle name="Vejica 24 3" xfId="1483" xr:uid="{00000000-0005-0000-0000-000038060000}"/>
    <cellStyle name="Vejica 24 4" xfId="1759" xr:uid="{00000000-0005-0000-0000-000039060000}"/>
    <cellStyle name="Vejica 25" xfId="1484" xr:uid="{00000000-0005-0000-0000-00003A060000}"/>
    <cellStyle name="Vejica 25 2" xfId="1485" xr:uid="{00000000-0005-0000-0000-00003B060000}"/>
    <cellStyle name="Vejica 25 2 2" xfId="1486" xr:uid="{00000000-0005-0000-0000-00003C060000}"/>
    <cellStyle name="Vejica 25 2 2 2" xfId="1487" xr:uid="{00000000-0005-0000-0000-00003D060000}"/>
    <cellStyle name="Vejica 25 2 3" xfId="1488" xr:uid="{00000000-0005-0000-0000-00003E060000}"/>
    <cellStyle name="Vejica 25 3" xfId="1489" xr:uid="{00000000-0005-0000-0000-00003F060000}"/>
    <cellStyle name="Vejica 25 4" xfId="1760" xr:uid="{00000000-0005-0000-0000-000040060000}"/>
    <cellStyle name="Vejica 26" xfId="1490" xr:uid="{00000000-0005-0000-0000-000041060000}"/>
    <cellStyle name="Vejica 26 2" xfId="1779" xr:uid="{00000000-0005-0000-0000-000042060000}"/>
    <cellStyle name="Vejica 27" xfId="1491" xr:uid="{00000000-0005-0000-0000-000043060000}"/>
    <cellStyle name="Vejica 27 2" xfId="1782" xr:uid="{00000000-0005-0000-0000-000044060000}"/>
    <cellStyle name="Vejica 28" xfId="1492" xr:uid="{00000000-0005-0000-0000-000045060000}"/>
    <cellStyle name="Vejica 28 2" xfId="1781" xr:uid="{00000000-0005-0000-0000-000046060000}"/>
    <cellStyle name="Vejica 29" xfId="1493" xr:uid="{00000000-0005-0000-0000-000047060000}"/>
    <cellStyle name="Vejica 29 2" xfId="1783" xr:uid="{00000000-0005-0000-0000-000048060000}"/>
    <cellStyle name="Vejica 3" xfId="1494" xr:uid="{00000000-0005-0000-0000-000049060000}"/>
    <cellStyle name="Vejica 3 10" xfId="1495" xr:uid="{00000000-0005-0000-0000-00004A060000}"/>
    <cellStyle name="Vejica 3 10 2" xfId="1496" xr:uid="{00000000-0005-0000-0000-00004B060000}"/>
    <cellStyle name="Vejica 3 10 2 2" xfId="1497" xr:uid="{00000000-0005-0000-0000-00004C060000}"/>
    <cellStyle name="Vejica 3 10 2 2 2" xfId="1498" xr:uid="{00000000-0005-0000-0000-00004D060000}"/>
    <cellStyle name="Vejica 3 10 2 3" xfId="1499" xr:uid="{00000000-0005-0000-0000-00004E060000}"/>
    <cellStyle name="Vejica 3 10 3" xfId="1500" xr:uid="{00000000-0005-0000-0000-00004F060000}"/>
    <cellStyle name="Vejica 3 10 3 2" xfId="1501" xr:uid="{00000000-0005-0000-0000-000050060000}"/>
    <cellStyle name="Vejica 3 10 4" xfId="1502" xr:uid="{00000000-0005-0000-0000-000051060000}"/>
    <cellStyle name="Vejica 3 11" xfId="1503" xr:uid="{00000000-0005-0000-0000-000052060000}"/>
    <cellStyle name="Vejica 3 11 2" xfId="1504" xr:uid="{00000000-0005-0000-0000-000053060000}"/>
    <cellStyle name="Vejica 3 11 2 2" xfId="1505" xr:uid="{00000000-0005-0000-0000-000054060000}"/>
    <cellStyle name="Vejica 3 11 3" xfId="1506" xr:uid="{00000000-0005-0000-0000-000055060000}"/>
    <cellStyle name="Vejica 3 12" xfId="1507" xr:uid="{00000000-0005-0000-0000-000056060000}"/>
    <cellStyle name="Vejica 3 12 2" xfId="1508" xr:uid="{00000000-0005-0000-0000-000057060000}"/>
    <cellStyle name="Vejica 3 13" xfId="1509" xr:uid="{00000000-0005-0000-0000-000058060000}"/>
    <cellStyle name="Vejica 3 14" xfId="1510" xr:uid="{00000000-0005-0000-0000-000059060000}"/>
    <cellStyle name="Vejica 3 2" xfId="1511" xr:uid="{00000000-0005-0000-0000-00005A060000}"/>
    <cellStyle name="Vejica 3 2 2" xfId="1512" xr:uid="{00000000-0005-0000-0000-00005B060000}"/>
    <cellStyle name="Vejica 3 2 2 2" xfId="1513" xr:uid="{00000000-0005-0000-0000-00005C060000}"/>
    <cellStyle name="Vejica 3 2 2 3" xfId="1719" xr:uid="{00000000-0005-0000-0000-00005D060000}"/>
    <cellStyle name="Vejica 3 2 3" xfId="1718" xr:uid="{00000000-0005-0000-0000-00005E060000}"/>
    <cellStyle name="Vejica 3 3" xfId="1514" xr:uid="{00000000-0005-0000-0000-00005F060000}"/>
    <cellStyle name="Vejica 3 3 2" xfId="1515" xr:uid="{00000000-0005-0000-0000-000060060000}"/>
    <cellStyle name="Vejica 3 3 3" xfId="1720" xr:uid="{00000000-0005-0000-0000-000061060000}"/>
    <cellStyle name="Vejica 3 4" xfId="1516" xr:uid="{00000000-0005-0000-0000-000062060000}"/>
    <cellStyle name="Vejica 3 4 2" xfId="1517" xr:uid="{00000000-0005-0000-0000-000063060000}"/>
    <cellStyle name="Vejica 3 4 3" xfId="1721" xr:uid="{00000000-0005-0000-0000-000064060000}"/>
    <cellStyle name="Vejica 3 5" xfId="1518" xr:uid="{00000000-0005-0000-0000-000065060000}"/>
    <cellStyle name="Vejica 3 5 2" xfId="1519" xr:uid="{00000000-0005-0000-0000-000066060000}"/>
    <cellStyle name="Vejica 3 5 3" xfId="1722" xr:uid="{00000000-0005-0000-0000-000067060000}"/>
    <cellStyle name="Vejica 3 6" xfId="1520" xr:uid="{00000000-0005-0000-0000-000068060000}"/>
    <cellStyle name="Vejica 3 6 2" xfId="1521" xr:uid="{00000000-0005-0000-0000-000069060000}"/>
    <cellStyle name="Vejica 3 6 3" xfId="1723" xr:uid="{00000000-0005-0000-0000-00006A060000}"/>
    <cellStyle name="Vejica 3 7" xfId="1522" xr:uid="{00000000-0005-0000-0000-00006B060000}"/>
    <cellStyle name="Vejica 3 7 2" xfId="1523" xr:uid="{00000000-0005-0000-0000-00006C060000}"/>
    <cellStyle name="Vejica 3 7 3" xfId="1724" xr:uid="{00000000-0005-0000-0000-00006D060000}"/>
    <cellStyle name="Vejica 3 8" xfId="1524" xr:uid="{00000000-0005-0000-0000-00006E060000}"/>
    <cellStyle name="Vejica 3 8 2" xfId="1525" xr:uid="{00000000-0005-0000-0000-00006F060000}"/>
    <cellStyle name="Vejica 3 8 3" xfId="1725" xr:uid="{00000000-0005-0000-0000-000070060000}"/>
    <cellStyle name="Vejica 3 9" xfId="1526" xr:uid="{00000000-0005-0000-0000-000071060000}"/>
    <cellStyle name="Vejica 3 9 2" xfId="1527" xr:uid="{00000000-0005-0000-0000-000072060000}"/>
    <cellStyle name="Vejica 3 9 2 2" xfId="1528" xr:uid="{00000000-0005-0000-0000-000073060000}"/>
    <cellStyle name="Vejica 3 9 2 2 2" xfId="1529" xr:uid="{00000000-0005-0000-0000-000074060000}"/>
    <cellStyle name="Vejica 3 9 2 3" xfId="1530" xr:uid="{00000000-0005-0000-0000-000075060000}"/>
    <cellStyle name="Vejica 3 9 3" xfId="1531" xr:uid="{00000000-0005-0000-0000-000076060000}"/>
    <cellStyle name="Vejica 3 9 3 2" xfId="1532" xr:uid="{00000000-0005-0000-0000-000077060000}"/>
    <cellStyle name="Vejica 3 9 4" xfId="1533" xr:uid="{00000000-0005-0000-0000-000078060000}"/>
    <cellStyle name="Vejica 30" xfId="1534" xr:uid="{00000000-0005-0000-0000-000079060000}"/>
    <cellStyle name="Vejica 30 2" xfId="1784" xr:uid="{00000000-0005-0000-0000-00007A060000}"/>
    <cellStyle name="Vejica 31" xfId="1535" xr:uid="{00000000-0005-0000-0000-00007B060000}"/>
    <cellStyle name="Vejica 31 2" xfId="1536" xr:uid="{00000000-0005-0000-0000-00007C060000}"/>
    <cellStyle name="Vejica 31 3" xfId="1786" xr:uid="{00000000-0005-0000-0000-00007D060000}"/>
    <cellStyle name="Vejica 32" xfId="1537" xr:uid="{00000000-0005-0000-0000-00007E060000}"/>
    <cellStyle name="Vejica 32 2" xfId="1538" xr:uid="{00000000-0005-0000-0000-00007F060000}"/>
    <cellStyle name="Vejica 32 3" xfId="1787" xr:uid="{00000000-0005-0000-0000-000080060000}"/>
    <cellStyle name="Vejica 33" xfId="1539" xr:uid="{00000000-0005-0000-0000-000081060000}"/>
    <cellStyle name="Vejica 33 2" xfId="1540" xr:uid="{00000000-0005-0000-0000-000082060000}"/>
    <cellStyle name="Vejica 33 3" xfId="1785" xr:uid="{00000000-0005-0000-0000-000083060000}"/>
    <cellStyle name="Vejica 34" xfId="1541" xr:uid="{00000000-0005-0000-0000-000084060000}"/>
    <cellStyle name="Vejica 34 2" xfId="1542" xr:uid="{00000000-0005-0000-0000-000085060000}"/>
    <cellStyle name="Vejica 34 3" xfId="1788" xr:uid="{00000000-0005-0000-0000-000086060000}"/>
    <cellStyle name="Vejica 35" xfId="1543" xr:uid="{00000000-0005-0000-0000-000087060000}"/>
    <cellStyle name="Vejica 35 2" xfId="1544" xr:uid="{00000000-0005-0000-0000-000088060000}"/>
    <cellStyle name="Vejica 4" xfId="1545" xr:uid="{00000000-0005-0000-0000-000089060000}"/>
    <cellStyle name="Vejica 4 10" xfId="1546" xr:uid="{00000000-0005-0000-0000-00008A060000}"/>
    <cellStyle name="Vejica 4 10 2" xfId="1547" xr:uid="{00000000-0005-0000-0000-00008B060000}"/>
    <cellStyle name="Vejica 4 10 2 2" xfId="1548" xr:uid="{00000000-0005-0000-0000-00008C060000}"/>
    <cellStyle name="Vejica 4 10 2 2 2" xfId="1549" xr:uid="{00000000-0005-0000-0000-00008D060000}"/>
    <cellStyle name="Vejica 4 10 2 3" xfId="1550" xr:uid="{00000000-0005-0000-0000-00008E060000}"/>
    <cellStyle name="Vejica 4 10 3" xfId="1551" xr:uid="{00000000-0005-0000-0000-00008F060000}"/>
    <cellStyle name="Vejica 4 10 3 2" xfId="1552" xr:uid="{00000000-0005-0000-0000-000090060000}"/>
    <cellStyle name="Vejica 4 10 4" xfId="1553" xr:uid="{00000000-0005-0000-0000-000091060000}"/>
    <cellStyle name="Vejica 4 11" xfId="1554" xr:uid="{00000000-0005-0000-0000-000092060000}"/>
    <cellStyle name="Vejica 4 11 2" xfId="1555" xr:uid="{00000000-0005-0000-0000-000093060000}"/>
    <cellStyle name="Vejica 4 11 2 2" xfId="1556" xr:uid="{00000000-0005-0000-0000-000094060000}"/>
    <cellStyle name="Vejica 4 11 2 2 2" xfId="1557" xr:uid="{00000000-0005-0000-0000-000095060000}"/>
    <cellStyle name="Vejica 4 11 2 3" xfId="1558" xr:uid="{00000000-0005-0000-0000-000096060000}"/>
    <cellStyle name="Vejica 4 11 3" xfId="1559" xr:uid="{00000000-0005-0000-0000-000097060000}"/>
    <cellStyle name="Vejica 4 11 4" xfId="1750" xr:uid="{00000000-0005-0000-0000-000098060000}"/>
    <cellStyle name="Vejica 4 12" xfId="1560" xr:uid="{00000000-0005-0000-0000-000099060000}"/>
    <cellStyle name="Vejica 4 12 2" xfId="1561" xr:uid="{00000000-0005-0000-0000-00009A060000}"/>
    <cellStyle name="Vejica 4 12 2 2" xfId="1562" xr:uid="{00000000-0005-0000-0000-00009B060000}"/>
    <cellStyle name="Vejica 4 12 3" xfId="1563" xr:uid="{00000000-0005-0000-0000-00009C060000}"/>
    <cellStyle name="Vejica 4 13" xfId="1564" xr:uid="{00000000-0005-0000-0000-00009D060000}"/>
    <cellStyle name="Vejica 4 13 2" xfId="1565" xr:uid="{00000000-0005-0000-0000-00009E060000}"/>
    <cellStyle name="Vejica 4 13 2 2" xfId="1566" xr:uid="{00000000-0005-0000-0000-00009F060000}"/>
    <cellStyle name="Vejica 4 13 2 2 2" xfId="1567" xr:uid="{00000000-0005-0000-0000-0000A0060000}"/>
    <cellStyle name="Vejica 4 13 2 3" xfId="1568" xr:uid="{00000000-0005-0000-0000-0000A1060000}"/>
    <cellStyle name="Vejica 4 13 3" xfId="1569" xr:uid="{00000000-0005-0000-0000-0000A2060000}"/>
    <cellStyle name="Vejica 4 13 4" xfId="1747" xr:uid="{00000000-0005-0000-0000-0000A3060000}"/>
    <cellStyle name="Vejica 4 14" xfId="1570" xr:uid="{00000000-0005-0000-0000-0000A4060000}"/>
    <cellStyle name="Vejica 4 14 2" xfId="1571" xr:uid="{00000000-0005-0000-0000-0000A5060000}"/>
    <cellStyle name="Vejica 4 15" xfId="1572" xr:uid="{00000000-0005-0000-0000-0000A6060000}"/>
    <cellStyle name="Vejica 4 2" xfId="1573" xr:uid="{00000000-0005-0000-0000-0000A7060000}"/>
    <cellStyle name="Vejica 4 2 2" xfId="1574" xr:uid="{00000000-0005-0000-0000-0000A8060000}"/>
    <cellStyle name="Vejica 4 2 3" xfId="1726" xr:uid="{00000000-0005-0000-0000-0000A9060000}"/>
    <cellStyle name="Vejica 4 3" xfId="1575" xr:uid="{00000000-0005-0000-0000-0000AA060000}"/>
    <cellStyle name="Vejica 4 3 2" xfId="1576" xr:uid="{00000000-0005-0000-0000-0000AB060000}"/>
    <cellStyle name="Vejica 4 3 3" xfId="1727" xr:uid="{00000000-0005-0000-0000-0000AC060000}"/>
    <cellStyle name="Vejica 4 4" xfId="1577" xr:uid="{00000000-0005-0000-0000-0000AD060000}"/>
    <cellStyle name="Vejica 4 4 2" xfId="1578" xr:uid="{00000000-0005-0000-0000-0000AE060000}"/>
    <cellStyle name="Vejica 4 4 3" xfId="1728" xr:uid="{00000000-0005-0000-0000-0000AF060000}"/>
    <cellStyle name="Vejica 4 5" xfId="1579" xr:uid="{00000000-0005-0000-0000-0000B0060000}"/>
    <cellStyle name="Vejica 4 5 2" xfId="1580" xr:uid="{00000000-0005-0000-0000-0000B1060000}"/>
    <cellStyle name="Vejica 4 5 3" xfId="1729" xr:uid="{00000000-0005-0000-0000-0000B2060000}"/>
    <cellStyle name="Vejica 4 6" xfId="1581" xr:uid="{00000000-0005-0000-0000-0000B3060000}"/>
    <cellStyle name="Vejica 4 6 2" xfId="1582" xr:uid="{00000000-0005-0000-0000-0000B4060000}"/>
    <cellStyle name="Vejica 4 6 3" xfId="1730" xr:uid="{00000000-0005-0000-0000-0000B5060000}"/>
    <cellStyle name="Vejica 4 7" xfId="1583" xr:uid="{00000000-0005-0000-0000-0000B6060000}"/>
    <cellStyle name="Vejica 4 7 2" xfId="1584" xr:uid="{00000000-0005-0000-0000-0000B7060000}"/>
    <cellStyle name="Vejica 4 7 3" xfId="1731" xr:uid="{00000000-0005-0000-0000-0000B8060000}"/>
    <cellStyle name="Vejica 4 8" xfId="1585" xr:uid="{00000000-0005-0000-0000-0000B9060000}"/>
    <cellStyle name="Vejica 4 8 2" xfId="1586" xr:uid="{00000000-0005-0000-0000-0000BA060000}"/>
    <cellStyle name="Vejica 4 8 3" xfId="1732" xr:uid="{00000000-0005-0000-0000-0000BB060000}"/>
    <cellStyle name="Vejica 4 9" xfId="1587" xr:uid="{00000000-0005-0000-0000-0000BC060000}"/>
    <cellStyle name="Vejica 4 9 2" xfId="1588" xr:uid="{00000000-0005-0000-0000-0000BD060000}"/>
    <cellStyle name="Vejica 4 9 2 2" xfId="1589" xr:uid="{00000000-0005-0000-0000-0000BE060000}"/>
    <cellStyle name="Vejica 4 9 2 2 2" xfId="1590" xr:uid="{00000000-0005-0000-0000-0000BF060000}"/>
    <cellStyle name="Vejica 4 9 2 2 2 2" xfId="1591" xr:uid="{00000000-0005-0000-0000-0000C0060000}"/>
    <cellStyle name="Vejica 4 9 2 2 3" xfId="1592" xr:uid="{00000000-0005-0000-0000-0000C1060000}"/>
    <cellStyle name="Vejica 4 9 2 3" xfId="1593" xr:uid="{00000000-0005-0000-0000-0000C2060000}"/>
    <cellStyle name="Vejica 4 9 2 4" xfId="1751" xr:uid="{00000000-0005-0000-0000-0000C3060000}"/>
    <cellStyle name="Vejica 4 9 3" xfId="1594" xr:uid="{00000000-0005-0000-0000-0000C4060000}"/>
    <cellStyle name="Vejica 4 9 3 2" xfId="1595" xr:uid="{00000000-0005-0000-0000-0000C5060000}"/>
    <cellStyle name="Vejica 4 9 3 2 2" xfId="1596" xr:uid="{00000000-0005-0000-0000-0000C6060000}"/>
    <cellStyle name="Vejica 4 9 3 3" xfId="1597" xr:uid="{00000000-0005-0000-0000-0000C7060000}"/>
    <cellStyle name="Vejica 4 9 4" xfId="1598" xr:uid="{00000000-0005-0000-0000-0000C8060000}"/>
    <cellStyle name="Vejica 4 9 5" xfId="1748" xr:uid="{00000000-0005-0000-0000-0000C9060000}"/>
    <cellStyle name="Vejica 5" xfId="1599" xr:uid="{00000000-0005-0000-0000-0000CA060000}"/>
    <cellStyle name="Vejica 5 2" xfId="1600" xr:uid="{00000000-0005-0000-0000-0000CB060000}"/>
    <cellStyle name="Vejica 5 2 2" xfId="1601" xr:uid="{00000000-0005-0000-0000-0000CC060000}"/>
    <cellStyle name="Vejica 5 2 3" xfId="1749" xr:uid="{00000000-0005-0000-0000-0000CD060000}"/>
    <cellStyle name="Vejica 5 3" xfId="1602" xr:uid="{00000000-0005-0000-0000-0000CE060000}"/>
    <cellStyle name="Vejica 5 3 2" xfId="1603" xr:uid="{00000000-0005-0000-0000-0000CF060000}"/>
    <cellStyle name="Vejica 5 3 2 2" xfId="1604" xr:uid="{00000000-0005-0000-0000-0000D0060000}"/>
    <cellStyle name="Vejica 5 3 3" xfId="1605" xr:uid="{00000000-0005-0000-0000-0000D1060000}"/>
    <cellStyle name="Vejica 5 4" xfId="1606" xr:uid="{00000000-0005-0000-0000-0000D2060000}"/>
    <cellStyle name="Vejica 5 5" xfId="1733" xr:uid="{00000000-0005-0000-0000-0000D3060000}"/>
    <cellStyle name="Vejica 6" xfId="1607" xr:uid="{00000000-0005-0000-0000-0000D4060000}"/>
    <cellStyle name="Vejica 6 2" xfId="1608" xr:uid="{00000000-0005-0000-0000-0000D5060000}"/>
    <cellStyle name="Vejica 6 3" xfId="1734" xr:uid="{00000000-0005-0000-0000-0000D6060000}"/>
    <cellStyle name="Vejica 7" xfId="1609" xr:uid="{00000000-0005-0000-0000-0000D7060000}"/>
    <cellStyle name="Vejica 7 2" xfId="1610" xr:uid="{00000000-0005-0000-0000-0000D8060000}"/>
    <cellStyle name="Vejica 7 2 2" xfId="1611" xr:uid="{00000000-0005-0000-0000-0000D9060000}"/>
    <cellStyle name="Vejica 7 2 3" xfId="1736" xr:uid="{00000000-0005-0000-0000-0000DA060000}"/>
    <cellStyle name="Vejica 7 3" xfId="1612" xr:uid="{00000000-0005-0000-0000-0000DB060000}"/>
    <cellStyle name="Vejica 7 3 2" xfId="1613" xr:uid="{00000000-0005-0000-0000-0000DC060000}"/>
    <cellStyle name="Vejica 7 3 3" xfId="1737" xr:uid="{00000000-0005-0000-0000-0000DD060000}"/>
    <cellStyle name="Vejica 7 4" xfId="1614" xr:uid="{00000000-0005-0000-0000-0000DE060000}"/>
    <cellStyle name="Vejica 7 5" xfId="1735" xr:uid="{00000000-0005-0000-0000-0000DF060000}"/>
    <cellStyle name="Vejica 8" xfId="1615" xr:uid="{00000000-0005-0000-0000-0000E0060000}"/>
    <cellStyle name="Vejica 8 2" xfId="1616" xr:uid="{00000000-0005-0000-0000-0000E1060000}"/>
    <cellStyle name="Vejica 8 2 2" xfId="1617" xr:uid="{00000000-0005-0000-0000-0000E2060000}"/>
    <cellStyle name="Vejica 8 2 3" xfId="1739" xr:uid="{00000000-0005-0000-0000-0000E3060000}"/>
    <cellStyle name="Vejica 8 3" xfId="1618" xr:uid="{00000000-0005-0000-0000-0000E4060000}"/>
    <cellStyle name="Vejica 8 3 2" xfId="1619" xr:uid="{00000000-0005-0000-0000-0000E5060000}"/>
    <cellStyle name="Vejica 8 3 3" xfId="1740" xr:uid="{00000000-0005-0000-0000-0000E6060000}"/>
    <cellStyle name="Vejica 8 4" xfId="1620" xr:uid="{00000000-0005-0000-0000-0000E7060000}"/>
    <cellStyle name="Vejica 8 5" xfId="1738" xr:uid="{00000000-0005-0000-0000-0000E8060000}"/>
    <cellStyle name="Vejica 9" xfId="1621" xr:uid="{00000000-0005-0000-0000-0000E9060000}"/>
    <cellStyle name="Vejica 9 2" xfId="1622" xr:uid="{00000000-0005-0000-0000-0000EA060000}"/>
    <cellStyle name="Vejica 9 2 2" xfId="1623" xr:uid="{00000000-0005-0000-0000-0000EB060000}"/>
    <cellStyle name="Vejica 9 2 3" xfId="1742" xr:uid="{00000000-0005-0000-0000-0000EC060000}"/>
    <cellStyle name="Vejica 9 3" xfId="1624" xr:uid="{00000000-0005-0000-0000-0000ED060000}"/>
    <cellStyle name="Vejica 9 3 2" xfId="1625" xr:uid="{00000000-0005-0000-0000-0000EE060000}"/>
    <cellStyle name="Vejica 9 3 3" xfId="1743" xr:uid="{00000000-0005-0000-0000-0000EF060000}"/>
    <cellStyle name="Vejica 9 4" xfId="1626" xr:uid="{00000000-0005-0000-0000-0000F0060000}"/>
    <cellStyle name="Vejica 9 5" xfId="1741" xr:uid="{00000000-0005-0000-0000-0000F1060000}"/>
    <cellStyle name="Vnos" xfId="1627" builtinId="20" customBuiltin="1"/>
    <cellStyle name="Vnos 2" xfId="1628" xr:uid="{00000000-0005-0000-0000-0000F3060000}"/>
    <cellStyle name="Vnos 2 2" xfId="1629" xr:uid="{00000000-0005-0000-0000-0000F4060000}"/>
    <cellStyle name="Vnos 2 3" xfId="1744" xr:uid="{00000000-0005-0000-0000-0000F5060000}"/>
    <cellStyle name="Vnos 3" xfId="1630" xr:uid="{00000000-0005-0000-0000-0000F6060000}"/>
    <cellStyle name="Vnos 3 2" xfId="1780" xr:uid="{00000000-0005-0000-0000-0000F7060000}"/>
    <cellStyle name="Vsota" xfId="1631" builtinId="25" customBuiltin="1"/>
    <cellStyle name="Vsota 2" xfId="1632" xr:uid="{00000000-0005-0000-0000-0000F9060000}"/>
    <cellStyle name="Vsota 2 2" xfId="1745" xr:uid="{00000000-0005-0000-0000-0000FA060000}"/>
    <cellStyle name="Warning Text 1" xfId="1633" xr:uid="{00000000-0005-0000-0000-0000FB060000}"/>
    <cellStyle name="Warning Text 2" xfId="1634" xr:uid="{00000000-0005-0000-0000-0000FC060000}"/>
    <cellStyle name="Warning Text 3" xfId="1635" xr:uid="{00000000-0005-0000-0000-0000FD060000}"/>
    <cellStyle name="Warning Text 4" xfId="1636" xr:uid="{00000000-0005-0000-0000-0000FE060000}"/>
    <cellStyle name="Warning Text 5" xfId="1637" xr:uid="{00000000-0005-0000-0000-0000FF060000}"/>
    <cellStyle name="Warning Text 6" xfId="1638" xr:uid="{00000000-0005-0000-0000-000000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609599</xdr:colOff>
      <xdr:row>45</xdr:row>
      <xdr:rowOff>0</xdr:rowOff>
    </xdr:from>
    <xdr:to>
      <xdr:col>2</xdr:col>
      <xdr:colOff>1152524</xdr:colOff>
      <xdr:row>47</xdr:row>
      <xdr:rowOff>0</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219199" y="23879175"/>
          <a:ext cx="1152525" cy="62865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agil.si/pozarna-varnost/pozarni-red/pozarni-nacr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8:E42"/>
  <sheetViews>
    <sheetView tabSelected="1" topLeftCell="B1" workbookViewId="0">
      <selection activeCell="C46" sqref="C46"/>
    </sheetView>
  </sheetViews>
  <sheetFormatPr defaultColWidth="9.140625" defaultRowHeight="14.25"/>
  <cols>
    <col min="1" max="1" width="9.140625" style="125" hidden="1" customWidth="1"/>
    <col min="2" max="2" width="18.28515625" style="129" customWidth="1"/>
    <col min="3" max="3" width="64.140625" style="136" customWidth="1"/>
    <col min="4" max="5" width="9.140625" style="129"/>
    <col min="6" max="16384" width="9.140625" style="125"/>
  </cols>
  <sheetData>
    <row r="8" spans="1:3" ht="33.75" customHeight="1">
      <c r="C8" s="130" t="s">
        <v>175</v>
      </c>
    </row>
    <row r="9" spans="1:3">
      <c r="C9" s="131"/>
    </row>
    <row r="10" spans="1:3">
      <c r="C10" s="132"/>
    </row>
    <row r="11" spans="1:3">
      <c r="C11" s="132"/>
    </row>
    <row r="12" spans="1:3">
      <c r="C12" s="132"/>
    </row>
    <row r="16" spans="1:3">
      <c r="A16" s="126"/>
      <c r="B16" s="133" t="s">
        <v>0</v>
      </c>
      <c r="C16" s="134" t="s">
        <v>1</v>
      </c>
    </row>
    <row r="17" spans="1:4">
      <c r="C17" s="135" t="s">
        <v>95</v>
      </c>
    </row>
    <row r="18" spans="1:4">
      <c r="A18" s="126"/>
    </row>
    <row r="19" spans="1:4">
      <c r="A19" s="127"/>
    </row>
    <row r="20" spans="1:4">
      <c r="B20" s="133" t="s">
        <v>2</v>
      </c>
      <c r="C20" s="134" t="s">
        <v>96</v>
      </c>
    </row>
    <row r="21" spans="1:4">
      <c r="A21" s="127"/>
    </row>
    <row r="22" spans="1:4">
      <c r="B22" s="133" t="s">
        <v>3</v>
      </c>
      <c r="C22" s="134" t="s">
        <v>172</v>
      </c>
    </row>
    <row r="23" spans="1:4">
      <c r="A23" s="126"/>
    </row>
    <row r="24" spans="1:4" ht="75" customHeight="1">
      <c r="B24" s="133" t="s">
        <v>4</v>
      </c>
      <c r="C24" s="137" t="s">
        <v>173</v>
      </c>
    </row>
    <row r="25" spans="1:4">
      <c r="B25" s="133"/>
      <c r="C25" s="134"/>
    </row>
    <row r="26" spans="1:4">
      <c r="B26" s="133"/>
      <c r="C26" s="134"/>
    </row>
    <row r="27" spans="1:4">
      <c r="A27" s="128"/>
    </row>
    <row r="28" spans="1:4" ht="51">
      <c r="A28" s="128"/>
      <c r="B28" s="133" t="s">
        <v>5</v>
      </c>
      <c r="C28" s="134" t="s">
        <v>174</v>
      </c>
    </row>
    <row r="29" spans="1:4">
      <c r="B29" s="133"/>
      <c r="C29" s="138"/>
    </row>
    <row r="30" spans="1:4">
      <c r="B30" s="133" t="s">
        <v>6</v>
      </c>
      <c r="C30" s="139" t="s">
        <v>7</v>
      </c>
    </row>
    <row r="31" spans="1:4">
      <c r="C31" s="139" t="s">
        <v>8</v>
      </c>
      <c r="D31" s="140"/>
    </row>
    <row r="32" spans="1:4">
      <c r="B32" s="141"/>
      <c r="C32" s="139" t="s">
        <v>9</v>
      </c>
    </row>
    <row r="33" spans="2:5">
      <c r="B33" s="133"/>
      <c r="E33" s="142" t="s">
        <v>10</v>
      </c>
    </row>
    <row r="34" spans="2:5">
      <c r="B34" s="141"/>
      <c r="C34" s="138"/>
    </row>
    <row r="35" spans="2:5">
      <c r="B35" s="133" t="s">
        <v>11</v>
      </c>
      <c r="C35" s="139" t="s">
        <v>12</v>
      </c>
    </row>
    <row r="36" spans="2:5">
      <c r="B36" s="141"/>
      <c r="C36" s="138"/>
    </row>
    <row r="37" spans="2:5">
      <c r="B37" s="143"/>
      <c r="C37" s="138"/>
    </row>
    <row r="38" spans="2:5">
      <c r="B38" s="141"/>
      <c r="E38" s="144" t="s">
        <v>13</v>
      </c>
    </row>
    <row r="39" spans="2:5">
      <c r="B39" s="133" t="s">
        <v>14</v>
      </c>
      <c r="C39" s="134" t="s">
        <v>196</v>
      </c>
    </row>
    <row r="40" spans="2:5">
      <c r="B40" s="133" t="s">
        <v>15</v>
      </c>
      <c r="C40" s="139" t="s">
        <v>7</v>
      </c>
    </row>
    <row r="41" spans="2:5">
      <c r="B41" s="133" t="s">
        <v>16</v>
      </c>
      <c r="C41" s="139" t="s">
        <v>17</v>
      </c>
    </row>
    <row r="42" spans="2:5">
      <c r="B42" s="133" t="s">
        <v>18</v>
      </c>
      <c r="C42" s="134" t="s">
        <v>197</v>
      </c>
    </row>
  </sheetData>
  <sheetProtection formatCells="0" formatColumns="0" formatRows="0"/>
  <pageMargins left="0.78819444444444442" right="0.31458333333333333" top="0.74791666666666667" bottom="0.74791666666666667" header="0.31458333333333333" footer="0.31458333333333333"/>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46"/>
  <sheetViews>
    <sheetView workbookViewId="0">
      <selection activeCell="C51" sqref="C51"/>
    </sheetView>
  </sheetViews>
  <sheetFormatPr defaultRowHeight="15"/>
  <cols>
    <col min="3" max="3" width="41.28515625" customWidth="1"/>
    <col min="4" max="4" width="39.140625" customWidth="1"/>
  </cols>
  <sheetData>
    <row r="1" spans="2:3">
      <c r="B1" s="108"/>
      <c r="C1" s="107"/>
    </row>
    <row r="2" spans="2:3">
      <c r="B2" s="119"/>
      <c r="C2" s="118" t="s">
        <v>19</v>
      </c>
    </row>
    <row r="3" spans="2:3">
      <c r="B3" s="119"/>
      <c r="C3" s="113" t="s">
        <v>20</v>
      </c>
    </row>
    <row r="4" spans="2:3">
      <c r="B4" s="119"/>
      <c r="C4" s="113" t="s">
        <v>21</v>
      </c>
    </row>
    <row r="5" spans="2:3">
      <c r="B5" s="119"/>
      <c r="C5" s="113" t="s">
        <v>91</v>
      </c>
    </row>
    <row r="6" spans="2:3">
      <c r="B6" s="119"/>
      <c r="C6" s="113" t="s">
        <v>22</v>
      </c>
    </row>
    <row r="7" spans="2:3">
      <c r="B7" s="119"/>
      <c r="C7" s="113" t="s">
        <v>534</v>
      </c>
    </row>
    <row r="8" spans="2:3">
      <c r="B8" s="119"/>
      <c r="C8" s="113" t="s">
        <v>23</v>
      </c>
    </row>
    <row r="9" spans="2:3" ht="25.5">
      <c r="B9" s="120"/>
      <c r="C9" s="113" t="s">
        <v>24</v>
      </c>
    </row>
    <row r="10" spans="2:3" ht="25.5">
      <c r="B10" s="120"/>
      <c r="C10" s="113" t="s">
        <v>25</v>
      </c>
    </row>
    <row r="11" spans="2:3" ht="25.5">
      <c r="B11" s="119"/>
      <c r="C11" s="113" t="s">
        <v>26</v>
      </c>
    </row>
    <row r="12" spans="2:3" ht="15.75" customHeight="1">
      <c r="B12" s="119"/>
      <c r="C12" s="113" t="s">
        <v>27</v>
      </c>
    </row>
    <row r="13" spans="2:3">
      <c r="B13" s="119"/>
      <c r="C13" s="113" t="s">
        <v>28</v>
      </c>
    </row>
    <row r="14" spans="2:3">
      <c r="B14" s="119"/>
      <c r="C14" s="113" t="s">
        <v>29</v>
      </c>
    </row>
    <row r="15" spans="2:3">
      <c r="B15" s="119"/>
      <c r="C15" s="113"/>
    </row>
    <row r="16" spans="2:3">
      <c r="B16" s="112"/>
      <c r="C16" s="111"/>
    </row>
    <row r="17" spans="2:6">
      <c r="B17" s="112"/>
      <c r="C17" s="118" t="s">
        <v>30</v>
      </c>
    </row>
    <row r="18" spans="2:6" ht="25.5">
      <c r="B18" s="116"/>
      <c r="C18" s="118" t="s">
        <v>31</v>
      </c>
    </row>
    <row r="19" spans="2:6">
      <c r="B19" s="117" t="s">
        <v>32</v>
      </c>
      <c r="C19" s="113" t="s">
        <v>535</v>
      </c>
    </row>
    <row r="20" spans="2:6">
      <c r="B20" s="117" t="s">
        <v>32</v>
      </c>
      <c r="C20" s="113" t="s">
        <v>33</v>
      </c>
    </row>
    <row r="21" spans="2:6">
      <c r="B21" s="117" t="s">
        <v>32</v>
      </c>
      <c r="C21" s="113" t="s">
        <v>34</v>
      </c>
    </row>
    <row r="22" spans="2:6">
      <c r="B22" s="117" t="s">
        <v>32</v>
      </c>
      <c r="C22" s="113" t="s">
        <v>536</v>
      </c>
    </row>
    <row r="23" spans="2:6">
      <c r="B23" s="117" t="s">
        <v>32</v>
      </c>
      <c r="C23" s="113" t="s">
        <v>35</v>
      </c>
    </row>
    <row r="24" spans="2:6" ht="25.5">
      <c r="B24" s="117" t="s">
        <v>32</v>
      </c>
      <c r="C24" s="113" t="s">
        <v>36</v>
      </c>
    </row>
    <row r="25" spans="2:6" ht="38.25">
      <c r="B25" s="117" t="s">
        <v>32</v>
      </c>
      <c r="C25" s="113" t="s">
        <v>37</v>
      </c>
      <c r="F25" s="542"/>
    </row>
    <row r="26" spans="2:6">
      <c r="B26" s="117" t="s">
        <v>32</v>
      </c>
      <c r="C26" s="113" t="s">
        <v>38</v>
      </c>
    </row>
    <row r="27" spans="2:6">
      <c r="B27" s="117" t="s">
        <v>32</v>
      </c>
      <c r="C27" s="113" t="s">
        <v>39</v>
      </c>
    </row>
    <row r="28" spans="2:6">
      <c r="B28" s="117" t="s">
        <v>32</v>
      </c>
      <c r="C28" s="113" t="s">
        <v>40</v>
      </c>
    </row>
    <row r="29" spans="2:6" ht="25.5">
      <c r="B29" s="117" t="s">
        <v>32</v>
      </c>
      <c r="C29" s="113" t="s">
        <v>41</v>
      </c>
    </row>
    <row r="30" spans="2:6" ht="25.5">
      <c r="B30" s="117" t="s">
        <v>32</v>
      </c>
      <c r="C30" s="113" t="s">
        <v>42</v>
      </c>
    </row>
    <row r="31" spans="2:6">
      <c r="B31" s="117"/>
      <c r="C31" s="113"/>
    </row>
    <row r="32" spans="2:6">
      <c r="B32" s="116"/>
      <c r="C32" s="109" t="s">
        <v>43</v>
      </c>
    </row>
    <row r="33" spans="2:4" ht="25.5">
      <c r="B33" s="116"/>
      <c r="C33" s="556" t="s">
        <v>44</v>
      </c>
    </row>
    <row r="34" spans="2:4" ht="82.5" customHeight="1">
      <c r="B34" s="116"/>
      <c r="C34" s="555" t="s">
        <v>92</v>
      </c>
    </row>
    <row r="35" spans="2:4" ht="149.25" customHeight="1">
      <c r="B35" s="116"/>
      <c r="C35" s="555" t="s">
        <v>676</v>
      </c>
      <c r="D35" s="111"/>
    </row>
    <row r="36" spans="2:4" ht="99" customHeight="1">
      <c r="B36" s="116"/>
      <c r="C36" s="555" t="s">
        <v>677</v>
      </c>
    </row>
    <row r="37" spans="2:4" ht="85.5" customHeight="1">
      <c r="B37" s="116"/>
      <c r="C37" s="555" t="s">
        <v>45</v>
      </c>
    </row>
    <row r="38" spans="2:4" ht="84" customHeight="1">
      <c r="B38" s="116"/>
      <c r="C38" s="555" t="s">
        <v>46</v>
      </c>
    </row>
    <row r="39" spans="2:4" ht="15.75">
      <c r="B39" s="116"/>
      <c r="C39" s="557"/>
    </row>
    <row r="40" spans="2:4" ht="114.75">
      <c r="B40" s="115"/>
      <c r="C40" s="555" t="s">
        <v>678</v>
      </c>
    </row>
    <row r="41" spans="2:4">
      <c r="B41" s="112"/>
      <c r="C41" s="111"/>
    </row>
    <row r="42" spans="2:4" ht="15.75">
      <c r="B42" s="110"/>
      <c r="C42" s="114" t="s">
        <v>93</v>
      </c>
    </row>
    <row r="43" spans="2:4" ht="304.5" customHeight="1">
      <c r="B43" s="110"/>
      <c r="C43" s="555" t="s">
        <v>679</v>
      </c>
    </row>
    <row r="44" spans="2:4" ht="234.75" customHeight="1">
      <c r="B44" s="112"/>
      <c r="C44" s="555" t="s">
        <v>94</v>
      </c>
    </row>
    <row r="45" spans="2:4" ht="76.5">
      <c r="B45" s="112"/>
      <c r="C45" s="555" t="s">
        <v>680</v>
      </c>
    </row>
    <row r="46" spans="2:4" ht="34.5" customHeight="1">
      <c r="B46" s="112"/>
      <c r="C46" s="111"/>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indexed="10"/>
  </sheetPr>
  <dimension ref="A1:G65"/>
  <sheetViews>
    <sheetView showZeros="0" view="pageBreakPreview" zoomScaleNormal="115" zoomScaleSheetLayoutView="100" workbookViewId="0">
      <selection activeCell="G16" sqref="G16"/>
    </sheetView>
  </sheetViews>
  <sheetFormatPr defaultColWidth="9.140625" defaultRowHeight="12.75"/>
  <cols>
    <col min="1" max="1" width="5.7109375" style="61" customWidth="1"/>
    <col min="2" max="2" width="5.7109375" style="62" customWidth="1"/>
    <col min="3" max="3" width="45.7109375" style="63" customWidth="1"/>
    <col min="4" max="4" width="6.7109375" style="64" customWidth="1"/>
    <col min="5" max="5" width="9.7109375" style="65" customWidth="1"/>
    <col min="6" max="6" width="10.5703125" style="164" customWidth="1"/>
    <col min="7" max="7" width="14.7109375" style="165" customWidth="1"/>
    <col min="8" max="16384" width="9.140625" style="145"/>
  </cols>
  <sheetData>
    <row r="1" spans="1:7">
      <c r="A1" s="66"/>
      <c r="B1" s="67"/>
      <c r="C1" s="68"/>
      <c r="D1" s="69"/>
      <c r="E1" s="9"/>
      <c r="F1" s="9"/>
      <c r="G1" s="151"/>
    </row>
    <row r="2" spans="1:7" s="146" customFormat="1" ht="18.75" thickBot="1">
      <c r="A2" s="70"/>
      <c r="B2" s="71" t="s">
        <v>74</v>
      </c>
      <c r="C2" s="72"/>
      <c r="D2" s="73"/>
      <c r="E2" s="73"/>
      <c r="F2" s="152"/>
      <c r="G2" s="153"/>
    </row>
    <row r="3" spans="1:7" s="147" customFormat="1" ht="15.75">
      <c r="A3" s="74"/>
      <c r="B3" s="75"/>
      <c r="C3" s="76"/>
      <c r="D3" s="77"/>
      <c r="E3" s="78"/>
      <c r="F3" s="154"/>
      <c r="G3" s="155"/>
    </row>
    <row r="4" spans="1:7" s="148" customFormat="1" ht="16.5">
      <c r="A4" s="79"/>
      <c r="B4" s="80"/>
      <c r="C4" s="81" t="s">
        <v>75</v>
      </c>
      <c r="D4" s="82"/>
      <c r="E4" s="83"/>
      <c r="F4" s="156"/>
      <c r="G4" s="232"/>
    </row>
    <row r="5" spans="1:7" ht="16.5">
      <c r="B5" s="84"/>
      <c r="C5" s="85"/>
      <c r="D5" s="86"/>
      <c r="E5" s="87"/>
      <c r="F5" s="157"/>
      <c r="G5" s="233"/>
    </row>
    <row r="6" spans="1:7" ht="16.5">
      <c r="B6" s="84" t="s">
        <v>47</v>
      </c>
      <c r="C6" s="85" t="s">
        <v>72</v>
      </c>
      <c r="D6" s="86"/>
      <c r="E6" s="87"/>
      <c r="F6" s="157"/>
      <c r="G6" s="158">
        <f>'A-TO 2.F'!G10</f>
        <v>0</v>
      </c>
    </row>
    <row r="7" spans="1:7" ht="16.5">
      <c r="B7" s="84" t="s">
        <v>48</v>
      </c>
      <c r="C7" s="85" t="s">
        <v>73</v>
      </c>
      <c r="D7" s="86"/>
      <c r="E7" s="87"/>
      <c r="F7" s="157"/>
      <c r="G7" s="158">
        <f>'B-NO 2.F'!G10</f>
        <v>0</v>
      </c>
    </row>
    <row r="8" spans="1:7" ht="16.5">
      <c r="B8" s="84" t="s">
        <v>277</v>
      </c>
      <c r="C8" s="85" t="s">
        <v>450</v>
      </c>
      <c r="D8" s="86"/>
      <c r="E8" s="87"/>
      <c r="F8" s="157"/>
      <c r="G8" s="158">
        <f>'C-AO 2.F'!G4</f>
        <v>0</v>
      </c>
    </row>
    <row r="9" spans="1:7" ht="16.5">
      <c r="B9" s="84" t="s">
        <v>289</v>
      </c>
      <c r="C9" s="85" t="s">
        <v>275</v>
      </c>
      <c r="D9" s="86"/>
      <c r="E9" s="87"/>
      <c r="F9" s="157"/>
      <c r="G9" s="158">
        <f>'D-AS 2.F'!G4</f>
        <v>0</v>
      </c>
    </row>
    <row r="10" spans="1:7" ht="16.5">
      <c r="B10" s="84" t="s">
        <v>452</v>
      </c>
      <c r="C10" s="85" t="s">
        <v>451</v>
      </c>
      <c r="D10" s="86"/>
      <c r="E10" s="87"/>
      <c r="F10" s="157"/>
      <c r="G10" s="158">
        <f>'F-OZ 2.F'!G6</f>
        <v>0</v>
      </c>
    </row>
    <row r="11" spans="1:7" ht="16.5">
      <c r="B11" s="84" t="s">
        <v>453</v>
      </c>
      <c r="C11" s="85" t="s">
        <v>306</v>
      </c>
      <c r="D11" s="86"/>
      <c r="E11" s="87"/>
      <c r="F11" s="157"/>
      <c r="G11" s="158">
        <f>'E-UO 2.F'!G48</f>
        <v>0</v>
      </c>
    </row>
    <row r="12" spans="1:7" ht="16.5">
      <c r="B12" s="84"/>
      <c r="C12" s="88"/>
      <c r="D12" s="86"/>
      <c r="E12" s="87"/>
      <c r="F12" s="159"/>
      <c r="G12" s="158"/>
    </row>
    <row r="13" spans="1:7" s="149" customFormat="1" ht="16.5">
      <c r="A13" s="89"/>
      <c r="B13" s="90"/>
      <c r="C13" s="91" t="s">
        <v>177</v>
      </c>
      <c r="D13" s="92"/>
      <c r="E13" s="93"/>
      <c r="F13" s="93"/>
      <c r="G13" s="234">
        <f>SUM(G6:G11)</f>
        <v>0</v>
      </c>
    </row>
    <row r="14" spans="1:7" ht="16.5">
      <c r="B14" s="84"/>
      <c r="C14" s="88"/>
      <c r="D14" s="86"/>
      <c r="E14" s="87"/>
      <c r="F14" s="159"/>
      <c r="G14" s="158"/>
    </row>
    <row r="15" spans="1:7" s="150" customFormat="1" ht="16.5">
      <c r="A15" s="94"/>
      <c r="B15" s="84"/>
      <c r="C15" s="85"/>
      <c r="D15" s="86"/>
      <c r="E15" s="95"/>
      <c r="F15" s="87"/>
      <c r="G15" s="160"/>
    </row>
    <row r="16" spans="1:7" s="150" customFormat="1" ht="33" customHeight="1">
      <c r="A16" s="225"/>
      <c r="B16" s="226"/>
      <c r="C16" s="122"/>
      <c r="D16" s="123"/>
      <c r="E16" s="124"/>
      <c r="F16" s="161"/>
      <c r="G16" s="162"/>
    </row>
    <row r="17" spans="1:7" s="150" customFormat="1" ht="16.5">
      <c r="A17" s="225"/>
      <c r="B17" s="226"/>
      <c r="C17" s="227"/>
      <c r="D17" s="123"/>
      <c r="E17" s="124"/>
      <c r="F17" s="161"/>
      <c r="G17" s="162"/>
    </row>
    <row r="18" spans="1:7" s="150" customFormat="1" ht="16.5">
      <c r="A18" s="225"/>
      <c r="B18" s="226"/>
      <c r="C18" s="122"/>
      <c r="D18" s="123"/>
      <c r="E18" s="124"/>
      <c r="F18" s="161"/>
      <c r="G18" s="162"/>
    </row>
    <row r="19" spans="1:7" s="150" customFormat="1" ht="16.5">
      <c r="A19" s="225"/>
      <c r="B19" s="226"/>
      <c r="C19" s="122"/>
      <c r="D19" s="123"/>
      <c r="E19" s="124"/>
      <c r="F19" s="161"/>
      <c r="G19" s="162"/>
    </row>
    <row r="20" spans="1:7" s="150" customFormat="1" ht="16.5">
      <c r="A20" s="225"/>
      <c r="B20" s="226"/>
      <c r="C20" s="122"/>
      <c r="D20" s="123"/>
      <c r="E20" s="124"/>
      <c r="F20" s="161"/>
      <c r="G20" s="162"/>
    </row>
    <row r="21" spans="1:7" s="150" customFormat="1" ht="16.5">
      <c r="A21" s="225"/>
      <c r="B21" s="226"/>
      <c r="C21" s="122"/>
      <c r="D21" s="123"/>
      <c r="E21" s="124"/>
      <c r="F21" s="161"/>
      <c r="G21" s="162"/>
    </row>
    <row r="22" spans="1:7" s="150" customFormat="1" ht="16.5">
      <c r="A22" s="225"/>
      <c r="B22" s="226"/>
      <c r="C22" s="122"/>
      <c r="D22" s="123"/>
      <c r="E22" s="124"/>
      <c r="F22" s="161"/>
      <c r="G22" s="162"/>
    </row>
    <row r="23" spans="1:7" s="150" customFormat="1" ht="16.5">
      <c r="A23" s="225"/>
      <c r="B23" s="226"/>
      <c r="C23" s="122"/>
      <c r="D23" s="123"/>
      <c r="E23" s="124"/>
      <c r="F23" s="161"/>
      <c r="G23" s="162"/>
    </row>
    <row r="24" spans="1:7" s="150" customFormat="1" ht="16.5">
      <c r="A24" s="225"/>
      <c r="B24" s="226"/>
      <c r="C24" s="122"/>
      <c r="D24" s="123"/>
      <c r="E24" s="124"/>
      <c r="F24" s="161"/>
      <c r="G24" s="162"/>
    </row>
    <row r="25" spans="1:7" s="150" customFormat="1" ht="16.5">
      <c r="A25" s="225"/>
      <c r="B25" s="226"/>
      <c r="C25" s="122"/>
      <c r="D25" s="123"/>
      <c r="E25" s="124"/>
      <c r="F25" s="161"/>
      <c r="G25" s="162"/>
    </row>
    <row r="26" spans="1:7" s="150" customFormat="1" ht="16.5">
      <c r="A26" s="225"/>
      <c r="B26" s="226"/>
      <c r="C26" s="122"/>
      <c r="D26" s="123"/>
      <c r="E26" s="124"/>
      <c r="F26" s="161"/>
      <c r="G26" s="162"/>
    </row>
    <row r="27" spans="1:7" s="150" customFormat="1" ht="16.5">
      <c r="A27" s="225"/>
      <c r="B27" s="226"/>
      <c r="C27" s="122"/>
      <c r="D27" s="123"/>
      <c r="E27" s="124"/>
      <c r="F27" s="161"/>
      <c r="G27" s="162"/>
    </row>
    <row r="28" spans="1:7" s="150" customFormat="1" ht="16.5">
      <c r="A28" s="225"/>
      <c r="B28" s="226"/>
      <c r="C28" s="228"/>
      <c r="D28" s="229"/>
      <c r="E28" s="230"/>
      <c r="F28" s="230"/>
      <c r="G28" s="231"/>
    </row>
    <row r="29" spans="1:7" s="150" customFormat="1" ht="16.5">
      <c r="A29" s="94"/>
      <c r="B29" s="84"/>
      <c r="C29" s="85"/>
      <c r="D29" s="86"/>
      <c r="E29" s="95"/>
      <c r="F29" s="87"/>
      <c r="G29" s="160"/>
    </row>
    <row r="30" spans="1:7" s="150" customFormat="1" ht="16.5">
      <c r="A30" s="94"/>
      <c r="B30" s="84"/>
      <c r="C30" s="85"/>
      <c r="D30" s="86"/>
      <c r="E30" s="95"/>
      <c r="F30" s="87"/>
      <c r="G30" s="160"/>
    </row>
    <row r="31" spans="1:7" s="150" customFormat="1" ht="16.5">
      <c r="A31" s="94"/>
      <c r="B31" s="84"/>
      <c r="C31" s="85"/>
      <c r="D31" s="86"/>
      <c r="E31" s="95"/>
      <c r="F31" s="87"/>
      <c r="G31" s="160"/>
    </row>
    <row r="32" spans="1:7" s="150" customFormat="1">
      <c r="A32" s="4"/>
      <c r="B32" s="96"/>
      <c r="C32" s="56"/>
      <c r="D32" s="51"/>
      <c r="E32" s="97"/>
      <c r="F32" s="52"/>
      <c r="G32" s="163"/>
    </row>
    <row r="33" spans="1:7" s="150" customFormat="1">
      <c r="A33" s="4"/>
      <c r="B33" s="96"/>
      <c r="C33" s="56"/>
      <c r="D33" s="51"/>
      <c r="E33" s="97"/>
      <c r="F33" s="52"/>
      <c r="G33" s="163"/>
    </row>
    <row r="34" spans="1:7" s="150" customFormat="1">
      <c r="A34" s="4"/>
      <c r="B34" s="96"/>
      <c r="C34" s="56"/>
      <c r="D34" s="51"/>
      <c r="E34" s="97"/>
      <c r="F34" s="52"/>
      <c r="G34" s="163"/>
    </row>
    <row r="35" spans="1:7" s="150" customFormat="1">
      <c r="A35" s="4"/>
      <c r="B35" s="96"/>
      <c r="C35" s="56"/>
      <c r="D35" s="51"/>
      <c r="E35" s="97"/>
      <c r="F35" s="52"/>
      <c r="G35" s="163"/>
    </row>
    <row r="36" spans="1:7" s="150" customFormat="1">
      <c r="A36" s="4"/>
      <c r="B36" s="96"/>
      <c r="C36" s="56"/>
      <c r="D36" s="51"/>
      <c r="E36" s="97"/>
      <c r="F36" s="52"/>
      <c r="G36" s="163"/>
    </row>
    <row r="37" spans="1:7" s="150" customFormat="1">
      <c r="A37" s="4"/>
      <c r="B37" s="96"/>
      <c r="C37" s="56"/>
      <c r="D37" s="51"/>
      <c r="E37" s="97"/>
      <c r="F37" s="52"/>
      <c r="G37" s="163"/>
    </row>
    <row r="38" spans="1:7" s="150" customFormat="1">
      <c r="A38" s="4"/>
      <c r="B38" s="96"/>
      <c r="C38" s="56"/>
      <c r="D38" s="51"/>
      <c r="E38" s="97"/>
      <c r="F38" s="52"/>
      <c r="G38" s="163"/>
    </row>
    <row r="39" spans="1:7" s="150" customFormat="1">
      <c r="A39" s="4"/>
      <c r="B39" s="96"/>
      <c r="C39" s="56"/>
      <c r="D39" s="51"/>
      <c r="E39" s="97"/>
      <c r="F39" s="52"/>
      <c r="G39" s="163"/>
    </row>
    <row r="40" spans="1:7" s="150" customFormat="1">
      <c r="A40" s="4"/>
      <c r="B40" s="96"/>
      <c r="C40" s="56"/>
      <c r="D40" s="51"/>
      <c r="E40" s="97"/>
      <c r="F40" s="52"/>
      <c r="G40" s="163"/>
    </row>
    <row r="41" spans="1:7" s="150" customFormat="1">
      <c r="A41" s="4"/>
      <c r="B41" s="96"/>
      <c r="C41" s="56"/>
      <c r="D41" s="51"/>
      <c r="E41" s="97"/>
      <c r="F41" s="52"/>
      <c r="G41" s="163"/>
    </row>
    <row r="42" spans="1:7" s="150" customFormat="1">
      <c r="A42" s="4"/>
      <c r="B42" s="96"/>
      <c r="C42" s="56"/>
      <c r="D42" s="51"/>
      <c r="E42" s="97"/>
      <c r="F42" s="52"/>
      <c r="G42" s="163"/>
    </row>
    <row r="43" spans="1:7" s="150" customFormat="1">
      <c r="A43" s="4"/>
      <c r="B43" s="96"/>
      <c r="C43" s="56"/>
      <c r="D43" s="51"/>
      <c r="E43" s="97"/>
      <c r="F43" s="52"/>
      <c r="G43" s="163"/>
    </row>
    <row r="44" spans="1:7" s="150" customFormat="1">
      <c r="A44" s="4"/>
      <c r="B44" s="96"/>
      <c r="C44" s="56"/>
      <c r="D44" s="51"/>
      <c r="E44" s="97"/>
      <c r="F44" s="52"/>
      <c r="G44" s="163"/>
    </row>
    <row r="45" spans="1:7" s="150" customFormat="1">
      <c r="A45" s="4"/>
      <c r="B45" s="96"/>
      <c r="C45" s="56"/>
      <c r="D45" s="51"/>
      <c r="E45" s="97"/>
      <c r="F45" s="52"/>
      <c r="G45" s="163"/>
    </row>
    <row r="46" spans="1:7" s="150" customFormat="1">
      <c r="A46" s="4"/>
      <c r="B46" s="96"/>
      <c r="C46" s="56"/>
      <c r="D46" s="51"/>
      <c r="E46" s="97"/>
      <c r="F46" s="52"/>
      <c r="G46" s="163"/>
    </row>
    <row r="47" spans="1:7" s="150" customFormat="1">
      <c r="A47" s="4"/>
      <c r="B47" s="96"/>
      <c r="C47" s="56"/>
      <c r="D47" s="51"/>
      <c r="E47" s="97"/>
      <c r="F47" s="52"/>
      <c r="G47" s="163"/>
    </row>
    <row r="48" spans="1:7" s="150" customFormat="1">
      <c r="A48" s="4"/>
      <c r="B48" s="96"/>
      <c r="C48" s="56"/>
      <c r="D48" s="51"/>
      <c r="E48" s="97"/>
      <c r="F48" s="52"/>
      <c r="G48" s="163"/>
    </row>
    <row r="49" spans="1:7" s="150" customFormat="1">
      <c r="A49" s="4"/>
      <c r="B49" s="96"/>
      <c r="C49" s="56"/>
      <c r="D49" s="51"/>
      <c r="E49" s="97"/>
      <c r="F49" s="52"/>
      <c r="G49" s="163"/>
    </row>
    <row r="50" spans="1:7" s="150" customFormat="1">
      <c r="A50" s="4"/>
      <c r="B50" s="96"/>
      <c r="C50" s="56"/>
      <c r="D50" s="51"/>
      <c r="E50" s="97"/>
      <c r="F50" s="52"/>
      <c r="G50" s="163"/>
    </row>
    <row r="51" spans="1:7" s="150" customFormat="1">
      <c r="A51" s="4"/>
      <c r="B51" s="96"/>
      <c r="C51" s="56"/>
      <c r="D51" s="51"/>
      <c r="E51" s="97"/>
      <c r="F51" s="52"/>
      <c r="G51" s="163"/>
    </row>
    <row r="52" spans="1:7" s="150" customFormat="1">
      <c r="A52" s="4"/>
      <c r="B52" s="96"/>
      <c r="C52" s="56"/>
      <c r="D52" s="51"/>
      <c r="E52" s="97"/>
      <c r="F52" s="52"/>
      <c r="G52" s="163"/>
    </row>
    <row r="53" spans="1:7" s="150" customFormat="1">
      <c r="A53" s="4"/>
      <c r="B53" s="96"/>
      <c r="C53" s="56"/>
      <c r="D53" s="51"/>
      <c r="E53" s="97"/>
      <c r="F53" s="52"/>
      <c r="G53" s="163"/>
    </row>
    <row r="54" spans="1:7" s="150" customFormat="1">
      <c r="A54" s="4"/>
      <c r="B54" s="96"/>
      <c r="C54" s="56"/>
      <c r="D54" s="51"/>
      <c r="E54" s="97"/>
      <c r="F54" s="52"/>
      <c r="G54" s="163"/>
    </row>
    <row r="55" spans="1:7" s="150" customFormat="1">
      <c r="A55" s="4"/>
      <c r="B55" s="96"/>
      <c r="C55" s="56"/>
      <c r="D55" s="51"/>
      <c r="E55" s="97"/>
      <c r="F55" s="52"/>
      <c r="G55" s="163"/>
    </row>
    <row r="56" spans="1:7" s="150" customFormat="1">
      <c r="A56" s="4"/>
      <c r="B56" s="96"/>
      <c r="C56" s="56"/>
      <c r="D56" s="51"/>
      <c r="E56" s="97"/>
      <c r="F56" s="52"/>
      <c r="G56" s="163"/>
    </row>
    <row r="57" spans="1:7" s="150" customFormat="1">
      <c r="A57" s="4"/>
      <c r="B57" s="96"/>
      <c r="C57" s="56"/>
      <c r="D57" s="51"/>
      <c r="E57" s="97"/>
      <c r="F57" s="52"/>
      <c r="G57" s="163"/>
    </row>
    <row r="58" spans="1:7" s="150" customFormat="1">
      <c r="A58" s="4"/>
      <c r="B58" s="96"/>
      <c r="C58" s="56"/>
      <c r="D58" s="51"/>
      <c r="E58" s="97"/>
      <c r="F58" s="52"/>
      <c r="G58" s="163"/>
    </row>
    <row r="59" spans="1:7" s="150" customFormat="1">
      <c r="A59" s="4"/>
      <c r="B59" s="96"/>
      <c r="C59" s="56"/>
      <c r="D59" s="51"/>
      <c r="E59" s="97"/>
      <c r="F59" s="52"/>
      <c r="G59" s="163"/>
    </row>
    <row r="60" spans="1:7" s="150" customFormat="1">
      <c r="A60" s="4"/>
      <c r="B60" s="96"/>
      <c r="C60" s="56"/>
      <c r="D60" s="51"/>
      <c r="E60" s="97"/>
      <c r="F60" s="52"/>
      <c r="G60" s="163"/>
    </row>
    <row r="61" spans="1:7" s="150" customFormat="1">
      <c r="A61" s="4"/>
      <c r="B61" s="96"/>
      <c r="C61" s="56"/>
      <c r="D61" s="51"/>
      <c r="E61" s="97"/>
      <c r="F61" s="52"/>
      <c r="G61" s="163"/>
    </row>
    <row r="62" spans="1:7" s="150" customFormat="1">
      <c r="A62" s="4"/>
      <c r="B62" s="96"/>
      <c r="C62" s="56"/>
      <c r="D62" s="51"/>
      <c r="E62" s="97"/>
      <c r="F62" s="52"/>
      <c r="G62" s="163"/>
    </row>
    <row r="63" spans="1:7" s="150" customFormat="1">
      <c r="A63" s="4"/>
      <c r="B63" s="96"/>
      <c r="C63" s="56"/>
      <c r="D63" s="51"/>
      <c r="E63" s="97"/>
      <c r="F63" s="52"/>
      <c r="G63" s="163"/>
    </row>
    <row r="64" spans="1:7" s="150" customFormat="1">
      <c r="A64" s="4"/>
      <c r="B64" s="96"/>
      <c r="C64" s="56"/>
      <c r="D64" s="51"/>
      <c r="E64" s="97"/>
      <c r="F64" s="52"/>
      <c r="G64" s="163"/>
    </row>
    <row r="65" spans="1:7" s="150" customFormat="1">
      <c r="A65" s="4"/>
      <c r="B65" s="96"/>
      <c r="C65" s="56"/>
      <c r="D65" s="51"/>
      <c r="E65" s="97"/>
      <c r="F65" s="52"/>
      <c r="G65" s="163"/>
    </row>
  </sheetData>
  <sheetProtection formatCells="0" formatColumns="0" formatRows="0"/>
  <protectedRanges>
    <protectedRange sqref="F15:F64805 F3:F11 F1" name="Obseg5_11"/>
    <protectedRange sqref="F1" name="Range1_8_2_2_1_1_1_1"/>
    <protectedRange sqref="G13" name="Obseg5_4_1_3"/>
    <protectedRange sqref="F2" name="Obseg5_14"/>
  </protectedRanges>
  <pageMargins left="0.70866141732283472" right="0.39370078740157483" top="0.90937500000000004" bottom="0.74803149606299213" header="0.31496062992125984" footer="0.31496062992125984"/>
  <pageSetup paperSize="9" scale="63"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IR1016"/>
  <sheetViews>
    <sheetView showZeros="0" view="pageBreakPreview" zoomScale="130" zoomScaleNormal="130" zoomScaleSheetLayoutView="130" workbookViewId="0">
      <selection activeCell="G11" sqref="G11"/>
    </sheetView>
  </sheetViews>
  <sheetFormatPr defaultColWidth="9.140625" defaultRowHeight="13.5"/>
  <cols>
    <col min="1" max="1" width="5.7109375" style="426" customWidth="1"/>
    <col min="2" max="2" width="9.7109375" style="502" customWidth="1"/>
    <col min="3" max="3" width="45.7109375" style="503" customWidth="1"/>
    <col min="4" max="4" width="6.7109375" style="504" customWidth="1"/>
    <col min="5" max="5" width="8.7109375" style="505" customWidth="1"/>
    <col min="6" max="6" width="10.7109375" style="506" customWidth="1"/>
    <col min="7" max="7" width="13.5703125" style="505" customWidth="1"/>
    <col min="8" max="16384" width="9.140625" style="411"/>
  </cols>
  <sheetData>
    <row r="1" spans="1:7" ht="12.75">
      <c r="A1" s="5"/>
      <c r="B1" s="6"/>
      <c r="C1" s="7"/>
      <c r="D1" s="8"/>
      <c r="E1" s="9"/>
      <c r="F1" s="178"/>
      <c r="G1" s="179"/>
    </row>
    <row r="2" spans="1:7" s="417" customFormat="1" ht="18">
      <c r="A2" s="412" t="s">
        <v>49</v>
      </c>
      <c r="B2" s="413"/>
      <c r="C2" s="414" t="s">
        <v>76</v>
      </c>
      <c r="D2" s="415"/>
      <c r="E2" s="415"/>
      <c r="F2" s="416"/>
      <c r="G2" s="415"/>
    </row>
    <row r="3" spans="1:7" s="425" customFormat="1">
      <c r="A3" s="418"/>
      <c r="B3" s="419"/>
      <c r="C3" s="420"/>
      <c r="D3" s="421"/>
      <c r="E3" s="422"/>
      <c r="F3" s="423"/>
      <c r="G3" s="424"/>
    </row>
    <row r="4" spans="1:7" ht="12.75">
      <c r="B4" s="427"/>
      <c r="C4" s="428"/>
      <c r="D4" s="429"/>
      <c r="E4" s="430"/>
      <c r="F4" s="431"/>
      <c r="G4" s="44"/>
    </row>
    <row r="5" spans="1:7" s="438" customFormat="1" ht="12.75">
      <c r="A5" s="426"/>
      <c r="B5" s="432" t="s">
        <v>191</v>
      </c>
      <c r="C5" s="433" t="str">
        <f>C131</f>
        <v>Stoli skupaj:</v>
      </c>
      <c r="D5" s="434"/>
      <c r="E5" s="435"/>
      <c r="F5" s="436"/>
      <c r="G5" s="437">
        <f>G131</f>
        <v>0</v>
      </c>
    </row>
    <row r="6" spans="1:7" ht="12.75">
      <c r="B6" s="439" t="s">
        <v>50</v>
      </c>
      <c r="C6" s="440" t="str">
        <f>C149</f>
        <v>Mize skupaj:</v>
      </c>
      <c r="D6" s="429"/>
      <c r="E6" s="430"/>
      <c r="F6" s="431"/>
      <c r="G6" s="441">
        <f>G149</f>
        <v>0</v>
      </c>
    </row>
    <row r="7" spans="1:7" ht="12.75">
      <c r="B7" s="439" t="s">
        <v>51</v>
      </c>
      <c r="C7" s="442" t="str">
        <f>C197</f>
        <v>Regali skupaj:</v>
      </c>
      <c r="D7" s="429"/>
      <c r="E7" s="430"/>
      <c r="F7" s="431"/>
      <c r="G7" s="441">
        <f>G197</f>
        <v>0</v>
      </c>
    </row>
    <row r="8" spans="1:7" ht="12.75">
      <c r="B8" s="439" t="s">
        <v>384</v>
      </c>
      <c r="C8" s="442" t="str">
        <f>C243</f>
        <v>Druga oprema skupaj:</v>
      </c>
      <c r="D8" s="429"/>
      <c r="E8" s="430"/>
      <c r="F8" s="431"/>
      <c r="G8" s="441">
        <f>G243</f>
        <v>0</v>
      </c>
    </row>
    <row r="9" spans="1:7" ht="12.75">
      <c r="B9" s="443"/>
      <c r="C9" s="444"/>
      <c r="D9" s="429"/>
      <c r="E9" s="430"/>
      <c r="F9" s="431"/>
      <c r="G9" s="44"/>
    </row>
    <row r="10" spans="1:7" thickBot="1">
      <c r="B10" s="445" t="s">
        <v>49</v>
      </c>
      <c r="C10" s="446" t="s">
        <v>69</v>
      </c>
      <c r="D10" s="447"/>
      <c r="E10" s="25"/>
      <c r="F10" s="183"/>
      <c r="G10" s="448">
        <f>SUM(G5:G9)</f>
        <v>0</v>
      </c>
    </row>
    <row r="11" spans="1:7" s="454" customFormat="1" thickTop="1">
      <c r="A11" s="449"/>
      <c r="B11" s="428"/>
      <c r="C11" s="428"/>
      <c r="D11" s="450"/>
      <c r="E11" s="451"/>
      <c r="F11" s="452"/>
      <c r="G11" s="453"/>
    </row>
    <row r="12" spans="1:7" s="438" customFormat="1" ht="12.75" customHeight="1">
      <c r="A12" s="30"/>
      <c r="B12" s="31"/>
      <c r="C12" s="32"/>
      <c r="D12" s="103"/>
      <c r="E12" s="33"/>
      <c r="F12" s="46"/>
      <c r="G12" s="47"/>
    </row>
    <row r="13" spans="1:7" s="455" customFormat="1" ht="12.75" customHeight="1">
      <c r="A13" s="98" t="s">
        <v>52</v>
      </c>
      <c r="B13" s="98" t="s">
        <v>53</v>
      </c>
      <c r="C13" s="99" t="s">
        <v>54</v>
      </c>
      <c r="D13" s="104"/>
      <c r="E13" s="100" t="s">
        <v>55</v>
      </c>
      <c r="F13" s="101" t="s">
        <v>56</v>
      </c>
      <c r="G13" s="102" t="s">
        <v>57</v>
      </c>
    </row>
    <row r="14" spans="1:7" s="438" customFormat="1" ht="12.75">
      <c r="A14" s="34"/>
      <c r="B14" s="427"/>
      <c r="C14" s="456"/>
      <c r="D14" s="457"/>
      <c r="E14" s="38"/>
      <c r="F14" s="184"/>
      <c r="G14" s="38"/>
    </row>
    <row r="15" spans="1:7" s="438" customFormat="1" ht="54" customHeight="1">
      <c r="A15" s="34"/>
      <c r="B15" s="427"/>
      <c r="C15" s="458" t="s">
        <v>58</v>
      </c>
      <c r="D15" s="457"/>
      <c r="E15" s="38"/>
      <c r="F15" s="184"/>
      <c r="G15" s="38"/>
    </row>
    <row r="16" spans="1:7" s="438" customFormat="1" ht="12.75">
      <c r="A16" s="34"/>
      <c r="B16" s="427"/>
      <c r="C16" s="456"/>
      <c r="D16" s="457"/>
      <c r="E16" s="38"/>
      <c r="F16" s="184"/>
      <c r="G16" s="38"/>
    </row>
    <row r="17" spans="1:252" s="465" customFormat="1" ht="16.5">
      <c r="A17" s="459" t="s">
        <v>191</v>
      </c>
      <c r="B17" s="460"/>
      <c r="C17" s="461" t="s">
        <v>192</v>
      </c>
      <c r="D17" s="462"/>
      <c r="E17" s="463"/>
      <c r="F17" s="464"/>
      <c r="G17" s="464"/>
    </row>
    <row r="18" spans="1:252" s="478" customFormat="1" ht="12.75">
      <c r="A18" s="466"/>
      <c r="B18" s="467"/>
      <c r="C18" s="468"/>
      <c r="D18" s="469"/>
      <c r="E18" s="470"/>
      <c r="F18" s="184"/>
      <c r="G18" s="38"/>
      <c r="H18" s="438"/>
      <c r="I18" s="438"/>
      <c r="J18" s="438"/>
      <c r="K18" s="471"/>
      <c r="L18" s="472"/>
      <c r="M18" s="473"/>
      <c r="N18" s="474"/>
      <c r="O18" s="474"/>
      <c r="P18" s="41"/>
      <c r="Q18" s="42"/>
      <c r="R18" s="475"/>
      <c r="S18" s="476"/>
      <c r="T18" s="475"/>
      <c r="U18" s="477"/>
      <c r="V18" s="438"/>
      <c r="W18" s="438"/>
      <c r="X18" s="438"/>
      <c r="Y18" s="471"/>
      <c r="Z18" s="472"/>
      <c r="AA18" s="473"/>
      <c r="AB18" s="474"/>
      <c r="AC18" s="474"/>
      <c r="AD18" s="41"/>
      <c r="AE18" s="42"/>
      <c r="AF18" s="475"/>
      <c r="AG18" s="476"/>
      <c r="AH18" s="475"/>
      <c r="AI18" s="477"/>
      <c r="AJ18" s="438"/>
      <c r="AK18" s="438"/>
      <c r="AL18" s="438"/>
      <c r="AM18" s="471"/>
      <c r="AN18" s="472"/>
      <c r="AO18" s="473"/>
      <c r="AP18" s="474"/>
      <c r="AQ18" s="474"/>
      <c r="AR18" s="41"/>
      <c r="AS18" s="42"/>
      <c r="AT18" s="475"/>
      <c r="AU18" s="476"/>
      <c r="AV18" s="475"/>
      <c r="AW18" s="477"/>
      <c r="AX18" s="438"/>
      <c r="AY18" s="438"/>
      <c r="AZ18" s="438"/>
      <c r="BA18" s="471"/>
      <c r="BB18" s="472"/>
      <c r="BC18" s="473"/>
      <c r="BD18" s="474"/>
      <c r="BE18" s="474"/>
      <c r="BF18" s="41"/>
      <c r="BG18" s="42"/>
      <c r="BH18" s="475"/>
      <c r="BI18" s="476"/>
      <c r="BJ18" s="475"/>
      <c r="BK18" s="477"/>
      <c r="BL18" s="438"/>
      <c r="BM18" s="438"/>
      <c r="BN18" s="438"/>
      <c r="BO18" s="471"/>
      <c r="BP18" s="472"/>
      <c r="BQ18" s="473"/>
      <c r="BR18" s="474"/>
      <c r="BS18" s="474"/>
      <c r="BT18" s="41"/>
      <c r="BU18" s="42"/>
      <c r="BV18" s="475"/>
      <c r="BW18" s="476"/>
      <c r="BX18" s="475"/>
      <c r="BY18" s="477"/>
      <c r="BZ18" s="438"/>
      <c r="CA18" s="438"/>
      <c r="CB18" s="438"/>
      <c r="CC18" s="471"/>
      <c r="CD18" s="472"/>
      <c r="CE18" s="473"/>
      <c r="CF18" s="474"/>
      <c r="CG18" s="474"/>
      <c r="CH18" s="41"/>
      <c r="CI18" s="42"/>
      <c r="CJ18" s="475"/>
      <c r="CK18" s="476"/>
      <c r="CL18" s="475"/>
      <c r="CM18" s="477"/>
      <c r="CN18" s="438"/>
      <c r="CO18" s="438"/>
      <c r="CP18" s="438"/>
      <c r="CQ18" s="471"/>
      <c r="CR18" s="472"/>
      <c r="CS18" s="473"/>
      <c r="CT18" s="474"/>
      <c r="CU18" s="474"/>
      <c r="CV18" s="41"/>
      <c r="CW18" s="42"/>
      <c r="CX18" s="475"/>
      <c r="CY18" s="476"/>
      <c r="CZ18" s="475"/>
      <c r="DA18" s="477"/>
      <c r="DB18" s="438"/>
      <c r="DC18" s="438"/>
      <c r="DD18" s="438"/>
      <c r="DE18" s="471"/>
      <c r="DF18" s="472"/>
      <c r="DG18" s="473"/>
      <c r="DH18" s="474"/>
      <c r="DI18" s="474"/>
      <c r="DJ18" s="41"/>
      <c r="DK18" s="42"/>
      <c r="DL18" s="475"/>
      <c r="DM18" s="476"/>
      <c r="DN18" s="475"/>
      <c r="DO18" s="477"/>
      <c r="DP18" s="438"/>
      <c r="DQ18" s="438"/>
      <c r="DR18" s="438"/>
      <c r="DS18" s="471"/>
      <c r="DT18" s="472"/>
      <c r="DU18" s="473"/>
      <c r="DV18" s="474"/>
      <c r="DW18" s="474"/>
      <c r="DX18" s="41"/>
      <c r="DY18" s="42"/>
      <c r="DZ18" s="475"/>
      <c r="EA18" s="476"/>
      <c r="EB18" s="475"/>
      <c r="EC18" s="477"/>
      <c r="ED18" s="438"/>
      <c r="EE18" s="438"/>
      <c r="EF18" s="438"/>
      <c r="EG18" s="471"/>
      <c r="EH18" s="472"/>
      <c r="EI18" s="473"/>
      <c r="EJ18" s="474"/>
      <c r="EK18" s="474"/>
      <c r="EL18" s="41"/>
      <c r="EM18" s="42"/>
      <c r="EN18" s="475"/>
      <c r="EO18" s="476"/>
      <c r="EP18" s="475"/>
      <c r="EQ18" s="477"/>
      <c r="ER18" s="438"/>
      <c r="ES18" s="438"/>
      <c r="ET18" s="438"/>
      <c r="EU18" s="471"/>
      <c r="EV18" s="472"/>
      <c r="EW18" s="473"/>
      <c r="EX18" s="474"/>
      <c r="EY18" s="474"/>
      <c r="EZ18" s="41"/>
      <c r="FA18" s="42"/>
      <c r="FB18" s="475"/>
      <c r="FC18" s="476"/>
      <c r="FD18" s="475"/>
      <c r="FE18" s="477"/>
      <c r="FF18" s="438"/>
      <c r="FG18" s="438"/>
      <c r="FH18" s="438"/>
      <c r="FI18" s="471"/>
      <c r="FJ18" s="472"/>
      <c r="FK18" s="473"/>
      <c r="FL18" s="474"/>
      <c r="FM18" s="474"/>
      <c r="FN18" s="41"/>
      <c r="FO18" s="42"/>
      <c r="FP18" s="475"/>
      <c r="FQ18" s="476"/>
      <c r="FR18" s="475"/>
      <c r="FS18" s="477"/>
      <c r="FT18" s="438"/>
      <c r="FU18" s="438"/>
      <c r="FV18" s="438"/>
      <c r="FW18" s="471"/>
      <c r="FX18" s="472"/>
      <c r="FY18" s="473"/>
      <c r="FZ18" s="474"/>
      <c r="GA18" s="474"/>
      <c r="GB18" s="41"/>
      <c r="GC18" s="42"/>
      <c r="GD18" s="475"/>
      <c r="GE18" s="476"/>
      <c r="GF18" s="475"/>
      <c r="GG18" s="477"/>
      <c r="GH18" s="438"/>
      <c r="GI18" s="438"/>
      <c r="GJ18" s="438"/>
      <c r="GK18" s="471"/>
      <c r="GL18" s="472"/>
      <c r="GM18" s="473"/>
      <c r="GN18" s="474"/>
      <c r="GO18" s="474"/>
      <c r="GP18" s="41"/>
      <c r="GQ18" s="42"/>
      <c r="GR18" s="475"/>
      <c r="GS18" s="476"/>
      <c r="GT18" s="475"/>
      <c r="GU18" s="477"/>
      <c r="GV18" s="438"/>
      <c r="GW18" s="438"/>
      <c r="GX18" s="438"/>
      <c r="GY18" s="471"/>
      <c r="GZ18" s="472"/>
      <c r="HA18" s="473"/>
      <c r="HB18" s="474"/>
      <c r="HC18" s="474"/>
      <c r="HD18" s="41"/>
      <c r="HE18" s="42"/>
      <c r="HF18" s="475"/>
      <c r="HG18" s="476"/>
      <c r="HH18" s="475"/>
      <c r="HI18" s="477"/>
      <c r="HJ18" s="438"/>
      <c r="HK18" s="438"/>
      <c r="HL18" s="438"/>
      <c r="HM18" s="471"/>
      <c r="HN18" s="472"/>
      <c r="HO18" s="473"/>
      <c r="HP18" s="474"/>
      <c r="HQ18" s="474"/>
      <c r="HR18" s="41"/>
      <c r="HS18" s="42"/>
      <c r="HT18" s="475"/>
      <c r="HU18" s="476"/>
      <c r="HV18" s="475"/>
      <c r="HW18" s="477"/>
      <c r="HX18" s="438"/>
      <c r="HY18" s="438"/>
      <c r="HZ18" s="438"/>
      <c r="IA18" s="471"/>
      <c r="IB18" s="472"/>
      <c r="IC18" s="473"/>
      <c r="ID18" s="474"/>
      <c r="IE18" s="474"/>
      <c r="IF18" s="41"/>
      <c r="IG18" s="42"/>
      <c r="IH18" s="475"/>
      <c r="II18" s="476"/>
      <c r="IJ18" s="475"/>
      <c r="IK18" s="477"/>
      <c r="IL18" s="438"/>
      <c r="IM18" s="438"/>
      <c r="IN18" s="438"/>
      <c r="IO18" s="471"/>
      <c r="IP18" s="472"/>
      <c r="IQ18" s="473"/>
      <c r="IR18" s="474"/>
    </row>
    <row r="19" spans="1:252" s="478" customFormat="1" ht="12.75">
      <c r="A19" s="466"/>
      <c r="B19" s="467"/>
      <c r="C19" s="468"/>
      <c r="D19" s="469"/>
      <c r="E19" s="470"/>
      <c r="F19" s="184"/>
      <c r="G19" s="38"/>
      <c r="H19" s="438"/>
      <c r="I19" s="438"/>
      <c r="J19" s="438"/>
      <c r="K19" s="471"/>
      <c r="L19" s="472"/>
      <c r="M19" s="473"/>
      <c r="N19" s="474"/>
      <c r="O19" s="474"/>
      <c r="P19" s="41"/>
      <c r="Q19" s="42"/>
      <c r="R19" s="475"/>
      <c r="S19" s="476"/>
      <c r="T19" s="475"/>
      <c r="U19" s="477"/>
      <c r="V19" s="438"/>
      <c r="W19" s="438"/>
      <c r="X19" s="438"/>
      <c r="Y19" s="471"/>
      <c r="Z19" s="472"/>
      <c r="AA19" s="473"/>
      <c r="AB19" s="474"/>
      <c r="AC19" s="474"/>
      <c r="AD19" s="41"/>
      <c r="AE19" s="42"/>
      <c r="AF19" s="475"/>
      <c r="AG19" s="476"/>
      <c r="AH19" s="475"/>
      <c r="AI19" s="477"/>
      <c r="AJ19" s="438"/>
      <c r="AK19" s="438"/>
      <c r="AL19" s="438"/>
      <c r="AM19" s="471"/>
      <c r="AN19" s="472"/>
      <c r="AO19" s="473"/>
      <c r="AP19" s="474"/>
      <c r="AQ19" s="474"/>
      <c r="AR19" s="41"/>
      <c r="AS19" s="42"/>
      <c r="AT19" s="475"/>
      <c r="AU19" s="476"/>
      <c r="AV19" s="475"/>
      <c r="AW19" s="477"/>
      <c r="AX19" s="438"/>
      <c r="AY19" s="438"/>
      <c r="AZ19" s="438"/>
      <c r="BA19" s="471"/>
      <c r="BB19" s="472"/>
      <c r="BC19" s="473"/>
      <c r="BD19" s="474"/>
      <c r="BE19" s="474"/>
      <c r="BF19" s="41"/>
      <c r="BG19" s="42"/>
      <c r="BH19" s="475"/>
      <c r="BI19" s="476"/>
      <c r="BJ19" s="475"/>
      <c r="BK19" s="477"/>
      <c r="BL19" s="438"/>
      <c r="BM19" s="438"/>
      <c r="BN19" s="438"/>
      <c r="BO19" s="471"/>
      <c r="BP19" s="472"/>
      <c r="BQ19" s="473"/>
      <c r="BR19" s="474"/>
      <c r="BS19" s="474"/>
      <c r="BT19" s="41"/>
      <c r="BU19" s="42"/>
      <c r="BV19" s="475"/>
      <c r="BW19" s="476"/>
      <c r="BX19" s="475"/>
      <c r="BY19" s="477"/>
      <c r="BZ19" s="438"/>
      <c r="CA19" s="438"/>
      <c r="CB19" s="438"/>
      <c r="CC19" s="471"/>
      <c r="CD19" s="472"/>
      <c r="CE19" s="473"/>
      <c r="CF19" s="474"/>
      <c r="CG19" s="474"/>
      <c r="CH19" s="41"/>
      <c r="CI19" s="42"/>
      <c r="CJ19" s="475"/>
      <c r="CK19" s="476"/>
      <c r="CL19" s="475"/>
      <c r="CM19" s="477"/>
      <c r="CN19" s="438"/>
      <c r="CO19" s="438"/>
      <c r="CP19" s="438"/>
      <c r="CQ19" s="471"/>
      <c r="CR19" s="472"/>
      <c r="CS19" s="473"/>
      <c r="CT19" s="474"/>
      <c r="CU19" s="474"/>
      <c r="CV19" s="41"/>
      <c r="CW19" s="42"/>
      <c r="CX19" s="475"/>
      <c r="CY19" s="476"/>
      <c r="CZ19" s="475"/>
      <c r="DA19" s="477"/>
      <c r="DB19" s="438"/>
      <c r="DC19" s="438"/>
      <c r="DD19" s="438"/>
      <c r="DE19" s="471"/>
      <c r="DF19" s="472"/>
      <c r="DG19" s="473"/>
      <c r="DH19" s="474"/>
      <c r="DI19" s="474"/>
      <c r="DJ19" s="41"/>
      <c r="DK19" s="42"/>
      <c r="DL19" s="475"/>
      <c r="DM19" s="476"/>
      <c r="DN19" s="475"/>
      <c r="DO19" s="477"/>
      <c r="DP19" s="438"/>
      <c r="DQ19" s="438"/>
      <c r="DR19" s="438"/>
      <c r="DS19" s="471"/>
      <c r="DT19" s="472"/>
      <c r="DU19" s="473"/>
      <c r="DV19" s="474"/>
      <c r="DW19" s="474"/>
      <c r="DX19" s="41"/>
      <c r="DY19" s="42"/>
      <c r="DZ19" s="475"/>
      <c r="EA19" s="476"/>
      <c r="EB19" s="475"/>
      <c r="EC19" s="477"/>
      <c r="ED19" s="438"/>
      <c r="EE19" s="438"/>
      <c r="EF19" s="438"/>
      <c r="EG19" s="471"/>
      <c r="EH19" s="472"/>
      <c r="EI19" s="473"/>
      <c r="EJ19" s="474"/>
      <c r="EK19" s="474"/>
      <c r="EL19" s="41"/>
      <c r="EM19" s="42"/>
      <c r="EN19" s="475"/>
      <c r="EO19" s="476"/>
      <c r="EP19" s="475"/>
      <c r="EQ19" s="477"/>
      <c r="ER19" s="438"/>
      <c r="ES19" s="438"/>
      <c r="ET19" s="438"/>
      <c r="EU19" s="471"/>
      <c r="EV19" s="472"/>
      <c r="EW19" s="473"/>
      <c r="EX19" s="474"/>
      <c r="EY19" s="474"/>
      <c r="EZ19" s="41"/>
      <c r="FA19" s="42"/>
      <c r="FB19" s="475"/>
      <c r="FC19" s="476"/>
      <c r="FD19" s="475"/>
      <c r="FE19" s="477"/>
      <c r="FF19" s="438"/>
      <c r="FG19" s="438"/>
      <c r="FH19" s="438"/>
      <c r="FI19" s="471"/>
      <c r="FJ19" s="472"/>
      <c r="FK19" s="473"/>
      <c r="FL19" s="474"/>
      <c r="FM19" s="474"/>
      <c r="FN19" s="41"/>
      <c r="FO19" s="42"/>
      <c r="FP19" s="475"/>
      <c r="FQ19" s="476"/>
      <c r="FR19" s="475"/>
      <c r="FS19" s="477"/>
      <c r="FT19" s="438"/>
      <c r="FU19" s="438"/>
      <c r="FV19" s="438"/>
      <c r="FW19" s="471"/>
      <c r="FX19" s="472"/>
      <c r="FY19" s="473"/>
      <c r="FZ19" s="474"/>
      <c r="GA19" s="474"/>
      <c r="GB19" s="41"/>
      <c r="GC19" s="42"/>
      <c r="GD19" s="475"/>
      <c r="GE19" s="476"/>
      <c r="GF19" s="475"/>
      <c r="GG19" s="477"/>
      <c r="GH19" s="438"/>
      <c r="GI19" s="438"/>
      <c r="GJ19" s="438"/>
      <c r="GK19" s="471"/>
      <c r="GL19" s="472"/>
      <c r="GM19" s="473"/>
      <c r="GN19" s="474"/>
      <c r="GO19" s="474"/>
      <c r="GP19" s="41"/>
      <c r="GQ19" s="42"/>
      <c r="GR19" s="475"/>
      <c r="GS19" s="476"/>
      <c r="GT19" s="475"/>
      <c r="GU19" s="477"/>
      <c r="GV19" s="438"/>
      <c r="GW19" s="438"/>
      <c r="GX19" s="438"/>
      <c r="GY19" s="471"/>
      <c r="GZ19" s="472"/>
      <c r="HA19" s="473"/>
      <c r="HB19" s="474"/>
      <c r="HC19" s="474"/>
      <c r="HD19" s="41"/>
      <c r="HE19" s="42"/>
      <c r="HF19" s="475"/>
      <c r="HG19" s="476"/>
      <c r="HH19" s="475"/>
      <c r="HI19" s="477"/>
      <c r="HJ19" s="438"/>
      <c r="HK19" s="438"/>
      <c r="HL19" s="438"/>
      <c r="HM19" s="471"/>
      <c r="HN19" s="472"/>
      <c r="HO19" s="473"/>
      <c r="HP19" s="474"/>
      <c r="HQ19" s="474"/>
      <c r="HR19" s="41"/>
      <c r="HS19" s="42"/>
      <c r="HT19" s="475"/>
      <c r="HU19" s="476"/>
      <c r="HV19" s="475"/>
      <c r="HW19" s="477"/>
      <c r="HX19" s="438"/>
      <c r="HY19" s="438"/>
      <c r="HZ19" s="438"/>
      <c r="IA19" s="471"/>
      <c r="IB19" s="472"/>
      <c r="IC19" s="473"/>
      <c r="ID19" s="474"/>
      <c r="IE19" s="474"/>
      <c r="IF19" s="41"/>
      <c r="IG19" s="42"/>
      <c r="IH19" s="475"/>
      <c r="II19" s="476"/>
      <c r="IJ19" s="475"/>
      <c r="IK19" s="477"/>
      <c r="IL19" s="438"/>
      <c r="IM19" s="438"/>
      <c r="IN19" s="438"/>
      <c r="IO19" s="471"/>
      <c r="IP19" s="472"/>
      <c r="IQ19" s="473"/>
      <c r="IR19" s="474"/>
    </row>
    <row r="20" spans="1:252" s="478" customFormat="1">
      <c r="A20" s="466" t="s">
        <v>385</v>
      </c>
      <c r="B20" s="479" t="s">
        <v>454</v>
      </c>
      <c r="C20" s="531" t="s">
        <v>455</v>
      </c>
      <c r="D20" s="481"/>
      <c r="E20" s="482"/>
      <c r="F20" s="482"/>
      <c r="G20" s="482"/>
      <c r="H20" s="438"/>
      <c r="I20" s="438"/>
      <c r="J20" s="438"/>
      <c r="K20" s="471"/>
      <c r="L20" s="472"/>
      <c r="M20" s="473"/>
      <c r="N20" s="474"/>
      <c r="O20" s="474"/>
      <c r="P20" s="41"/>
      <c r="Q20" s="42"/>
      <c r="R20" s="475"/>
      <c r="S20" s="476"/>
      <c r="T20" s="475"/>
      <c r="U20" s="477"/>
      <c r="V20" s="438"/>
      <c r="W20" s="438"/>
      <c r="X20" s="438"/>
      <c r="Y20" s="471"/>
      <c r="Z20" s="472"/>
      <c r="AA20" s="473"/>
      <c r="AB20" s="474"/>
      <c r="AC20" s="474"/>
      <c r="AD20" s="41"/>
      <c r="AE20" s="42"/>
      <c r="AF20" s="475"/>
      <c r="AG20" s="476"/>
      <c r="AH20" s="475"/>
      <c r="AI20" s="477"/>
      <c r="AJ20" s="438"/>
      <c r="AK20" s="438"/>
      <c r="AL20" s="438"/>
      <c r="AM20" s="471"/>
      <c r="AN20" s="472"/>
      <c r="AO20" s="473"/>
      <c r="AP20" s="474"/>
      <c r="AQ20" s="474"/>
      <c r="AR20" s="41"/>
      <c r="AS20" s="42"/>
      <c r="AT20" s="475"/>
      <c r="AU20" s="476"/>
      <c r="AV20" s="475"/>
      <c r="AW20" s="477"/>
      <c r="AX20" s="438"/>
      <c r="AY20" s="438"/>
      <c r="AZ20" s="438"/>
      <c r="BA20" s="471"/>
      <c r="BB20" s="472"/>
      <c r="BC20" s="473"/>
      <c r="BD20" s="474"/>
      <c r="BE20" s="474"/>
      <c r="BF20" s="41"/>
      <c r="BG20" s="42"/>
      <c r="BH20" s="475"/>
      <c r="BI20" s="476"/>
      <c r="BJ20" s="475"/>
      <c r="BK20" s="477"/>
      <c r="BL20" s="438"/>
      <c r="BM20" s="438"/>
      <c r="BN20" s="438"/>
      <c r="BO20" s="471"/>
      <c r="BP20" s="472"/>
      <c r="BQ20" s="473"/>
      <c r="BR20" s="474"/>
      <c r="BS20" s="474"/>
      <c r="BT20" s="41"/>
      <c r="BU20" s="42"/>
      <c r="BV20" s="475"/>
      <c r="BW20" s="476"/>
      <c r="BX20" s="475"/>
      <c r="BY20" s="477"/>
      <c r="BZ20" s="438"/>
      <c r="CA20" s="438"/>
      <c r="CB20" s="438"/>
      <c r="CC20" s="471"/>
      <c r="CD20" s="472"/>
      <c r="CE20" s="473"/>
      <c r="CF20" s="474"/>
      <c r="CG20" s="474"/>
      <c r="CH20" s="41"/>
      <c r="CI20" s="42"/>
      <c r="CJ20" s="475"/>
      <c r="CK20" s="476"/>
      <c r="CL20" s="475"/>
      <c r="CM20" s="477"/>
      <c r="CN20" s="438"/>
      <c r="CO20" s="438"/>
      <c r="CP20" s="438"/>
      <c r="CQ20" s="471"/>
      <c r="CR20" s="472"/>
      <c r="CS20" s="473"/>
      <c r="CT20" s="474"/>
      <c r="CU20" s="474"/>
      <c r="CV20" s="41"/>
      <c r="CW20" s="42"/>
      <c r="CX20" s="475"/>
      <c r="CY20" s="476"/>
      <c r="CZ20" s="475"/>
      <c r="DA20" s="477"/>
      <c r="DB20" s="438"/>
      <c r="DC20" s="438"/>
      <c r="DD20" s="438"/>
      <c r="DE20" s="471"/>
      <c r="DF20" s="472"/>
      <c r="DG20" s="473"/>
      <c r="DH20" s="474"/>
      <c r="DI20" s="474"/>
      <c r="DJ20" s="41"/>
      <c r="DK20" s="42"/>
      <c r="DL20" s="475"/>
      <c r="DM20" s="476"/>
      <c r="DN20" s="475"/>
      <c r="DO20" s="477"/>
      <c r="DP20" s="438"/>
      <c r="DQ20" s="438"/>
      <c r="DR20" s="438"/>
      <c r="DS20" s="471"/>
      <c r="DT20" s="472"/>
      <c r="DU20" s="473"/>
      <c r="DV20" s="474"/>
      <c r="DW20" s="474"/>
      <c r="DX20" s="41"/>
      <c r="DY20" s="42"/>
      <c r="DZ20" s="475"/>
      <c r="EA20" s="476"/>
      <c r="EB20" s="475"/>
      <c r="EC20" s="477"/>
      <c r="ED20" s="438"/>
      <c r="EE20" s="438"/>
      <c r="EF20" s="438"/>
      <c r="EG20" s="471"/>
      <c r="EH20" s="472"/>
      <c r="EI20" s="473"/>
      <c r="EJ20" s="474"/>
      <c r="EK20" s="474"/>
      <c r="EL20" s="41"/>
      <c r="EM20" s="42"/>
      <c r="EN20" s="475"/>
      <c r="EO20" s="476"/>
      <c r="EP20" s="475"/>
      <c r="EQ20" s="477"/>
      <c r="ER20" s="438"/>
      <c r="ES20" s="438"/>
      <c r="ET20" s="438"/>
      <c r="EU20" s="471"/>
      <c r="EV20" s="472"/>
      <c r="EW20" s="473"/>
      <c r="EX20" s="474"/>
      <c r="EY20" s="474"/>
      <c r="EZ20" s="41"/>
      <c r="FA20" s="42"/>
      <c r="FB20" s="475"/>
      <c r="FC20" s="476"/>
      <c r="FD20" s="475"/>
      <c r="FE20" s="477"/>
      <c r="FF20" s="438"/>
      <c r="FG20" s="438"/>
      <c r="FH20" s="438"/>
      <c r="FI20" s="471"/>
      <c r="FJ20" s="472"/>
      <c r="FK20" s="473"/>
      <c r="FL20" s="474"/>
      <c r="FM20" s="474"/>
      <c r="FN20" s="41"/>
      <c r="FO20" s="42"/>
      <c r="FP20" s="475"/>
      <c r="FQ20" s="476"/>
      <c r="FR20" s="475"/>
      <c r="FS20" s="477"/>
      <c r="FT20" s="438"/>
      <c r="FU20" s="438"/>
      <c r="FV20" s="438"/>
      <c r="FW20" s="471"/>
      <c r="FX20" s="472"/>
      <c r="FY20" s="473"/>
      <c r="FZ20" s="474"/>
      <c r="GA20" s="474"/>
      <c r="GB20" s="41"/>
      <c r="GC20" s="42"/>
      <c r="GD20" s="475"/>
      <c r="GE20" s="476"/>
      <c r="GF20" s="475"/>
      <c r="GG20" s="477"/>
      <c r="GH20" s="438"/>
      <c r="GI20" s="438"/>
      <c r="GJ20" s="438"/>
      <c r="GK20" s="471"/>
      <c r="GL20" s="472"/>
      <c r="GM20" s="473"/>
      <c r="GN20" s="474"/>
      <c r="GO20" s="474"/>
      <c r="GP20" s="41"/>
      <c r="GQ20" s="42"/>
      <c r="GR20" s="475"/>
      <c r="GS20" s="476"/>
      <c r="GT20" s="475"/>
      <c r="GU20" s="477"/>
      <c r="GV20" s="438"/>
      <c r="GW20" s="438"/>
      <c r="GX20" s="438"/>
      <c r="GY20" s="471"/>
      <c r="GZ20" s="472"/>
      <c r="HA20" s="473"/>
      <c r="HB20" s="474"/>
      <c r="HC20" s="474"/>
      <c r="HD20" s="41"/>
      <c r="HE20" s="42"/>
      <c r="HF20" s="475"/>
      <c r="HG20" s="476"/>
      <c r="HH20" s="475"/>
      <c r="HI20" s="477"/>
      <c r="HJ20" s="438"/>
      <c r="HK20" s="438"/>
      <c r="HL20" s="438"/>
      <c r="HM20" s="471"/>
      <c r="HN20" s="472"/>
      <c r="HO20" s="473"/>
      <c r="HP20" s="474"/>
      <c r="HQ20" s="474"/>
      <c r="HR20" s="41"/>
      <c r="HS20" s="42"/>
      <c r="HT20" s="475"/>
      <c r="HU20" s="476"/>
      <c r="HV20" s="475"/>
      <c r="HW20" s="477"/>
      <c r="HX20" s="438"/>
      <c r="HY20" s="438"/>
      <c r="HZ20" s="438"/>
      <c r="IA20" s="471"/>
      <c r="IB20" s="472"/>
      <c r="IC20" s="473"/>
      <c r="ID20" s="474"/>
      <c r="IE20" s="474"/>
      <c r="IF20" s="41"/>
      <c r="IG20" s="42"/>
      <c r="IH20" s="475"/>
      <c r="II20" s="476"/>
      <c r="IJ20" s="475"/>
      <c r="IK20" s="477"/>
      <c r="IL20" s="438"/>
      <c r="IM20" s="438"/>
      <c r="IN20" s="438"/>
      <c r="IO20" s="471"/>
      <c r="IP20" s="472"/>
      <c r="IQ20" s="473"/>
      <c r="IR20" s="474"/>
    </row>
    <row r="21" spans="1:252" s="478" customFormat="1" ht="24.75" customHeight="1">
      <c r="A21" s="466"/>
      <c r="B21" s="479"/>
      <c r="C21" s="480" t="s">
        <v>386</v>
      </c>
      <c r="D21" s="483"/>
      <c r="E21" s="44"/>
      <c r="F21" s="441"/>
      <c r="G21" s="441"/>
      <c r="H21" s="438"/>
      <c r="I21" s="438"/>
      <c r="J21" s="438"/>
      <c r="K21" s="471"/>
      <c r="L21" s="472"/>
      <c r="M21" s="473"/>
      <c r="N21" s="474"/>
      <c r="O21" s="474"/>
      <c r="P21" s="41"/>
      <c r="Q21" s="42"/>
      <c r="R21" s="475"/>
      <c r="S21" s="476"/>
      <c r="T21" s="475"/>
      <c r="U21" s="477"/>
      <c r="V21" s="438"/>
      <c r="W21" s="438"/>
      <c r="X21" s="438"/>
      <c r="Y21" s="471"/>
      <c r="Z21" s="472"/>
      <c r="AA21" s="473"/>
      <c r="AB21" s="474"/>
      <c r="AC21" s="474"/>
      <c r="AD21" s="41"/>
      <c r="AE21" s="42"/>
      <c r="AF21" s="475"/>
      <c r="AG21" s="476"/>
      <c r="AH21" s="475"/>
      <c r="AI21" s="477"/>
      <c r="AJ21" s="438"/>
      <c r="AK21" s="438"/>
      <c r="AL21" s="438"/>
      <c r="AM21" s="471"/>
      <c r="AN21" s="472"/>
      <c r="AO21" s="473"/>
      <c r="AP21" s="474"/>
      <c r="AQ21" s="474"/>
      <c r="AR21" s="41"/>
      <c r="AS21" s="42"/>
      <c r="AT21" s="475"/>
      <c r="AU21" s="476"/>
      <c r="AV21" s="475"/>
      <c r="AW21" s="477"/>
      <c r="AX21" s="438"/>
      <c r="AY21" s="438"/>
      <c r="AZ21" s="438"/>
      <c r="BA21" s="471"/>
      <c r="BB21" s="472"/>
      <c r="BC21" s="473"/>
      <c r="BD21" s="474"/>
      <c r="BE21" s="474"/>
      <c r="BF21" s="41"/>
      <c r="BG21" s="42"/>
      <c r="BH21" s="475"/>
      <c r="BI21" s="476"/>
      <c r="BJ21" s="475"/>
      <c r="BK21" s="477"/>
      <c r="BL21" s="438"/>
      <c r="BM21" s="438"/>
      <c r="BN21" s="438"/>
      <c r="BO21" s="471"/>
      <c r="BP21" s="472"/>
      <c r="BQ21" s="473"/>
      <c r="BR21" s="474"/>
      <c r="BS21" s="474"/>
      <c r="BT21" s="41"/>
      <c r="BU21" s="42"/>
      <c r="BV21" s="475"/>
      <c r="BW21" s="476"/>
      <c r="BX21" s="475"/>
      <c r="BY21" s="477"/>
      <c r="BZ21" s="438"/>
      <c r="CA21" s="438"/>
      <c r="CB21" s="438"/>
      <c r="CC21" s="471"/>
      <c r="CD21" s="472"/>
      <c r="CE21" s="473"/>
      <c r="CF21" s="474"/>
      <c r="CG21" s="474"/>
      <c r="CH21" s="41"/>
      <c r="CI21" s="42"/>
      <c r="CJ21" s="475"/>
      <c r="CK21" s="476"/>
      <c r="CL21" s="475"/>
      <c r="CM21" s="477"/>
      <c r="CN21" s="438"/>
      <c r="CO21" s="438"/>
      <c r="CP21" s="438"/>
      <c r="CQ21" s="471"/>
      <c r="CR21" s="472"/>
      <c r="CS21" s="473"/>
      <c r="CT21" s="474"/>
      <c r="CU21" s="474"/>
      <c r="CV21" s="41"/>
      <c r="CW21" s="42"/>
      <c r="CX21" s="475"/>
      <c r="CY21" s="476"/>
      <c r="CZ21" s="475"/>
      <c r="DA21" s="477"/>
      <c r="DB21" s="438"/>
      <c r="DC21" s="438"/>
      <c r="DD21" s="438"/>
      <c r="DE21" s="471"/>
      <c r="DF21" s="472"/>
      <c r="DG21" s="473"/>
      <c r="DH21" s="474"/>
      <c r="DI21" s="474"/>
      <c r="DJ21" s="41"/>
      <c r="DK21" s="42"/>
      <c r="DL21" s="475"/>
      <c r="DM21" s="476"/>
      <c r="DN21" s="475"/>
      <c r="DO21" s="477"/>
      <c r="DP21" s="438"/>
      <c r="DQ21" s="438"/>
      <c r="DR21" s="438"/>
      <c r="DS21" s="471"/>
      <c r="DT21" s="472"/>
      <c r="DU21" s="473"/>
      <c r="DV21" s="474"/>
      <c r="DW21" s="474"/>
      <c r="DX21" s="41"/>
      <c r="DY21" s="42"/>
      <c r="DZ21" s="475"/>
      <c r="EA21" s="476"/>
      <c r="EB21" s="475"/>
      <c r="EC21" s="477"/>
      <c r="ED21" s="438"/>
      <c r="EE21" s="438"/>
      <c r="EF21" s="438"/>
      <c r="EG21" s="471"/>
      <c r="EH21" s="472"/>
      <c r="EI21" s="473"/>
      <c r="EJ21" s="474"/>
      <c r="EK21" s="474"/>
      <c r="EL21" s="41"/>
      <c r="EM21" s="42"/>
      <c r="EN21" s="475"/>
      <c r="EO21" s="476"/>
      <c r="EP21" s="475"/>
      <c r="EQ21" s="477"/>
      <c r="ER21" s="438"/>
      <c r="ES21" s="438"/>
      <c r="ET21" s="438"/>
      <c r="EU21" s="471"/>
      <c r="EV21" s="472"/>
      <c r="EW21" s="473"/>
      <c r="EX21" s="474"/>
      <c r="EY21" s="474"/>
      <c r="EZ21" s="41"/>
      <c r="FA21" s="42"/>
      <c r="FB21" s="475"/>
      <c r="FC21" s="476"/>
      <c r="FD21" s="475"/>
      <c r="FE21" s="477"/>
      <c r="FF21" s="438"/>
      <c r="FG21" s="438"/>
      <c r="FH21" s="438"/>
      <c r="FI21" s="471"/>
      <c r="FJ21" s="472"/>
      <c r="FK21" s="473"/>
      <c r="FL21" s="474"/>
      <c r="FM21" s="474"/>
      <c r="FN21" s="41"/>
      <c r="FO21" s="42"/>
      <c r="FP21" s="475"/>
      <c r="FQ21" s="476"/>
      <c r="FR21" s="475"/>
      <c r="FS21" s="477"/>
      <c r="FT21" s="438"/>
      <c r="FU21" s="438"/>
      <c r="FV21" s="438"/>
      <c r="FW21" s="471"/>
      <c r="FX21" s="472"/>
      <c r="FY21" s="473"/>
      <c r="FZ21" s="474"/>
      <c r="GA21" s="474"/>
      <c r="GB21" s="41"/>
      <c r="GC21" s="42"/>
      <c r="GD21" s="475"/>
      <c r="GE21" s="476"/>
      <c r="GF21" s="475"/>
      <c r="GG21" s="477"/>
      <c r="GH21" s="438"/>
      <c r="GI21" s="438"/>
      <c r="GJ21" s="438"/>
      <c r="GK21" s="471"/>
      <c r="GL21" s="472"/>
      <c r="GM21" s="473"/>
      <c r="GN21" s="474"/>
      <c r="GO21" s="474"/>
      <c r="GP21" s="41"/>
      <c r="GQ21" s="42"/>
      <c r="GR21" s="475"/>
      <c r="GS21" s="476"/>
      <c r="GT21" s="475"/>
      <c r="GU21" s="477"/>
      <c r="GV21" s="438"/>
      <c r="GW21" s="438"/>
      <c r="GX21" s="438"/>
      <c r="GY21" s="471"/>
      <c r="GZ21" s="472"/>
      <c r="HA21" s="473"/>
      <c r="HB21" s="474"/>
      <c r="HC21" s="474"/>
      <c r="HD21" s="41"/>
      <c r="HE21" s="42"/>
      <c r="HF21" s="475"/>
      <c r="HG21" s="476"/>
      <c r="HH21" s="475"/>
      <c r="HI21" s="477"/>
      <c r="HJ21" s="438"/>
      <c r="HK21" s="438"/>
      <c r="HL21" s="438"/>
      <c r="HM21" s="471"/>
      <c r="HN21" s="472"/>
      <c r="HO21" s="473"/>
      <c r="HP21" s="474"/>
      <c r="HQ21" s="474"/>
      <c r="HR21" s="41"/>
      <c r="HS21" s="42"/>
      <c r="HT21" s="475"/>
      <c r="HU21" s="476"/>
      <c r="HV21" s="475"/>
      <c r="HW21" s="477"/>
      <c r="HX21" s="438"/>
      <c r="HY21" s="438"/>
      <c r="HZ21" s="438"/>
      <c r="IA21" s="471"/>
      <c r="IB21" s="472"/>
      <c r="IC21" s="473"/>
      <c r="ID21" s="474"/>
      <c r="IE21" s="474"/>
      <c r="IF21" s="41"/>
      <c r="IG21" s="42"/>
      <c r="IH21" s="475"/>
      <c r="II21" s="476"/>
      <c r="IJ21" s="475"/>
      <c r="IK21" s="477"/>
      <c r="IL21" s="438"/>
      <c r="IM21" s="438"/>
      <c r="IN21" s="438"/>
      <c r="IO21" s="471"/>
      <c r="IP21" s="472"/>
      <c r="IQ21" s="473"/>
      <c r="IR21" s="474"/>
    </row>
    <row r="22" spans="1:252" s="478" customFormat="1" ht="38.25">
      <c r="A22" s="466"/>
      <c r="B22" s="467"/>
      <c r="C22" s="484" t="s">
        <v>480</v>
      </c>
      <c r="D22" s="469"/>
      <c r="E22" s="470"/>
      <c r="F22" s="184"/>
      <c r="G22" s="38"/>
      <c r="H22" s="438"/>
      <c r="I22" s="438"/>
      <c r="J22" s="438"/>
      <c r="K22" s="471"/>
      <c r="L22" s="472"/>
      <c r="M22" s="473"/>
      <c r="N22" s="474"/>
      <c r="O22" s="474"/>
      <c r="P22" s="41"/>
      <c r="Q22" s="42"/>
      <c r="R22" s="475"/>
      <c r="S22" s="476"/>
      <c r="T22" s="475"/>
      <c r="U22" s="477"/>
      <c r="V22" s="438"/>
      <c r="W22" s="438"/>
      <c r="X22" s="438"/>
      <c r="Y22" s="471"/>
      <c r="Z22" s="472"/>
      <c r="AA22" s="473"/>
      <c r="AB22" s="474"/>
      <c r="AC22" s="474"/>
      <c r="AD22" s="41"/>
      <c r="AE22" s="42"/>
      <c r="AF22" s="475"/>
      <c r="AG22" s="476"/>
      <c r="AH22" s="475"/>
      <c r="AI22" s="477"/>
      <c r="AJ22" s="438"/>
      <c r="AK22" s="438"/>
      <c r="AL22" s="438"/>
      <c r="AM22" s="471"/>
      <c r="AN22" s="472"/>
      <c r="AO22" s="473"/>
      <c r="AP22" s="474"/>
      <c r="AQ22" s="474"/>
      <c r="AR22" s="41"/>
      <c r="AS22" s="42"/>
      <c r="AT22" s="475"/>
      <c r="AU22" s="476"/>
      <c r="AV22" s="475"/>
      <c r="AW22" s="477"/>
      <c r="AX22" s="438"/>
      <c r="AY22" s="438"/>
      <c r="AZ22" s="438"/>
      <c r="BA22" s="471"/>
      <c r="BB22" s="472"/>
      <c r="BC22" s="473"/>
      <c r="BD22" s="474"/>
      <c r="BE22" s="474"/>
      <c r="BF22" s="41"/>
      <c r="BG22" s="42"/>
      <c r="BH22" s="475"/>
      <c r="BI22" s="476"/>
      <c r="BJ22" s="475"/>
      <c r="BK22" s="477"/>
      <c r="BL22" s="438"/>
      <c r="BM22" s="438"/>
      <c r="BN22" s="438"/>
      <c r="BO22" s="471"/>
      <c r="BP22" s="472"/>
      <c r="BQ22" s="473"/>
      <c r="BR22" s="474"/>
      <c r="BS22" s="474"/>
      <c r="BT22" s="41"/>
      <c r="BU22" s="42"/>
      <c r="BV22" s="475"/>
      <c r="BW22" s="476"/>
      <c r="BX22" s="475"/>
      <c r="BY22" s="477"/>
      <c r="BZ22" s="438"/>
      <c r="CA22" s="438"/>
      <c r="CB22" s="438"/>
      <c r="CC22" s="471"/>
      <c r="CD22" s="472"/>
      <c r="CE22" s="473"/>
      <c r="CF22" s="474"/>
      <c r="CG22" s="474"/>
      <c r="CH22" s="41"/>
      <c r="CI22" s="42"/>
      <c r="CJ22" s="475"/>
      <c r="CK22" s="476"/>
      <c r="CL22" s="475"/>
      <c r="CM22" s="477"/>
      <c r="CN22" s="438"/>
      <c r="CO22" s="438"/>
      <c r="CP22" s="438"/>
      <c r="CQ22" s="471"/>
      <c r="CR22" s="472"/>
      <c r="CS22" s="473"/>
      <c r="CT22" s="474"/>
      <c r="CU22" s="474"/>
      <c r="CV22" s="41"/>
      <c r="CW22" s="42"/>
      <c r="CX22" s="475"/>
      <c r="CY22" s="476"/>
      <c r="CZ22" s="475"/>
      <c r="DA22" s="477"/>
      <c r="DB22" s="438"/>
      <c r="DC22" s="438"/>
      <c r="DD22" s="438"/>
      <c r="DE22" s="471"/>
      <c r="DF22" s="472"/>
      <c r="DG22" s="473"/>
      <c r="DH22" s="474"/>
      <c r="DI22" s="474"/>
      <c r="DJ22" s="41"/>
      <c r="DK22" s="42"/>
      <c r="DL22" s="475"/>
      <c r="DM22" s="476"/>
      <c r="DN22" s="475"/>
      <c r="DO22" s="477"/>
      <c r="DP22" s="438"/>
      <c r="DQ22" s="438"/>
      <c r="DR22" s="438"/>
      <c r="DS22" s="471"/>
      <c r="DT22" s="472"/>
      <c r="DU22" s="473"/>
      <c r="DV22" s="474"/>
      <c r="DW22" s="474"/>
      <c r="DX22" s="41"/>
      <c r="DY22" s="42"/>
      <c r="DZ22" s="475"/>
      <c r="EA22" s="476"/>
      <c r="EB22" s="475"/>
      <c r="EC22" s="477"/>
      <c r="ED22" s="438"/>
      <c r="EE22" s="438"/>
      <c r="EF22" s="438"/>
      <c r="EG22" s="471"/>
      <c r="EH22" s="472"/>
      <c r="EI22" s="473"/>
      <c r="EJ22" s="474"/>
      <c r="EK22" s="474"/>
      <c r="EL22" s="41"/>
      <c r="EM22" s="42"/>
      <c r="EN22" s="475"/>
      <c r="EO22" s="476"/>
      <c r="EP22" s="475"/>
      <c r="EQ22" s="477"/>
      <c r="ER22" s="438"/>
      <c r="ES22" s="438"/>
      <c r="ET22" s="438"/>
      <c r="EU22" s="471"/>
      <c r="EV22" s="472"/>
      <c r="EW22" s="473"/>
      <c r="EX22" s="474"/>
      <c r="EY22" s="474"/>
      <c r="EZ22" s="41"/>
      <c r="FA22" s="42"/>
      <c r="FB22" s="475"/>
      <c r="FC22" s="476"/>
      <c r="FD22" s="475"/>
      <c r="FE22" s="477"/>
      <c r="FF22" s="438"/>
      <c r="FG22" s="438"/>
      <c r="FH22" s="438"/>
      <c r="FI22" s="471"/>
      <c r="FJ22" s="472"/>
      <c r="FK22" s="473"/>
      <c r="FL22" s="474"/>
      <c r="FM22" s="474"/>
      <c r="FN22" s="41"/>
      <c r="FO22" s="42"/>
      <c r="FP22" s="475"/>
      <c r="FQ22" s="476"/>
      <c r="FR22" s="475"/>
      <c r="FS22" s="477"/>
      <c r="FT22" s="438"/>
      <c r="FU22" s="438"/>
      <c r="FV22" s="438"/>
      <c r="FW22" s="471"/>
      <c r="FX22" s="472"/>
      <c r="FY22" s="473"/>
      <c r="FZ22" s="474"/>
      <c r="GA22" s="474"/>
      <c r="GB22" s="41"/>
      <c r="GC22" s="42"/>
      <c r="GD22" s="475"/>
      <c r="GE22" s="476"/>
      <c r="GF22" s="475"/>
      <c r="GG22" s="477"/>
      <c r="GH22" s="438"/>
      <c r="GI22" s="438"/>
      <c r="GJ22" s="438"/>
      <c r="GK22" s="471"/>
      <c r="GL22" s="472"/>
      <c r="GM22" s="473"/>
      <c r="GN22" s="474"/>
      <c r="GO22" s="474"/>
      <c r="GP22" s="41"/>
      <c r="GQ22" s="42"/>
      <c r="GR22" s="475"/>
      <c r="GS22" s="476"/>
      <c r="GT22" s="475"/>
      <c r="GU22" s="477"/>
      <c r="GV22" s="438"/>
      <c r="GW22" s="438"/>
      <c r="GX22" s="438"/>
      <c r="GY22" s="471"/>
      <c r="GZ22" s="472"/>
      <c r="HA22" s="473"/>
      <c r="HB22" s="474"/>
      <c r="HC22" s="474"/>
      <c r="HD22" s="41"/>
      <c r="HE22" s="42"/>
      <c r="HF22" s="475"/>
      <c r="HG22" s="476"/>
      <c r="HH22" s="475"/>
      <c r="HI22" s="477"/>
      <c r="HJ22" s="438"/>
      <c r="HK22" s="438"/>
      <c r="HL22" s="438"/>
      <c r="HM22" s="471"/>
      <c r="HN22" s="472"/>
      <c r="HO22" s="473"/>
      <c r="HP22" s="474"/>
      <c r="HQ22" s="474"/>
      <c r="HR22" s="41"/>
      <c r="HS22" s="42"/>
      <c r="HT22" s="475"/>
      <c r="HU22" s="476"/>
      <c r="HV22" s="475"/>
      <c r="HW22" s="477"/>
      <c r="HX22" s="438"/>
      <c r="HY22" s="438"/>
      <c r="HZ22" s="438"/>
      <c r="IA22" s="471"/>
      <c r="IB22" s="472"/>
      <c r="IC22" s="473"/>
      <c r="ID22" s="474"/>
      <c r="IE22" s="474"/>
      <c r="IF22" s="41"/>
      <c r="IG22" s="42"/>
      <c r="IH22" s="475"/>
      <c r="II22" s="476"/>
      <c r="IJ22" s="475"/>
      <c r="IK22" s="477"/>
      <c r="IL22" s="438"/>
      <c r="IM22" s="438"/>
      <c r="IN22" s="438"/>
      <c r="IO22" s="471"/>
      <c r="IP22" s="472"/>
      <c r="IQ22" s="473"/>
      <c r="IR22" s="474"/>
    </row>
    <row r="23" spans="1:252" s="478" customFormat="1" ht="12.75">
      <c r="A23" s="466"/>
      <c r="B23" s="467"/>
      <c r="C23" s="468" t="s">
        <v>71</v>
      </c>
      <c r="D23" s="469"/>
      <c r="E23" s="470"/>
      <c r="F23" s="184"/>
      <c r="G23" s="38"/>
      <c r="H23" s="438"/>
      <c r="I23" s="438"/>
      <c r="J23" s="438"/>
      <c r="K23" s="471"/>
      <c r="L23" s="472"/>
      <c r="M23" s="473"/>
      <c r="N23" s="474"/>
      <c r="O23" s="474"/>
      <c r="P23" s="41"/>
      <c r="Q23" s="42"/>
      <c r="R23" s="475"/>
      <c r="S23" s="476"/>
      <c r="T23" s="475"/>
      <c r="U23" s="477"/>
      <c r="V23" s="438"/>
      <c r="W23" s="438"/>
      <c r="X23" s="438"/>
      <c r="Y23" s="471"/>
      <c r="Z23" s="472"/>
      <c r="AA23" s="473"/>
      <c r="AB23" s="474"/>
      <c r="AC23" s="474"/>
      <c r="AD23" s="41"/>
      <c r="AE23" s="42"/>
      <c r="AF23" s="475"/>
      <c r="AG23" s="476"/>
      <c r="AH23" s="475"/>
      <c r="AI23" s="477"/>
      <c r="AJ23" s="438"/>
      <c r="AK23" s="438"/>
      <c r="AL23" s="438"/>
      <c r="AM23" s="471"/>
      <c r="AN23" s="472"/>
      <c r="AO23" s="473"/>
      <c r="AP23" s="474"/>
      <c r="AQ23" s="474"/>
      <c r="AR23" s="41"/>
      <c r="AS23" s="42"/>
      <c r="AT23" s="475"/>
      <c r="AU23" s="476"/>
      <c r="AV23" s="475"/>
      <c r="AW23" s="477"/>
      <c r="AX23" s="438"/>
      <c r="AY23" s="438"/>
      <c r="AZ23" s="438"/>
      <c r="BA23" s="471"/>
      <c r="BB23" s="472"/>
      <c r="BC23" s="473"/>
      <c r="BD23" s="474"/>
      <c r="BE23" s="474"/>
      <c r="BF23" s="41"/>
      <c r="BG23" s="42"/>
      <c r="BH23" s="475"/>
      <c r="BI23" s="476"/>
      <c r="BJ23" s="475"/>
      <c r="BK23" s="477"/>
      <c r="BL23" s="438"/>
      <c r="BM23" s="438"/>
      <c r="BN23" s="438"/>
      <c r="BO23" s="471"/>
      <c r="BP23" s="472"/>
      <c r="BQ23" s="473"/>
      <c r="BR23" s="474"/>
      <c r="BS23" s="474"/>
      <c r="BT23" s="41"/>
      <c r="BU23" s="42"/>
      <c r="BV23" s="475"/>
      <c r="BW23" s="476"/>
      <c r="BX23" s="475"/>
      <c r="BY23" s="477"/>
      <c r="BZ23" s="438"/>
      <c r="CA23" s="438"/>
      <c r="CB23" s="438"/>
      <c r="CC23" s="471"/>
      <c r="CD23" s="472"/>
      <c r="CE23" s="473"/>
      <c r="CF23" s="474"/>
      <c r="CG23" s="474"/>
      <c r="CH23" s="41"/>
      <c r="CI23" s="42"/>
      <c r="CJ23" s="475"/>
      <c r="CK23" s="476"/>
      <c r="CL23" s="475"/>
      <c r="CM23" s="477"/>
      <c r="CN23" s="438"/>
      <c r="CO23" s="438"/>
      <c r="CP23" s="438"/>
      <c r="CQ23" s="471"/>
      <c r="CR23" s="472"/>
      <c r="CS23" s="473"/>
      <c r="CT23" s="474"/>
      <c r="CU23" s="474"/>
      <c r="CV23" s="41"/>
      <c r="CW23" s="42"/>
      <c r="CX23" s="475"/>
      <c r="CY23" s="476"/>
      <c r="CZ23" s="475"/>
      <c r="DA23" s="477"/>
      <c r="DB23" s="438"/>
      <c r="DC23" s="438"/>
      <c r="DD23" s="438"/>
      <c r="DE23" s="471"/>
      <c r="DF23" s="472"/>
      <c r="DG23" s="473"/>
      <c r="DH23" s="474"/>
      <c r="DI23" s="474"/>
      <c r="DJ23" s="41"/>
      <c r="DK23" s="42"/>
      <c r="DL23" s="475"/>
      <c r="DM23" s="476"/>
      <c r="DN23" s="475"/>
      <c r="DO23" s="477"/>
      <c r="DP23" s="438"/>
      <c r="DQ23" s="438"/>
      <c r="DR23" s="438"/>
      <c r="DS23" s="471"/>
      <c r="DT23" s="472"/>
      <c r="DU23" s="473"/>
      <c r="DV23" s="474"/>
      <c r="DW23" s="474"/>
      <c r="DX23" s="41"/>
      <c r="DY23" s="42"/>
      <c r="DZ23" s="475"/>
      <c r="EA23" s="476"/>
      <c r="EB23" s="475"/>
      <c r="EC23" s="477"/>
      <c r="ED23" s="438"/>
      <c r="EE23" s="438"/>
      <c r="EF23" s="438"/>
      <c r="EG23" s="471"/>
      <c r="EH23" s="472"/>
      <c r="EI23" s="473"/>
      <c r="EJ23" s="474"/>
      <c r="EK23" s="474"/>
      <c r="EL23" s="41"/>
      <c r="EM23" s="42"/>
      <c r="EN23" s="475"/>
      <c r="EO23" s="476"/>
      <c r="EP23" s="475"/>
      <c r="EQ23" s="477"/>
      <c r="ER23" s="438"/>
      <c r="ES23" s="438"/>
      <c r="ET23" s="438"/>
      <c r="EU23" s="471"/>
      <c r="EV23" s="472"/>
      <c r="EW23" s="473"/>
      <c r="EX23" s="474"/>
      <c r="EY23" s="474"/>
      <c r="EZ23" s="41"/>
      <c r="FA23" s="42"/>
      <c r="FB23" s="475"/>
      <c r="FC23" s="476"/>
      <c r="FD23" s="475"/>
      <c r="FE23" s="477"/>
      <c r="FF23" s="438"/>
      <c r="FG23" s="438"/>
      <c r="FH23" s="438"/>
      <c r="FI23" s="471"/>
      <c r="FJ23" s="472"/>
      <c r="FK23" s="473"/>
      <c r="FL23" s="474"/>
      <c r="FM23" s="474"/>
      <c r="FN23" s="41"/>
      <c r="FO23" s="42"/>
      <c r="FP23" s="475"/>
      <c r="FQ23" s="476"/>
      <c r="FR23" s="475"/>
      <c r="FS23" s="477"/>
      <c r="FT23" s="438"/>
      <c r="FU23" s="438"/>
      <c r="FV23" s="438"/>
      <c r="FW23" s="471"/>
      <c r="FX23" s="472"/>
      <c r="FY23" s="473"/>
      <c r="FZ23" s="474"/>
      <c r="GA23" s="474"/>
      <c r="GB23" s="41"/>
      <c r="GC23" s="42"/>
      <c r="GD23" s="475"/>
      <c r="GE23" s="476"/>
      <c r="GF23" s="475"/>
      <c r="GG23" s="477"/>
      <c r="GH23" s="438"/>
      <c r="GI23" s="438"/>
      <c r="GJ23" s="438"/>
      <c r="GK23" s="471"/>
      <c r="GL23" s="472"/>
      <c r="GM23" s="473"/>
      <c r="GN23" s="474"/>
      <c r="GO23" s="474"/>
      <c r="GP23" s="41"/>
      <c r="GQ23" s="42"/>
      <c r="GR23" s="475"/>
      <c r="GS23" s="476"/>
      <c r="GT23" s="475"/>
      <c r="GU23" s="477"/>
      <c r="GV23" s="438"/>
      <c r="GW23" s="438"/>
      <c r="GX23" s="438"/>
      <c r="GY23" s="471"/>
      <c r="GZ23" s="472"/>
      <c r="HA23" s="473"/>
      <c r="HB23" s="474"/>
      <c r="HC23" s="474"/>
      <c r="HD23" s="41"/>
      <c r="HE23" s="42"/>
      <c r="HF23" s="475"/>
      <c r="HG23" s="476"/>
      <c r="HH23" s="475"/>
      <c r="HI23" s="477"/>
      <c r="HJ23" s="438"/>
      <c r="HK23" s="438"/>
      <c r="HL23" s="438"/>
      <c r="HM23" s="471"/>
      <c r="HN23" s="472"/>
      <c r="HO23" s="473"/>
      <c r="HP23" s="474"/>
      <c r="HQ23" s="474"/>
      <c r="HR23" s="41"/>
      <c r="HS23" s="42"/>
      <c r="HT23" s="475"/>
      <c r="HU23" s="476"/>
      <c r="HV23" s="475"/>
      <c r="HW23" s="477"/>
      <c r="HX23" s="438"/>
      <c r="HY23" s="438"/>
      <c r="HZ23" s="438"/>
      <c r="IA23" s="471"/>
      <c r="IB23" s="472"/>
      <c r="IC23" s="473"/>
      <c r="ID23" s="474"/>
      <c r="IE23" s="474"/>
      <c r="IF23" s="41"/>
      <c r="IG23" s="42"/>
      <c r="IH23" s="475"/>
      <c r="II23" s="476"/>
      <c r="IJ23" s="475"/>
      <c r="IK23" s="477"/>
      <c r="IL23" s="438"/>
      <c r="IM23" s="438"/>
      <c r="IN23" s="438"/>
      <c r="IO23" s="471"/>
      <c r="IP23" s="472"/>
      <c r="IQ23" s="473"/>
      <c r="IR23" s="474"/>
    </row>
    <row r="24" spans="1:252" s="478" customFormat="1" ht="25.5">
      <c r="A24" s="466"/>
      <c r="B24" s="467"/>
      <c r="C24" s="485" t="s">
        <v>388</v>
      </c>
      <c r="D24" s="469"/>
      <c r="E24" s="470"/>
      <c r="F24" s="184"/>
      <c r="G24" s="38"/>
      <c r="H24" s="438"/>
      <c r="I24" s="438"/>
      <c r="J24" s="438"/>
      <c r="K24" s="471"/>
      <c r="L24" s="472"/>
      <c r="M24" s="473"/>
      <c r="N24" s="474"/>
      <c r="O24" s="474"/>
      <c r="P24" s="41"/>
      <c r="Q24" s="42"/>
      <c r="R24" s="475"/>
      <c r="S24" s="476"/>
      <c r="T24" s="475"/>
      <c r="U24" s="477"/>
      <c r="V24" s="438"/>
      <c r="W24" s="438"/>
      <c r="X24" s="438"/>
      <c r="Y24" s="471"/>
      <c r="Z24" s="472"/>
      <c r="AA24" s="473"/>
      <c r="AB24" s="474"/>
      <c r="AC24" s="474"/>
      <c r="AD24" s="41"/>
      <c r="AE24" s="42"/>
      <c r="AF24" s="475"/>
      <c r="AG24" s="476"/>
      <c r="AH24" s="475"/>
      <c r="AI24" s="477"/>
      <c r="AJ24" s="438"/>
      <c r="AK24" s="438"/>
      <c r="AL24" s="438"/>
      <c r="AM24" s="471"/>
      <c r="AN24" s="472"/>
      <c r="AO24" s="473"/>
      <c r="AP24" s="474"/>
      <c r="AQ24" s="474"/>
      <c r="AR24" s="41"/>
      <c r="AS24" s="42"/>
      <c r="AT24" s="475"/>
      <c r="AU24" s="476"/>
      <c r="AV24" s="475"/>
      <c r="AW24" s="477"/>
      <c r="AX24" s="438"/>
      <c r="AY24" s="438"/>
      <c r="AZ24" s="438"/>
      <c r="BA24" s="471"/>
      <c r="BB24" s="472"/>
      <c r="BC24" s="473"/>
      <c r="BD24" s="474"/>
      <c r="BE24" s="474"/>
      <c r="BF24" s="41"/>
      <c r="BG24" s="42"/>
      <c r="BH24" s="475"/>
      <c r="BI24" s="476"/>
      <c r="BJ24" s="475"/>
      <c r="BK24" s="477"/>
      <c r="BL24" s="438"/>
      <c r="BM24" s="438"/>
      <c r="BN24" s="438"/>
      <c r="BO24" s="471"/>
      <c r="BP24" s="472"/>
      <c r="BQ24" s="473"/>
      <c r="BR24" s="474"/>
      <c r="BS24" s="474"/>
      <c r="BT24" s="41"/>
      <c r="BU24" s="42"/>
      <c r="BV24" s="475"/>
      <c r="BW24" s="476"/>
      <c r="BX24" s="475"/>
      <c r="BY24" s="477"/>
      <c r="BZ24" s="438"/>
      <c r="CA24" s="438"/>
      <c r="CB24" s="438"/>
      <c r="CC24" s="471"/>
      <c r="CD24" s="472"/>
      <c r="CE24" s="473"/>
      <c r="CF24" s="474"/>
      <c r="CG24" s="474"/>
      <c r="CH24" s="41"/>
      <c r="CI24" s="42"/>
      <c r="CJ24" s="475"/>
      <c r="CK24" s="476"/>
      <c r="CL24" s="475"/>
      <c r="CM24" s="477"/>
      <c r="CN24" s="438"/>
      <c r="CO24" s="438"/>
      <c r="CP24" s="438"/>
      <c r="CQ24" s="471"/>
      <c r="CR24" s="472"/>
      <c r="CS24" s="473"/>
      <c r="CT24" s="474"/>
      <c r="CU24" s="474"/>
      <c r="CV24" s="41"/>
      <c r="CW24" s="42"/>
      <c r="CX24" s="475"/>
      <c r="CY24" s="476"/>
      <c r="CZ24" s="475"/>
      <c r="DA24" s="477"/>
      <c r="DB24" s="438"/>
      <c r="DC24" s="438"/>
      <c r="DD24" s="438"/>
      <c r="DE24" s="471"/>
      <c r="DF24" s="472"/>
      <c r="DG24" s="473"/>
      <c r="DH24" s="474"/>
      <c r="DI24" s="474"/>
      <c r="DJ24" s="41"/>
      <c r="DK24" s="42"/>
      <c r="DL24" s="475"/>
      <c r="DM24" s="476"/>
      <c r="DN24" s="475"/>
      <c r="DO24" s="477"/>
      <c r="DP24" s="438"/>
      <c r="DQ24" s="438"/>
      <c r="DR24" s="438"/>
      <c r="DS24" s="471"/>
      <c r="DT24" s="472"/>
      <c r="DU24" s="473"/>
      <c r="DV24" s="474"/>
      <c r="DW24" s="474"/>
      <c r="DX24" s="41"/>
      <c r="DY24" s="42"/>
      <c r="DZ24" s="475"/>
      <c r="EA24" s="476"/>
      <c r="EB24" s="475"/>
      <c r="EC24" s="477"/>
      <c r="ED24" s="438"/>
      <c r="EE24" s="438"/>
      <c r="EF24" s="438"/>
      <c r="EG24" s="471"/>
      <c r="EH24" s="472"/>
      <c r="EI24" s="473"/>
      <c r="EJ24" s="474"/>
      <c r="EK24" s="474"/>
      <c r="EL24" s="41"/>
      <c r="EM24" s="42"/>
      <c r="EN24" s="475"/>
      <c r="EO24" s="476"/>
      <c r="EP24" s="475"/>
      <c r="EQ24" s="477"/>
      <c r="ER24" s="438"/>
      <c r="ES24" s="438"/>
      <c r="ET24" s="438"/>
      <c r="EU24" s="471"/>
      <c r="EV24" s="472"/>
      <c r="EW24" s="473"/>
      <c r="EX24" s="474"/>
      <c r="EY24" s="474"/>
      <c r="EZ24" s="41"/>
      <c r="FA24" s="42"/>
      <c r="FB24" s="475"/>
      <c r="FC24" s="476"/>
      <c r="FD24" s="475"/>
      <c r="FE24" s="477"/>
      <c r="FF24" s="438"/>
      <c r="FG24" s="438"/>
      <c r="FH24" s="438"/>
      <c r="FI24" s="471"/>
      <c r="FJ24" s="472"/>
      <c r="FK24" s="473"/>
      <c r="FL24" s="474"/>
      <c r="FM24" s="474"/>
      <c r="FN24" s="41"/>
      <c r="FO24" s="42"/>
      <c r="FP24" s="475"/>
      <c r="FQ24" s="476"/>
      <c r="FR24" s="475"/>
      <c r="FS24" s="477"/>
      <c r="FT24" s="438"/>
      <c r="FU24" s="438"/>
      <c r="FV24" s="438"/>
      <c r="FW24" s="471"/>
      <c r="FX24" s="472"/>
      <c r="FY24" s="473"/>
      <c r="FZ24" s="474"/>
      <c r="GA24" s="474"/>
      <c r="GB24" s="41"/>
      <c r="GC24" s="42"/>
      <c r="GD24" s="475"/>
      <c r="GE24" s="476"/>
      <c r="GF24" s="475"/>
      <c r="GG24" s="477"/>
      <c r="GH24" s="438"/>
      <c r="GI24" s="438"/>
      <c r="GJ24" s="438"/>
      <c r="GK24" s="471"/>
      <c r="GL24" s="472"/>
      <c r="GM24" s="473"/>
      <c r="GN24" s="474"/>
      <c r="GO24" s="474"/>
      <c r="GP24" s="41"/>
      <c r="GQ24" s="42"/>
      <c r="GR24" s="475"/>
      <c r="GS24" s="476"/>
      <c r="GT24" s="475"/>
      <c r="GU24" s="477"/>
      <c r="GV24" s="438"/>
      <c r="GW24" s="438"/>
      <c r="GX24" s="438"/>
      <c r="GY24" s="471"/>
      <c r="GZ24" s="472"/>
      <c r="HA24" s="473"/>
      <c r="HB24" s="474"/>
      <c r="HC24" s="474"/>
      <c r="HD24" s="41"/>
      <c r="HE24" s="42"/>
      <c r="HF24" s="475"/>
      <c r="HG24" s="476"/>
      <c r="HH24" s="475"/>
      <c r="HI24" s="477"/>
      <c r="HJ24" s="438"/>
      <c r="HK24" s="438"/>
      <c r="HL24" s="438"/>
      <c r="HM24" s="471"/>
      <c r="HN24" s="472"/>
      <c r="HO24" s="473"/>
      <c r="HP24" s="474"/>
      <c r="HQ24" s="474"/>
      <c r="HR24" s="41"/>
      <c r="HS24" s="42"/>
      <c r="HT24" s="475"/>
      <c r="HU24" s="476"/>
      <c r="HV24" s="475"/>
      <c r="HW24" s="477"/>
      <c r="HX24" s="438"/>
      <c r="HY24" s="438"/>
      <c r="HZ24" s="438"/>
      <c r="IA24" s="471"/>
      <c r="IB24" s="472"/>
      <c r="IC24" s="473"/>
      <c r="ID24" s="474"/>
      <c r="IE24" s="474"/>
      <c r="IF24" s="41"/>
      <c r="IG24" s="42"/>
      <c r="IH24" s="475"/>
      <c r="II24" s="476"/>
      <c r="IJ24" s="475"/>
      <c r="IK24" s="477"/>
      <c r="IL24" s="438"/>
      <c r="IM24" s="438"/>
      <c r="IN24" s="438"/>
      <c r="IO24" s="471"/>
      <c r="IP24" s="472"/>
      <c r="IQ24" s="473"/>
      <c r="IR24" s="474"/>
    </row>
    <row r="25" spans="1:252" s="478" customFormat="1" ht="114.75">
      <c r="A25" s="466"/>
      <c r="B25" s="467"/>
      <c r="C25" s="484" t="s">
        <v>389</v>
      </c>
      <c r="D25" s="469"/>
      <c r="E25" s="470"/>
      <c r="F25" s="184"/>
      <c r="G25" s="38"/>
      <c r="H25" s="438"/>
      <c r="I25" s="438"/>
      <c r="J25" s="438"/>
      <c r="K25" s="471"/>
      <c r="L25" s="472"/>
      <c r="M25" s="473"/>
      <c r="N25" s="474"/>
      <c r="O25" s="474"/>
      <c r="P25" s="41"/>
      <c r="Q25" s="42"/>
      <c r="R25" s="475"/>
      <c r="S25" s="476"/>
      <c r="T25" s="475"/>
      <c r="U25" s="477"/>
      <c r="V25" s="438"/>
      <c r="W25" s="438"/>
      <c r="X25" s="438"/>
      <c r="Y25" s="471"/>
      <c r="Z25" s="472"/>
      <c r="AA25" s="473"/>
      <c r="AB25" s="474"/>
      <c r="AC25" s="474"/>
      <c r="AD25" s="41"/>
      <c r="AE25" s="42"/>
      <c r="AF25" s="475"/>
      <c r="AG25" s="476"/>
      <c r="AH25" s="475"/>
      <c r="AI25" s="477"/>
      <c r="AJ25" s="438"/>
      <c r="AK25" s="438"/>
      <c r="AL25" s="438"/>
      <c r="AM25" s="471"/>
      <c r="AN25" s="472"/>
      <c r="AO25" s="473"/>
      <c r="AP25" s="474"/>
      <c r="AQ25" s="474"/>
      <c r="AR25" s="41"/>
      <c r="AS25" s="42"/>
      <c r="AT25" s="475"/>
      <c r="AU25" s="476"/>
      <c r="AV25" s="475"/>
      <c r="AW25" s="477"/>
      <c r="AX25" s="438"/>
      <c r="AY25" s="438"/>
      <c r="AZ25" s="438"/>
      <c r="BA25" s="471"/>
      <c r="BB25" s="472"/>
      <c r="BC25" s="473"/>
      <c r="BD25" s="474"/>
      <c r="BE25" s="474"/>
      <c r="BF25" s="41"/>
      <c r="BG25" s="42"/>
      <c r="BH25" s="475"/>
      <c r="BI25" s="476"/>
      <c r="BJ25" s="475"/>
      <c r="BK25" s="477"/>
      <c r="BL25" s="438"/>
      <c r="BM25" s="438"/>
      <c r="BN25" s="438"/>
      <c r="BO25" s="471"/>
      <c r="BP25" s="472"/>
      <c r="BQ25" s="473"/>
      <c r="BR25" s="474"/>
      <c r="BS25" s="474"/>
      <c r="BT25" s="41"/>
      <c r="BU25" s="42"/>
      <c r="BV25" s="475"/>
      <c r="BW25" s="476"/>
      <c r="BX25" s="475"/>
      <c r="BY25" s="477"/>
      <c r="BZ25" s="438"/>
      <c r="CA25" s="438"/>
      <c r="CB25" s="438"/>
      <c r="CC25" s="471"/>
      <c r="CD25" s="472"/>
      <c r="CE25" s="473"/>
      <c r="CF25" s="474"/>
      <c r="CG25" s="474"/>
      <c r="CH25" s="41"/>
      <c r="CI25" s="42"/>
      <c r="CJ25" s="475"/>
      <c r="CK25" s="476"/>
      <c r="CL25" s="475"/>
      <c r="CM25" s="477"/>
      <c r="CN25" s="438"/>
      <c r="CO25" s="438"/>
      <c r="CP25" s="438"/>
      <c r="CQ25" s="471"/>
      <c r="CR25" s="472"/>
      <c r="CS25" s="473"/>
      <c r="CT25" s="474"/>
      <c r="CU25" s="474"/>
      <c r="CV25" s="41"/>
      <c r="CW25" s="42"/>
      <c r="CX25" s="475"/>
      <c r="CY25" s="476"/>
      <c r="CZ25" s="475"/>
      <c r="DA25" s="477"/>
      <c r="DB25" s="438"/>
      <c r="DC25" s="438"/>
      <c r="DD25" s="438"/>
      <c r="DE25" s="471"/>
      <c r="DF25" s="472"/>
      <c r="DG25" s="473"/>
      <c r="DH25" s="474"/>
      <c r="DI25" s="474"/>
      <c r="DJ25" s="41"/>
      <c r="DK25" s="42"/>
      <c r="DL25" s="475"/>
      <c r="DM25" s="476"/>
      <c r="DN25" s="475"/>
      <c r="DO25" s="477"/>
      <c r="DP25" s="438"/>
      <c r="DQ25" s="438"/>
      <c r="DR25" s="438"/>
      <c r="DS25" s="471"/>
      <c r="DT25" s="472"/>
      <c r="DU25" s="473"/>
      <c r="DV25" s="474"/>
      <c r="DW25" s="474"/>
      <c r="DX25" s="41"/>
      <c r="DY25" s="42"/>
      <c r="DZ25" s="475"/>
      <c r="EA25" s="476"/>
      <c r="EB25" s="475"/>
      <c r="EC25" s="477"/>
      <c r="ED25" s="438"/>
      <c r="EE25" s="438"/>
      <c r="EF25" s="438"/>
      <c r="EG25" s="471"/>
      <c r="EH25" s="472"/>
      <c r="EI25" s="473"/>
      <c r="EJ25" s="474"/>
      <c r="EK25" s="474"/>
      <c r="EL25" s="41"/>
      <c r="EM25" s="42"/>
      <c r="EN25" s="475"/>
      <c r="EO25" s="476"/>
      <c r="EP25" s="475"/>
      <c r="EQ25" s="477"/>
      <c r="ER25" s="438"/>
      <c r="ES25" s="438"/>
      <c r="ET25" s="438"/>
      <c r="EU25" s="471"/>
      <c r="EV25" s="472"/>
      <c r="EW25" s="473"/>
      <c r="EX25" s="474"/>
      <c r="EY25" s="474"/>
      <c r="EZ25" s="41"/>
      <c r="FA25" s="42"/>
      <c r="FB25" s="475"/>
      <c r="FC25" s="476"/>
      <c r="FD25" s="475"/>
      <c r="FE25" s="477"/>
      <c r="FF25" s="438"/>
      <c r="FG25" s="438"/>
      <c r="FH25" s="438"/>
      <c r="FI25" s="471"/>
      <c r="FJ25" s="472"/>
      <c r="FK25" s="473"/>
      <c r="FL25" s="474"/>
      <c r="FM25" s="474"/>
      <c r="FN25" s="41"/>
      <c r="FO25" s="42"/>
      <c r="FP25" s="475"/>
      <c r="FQ25" s="476"/>
      <c r="FR25" s="475"/>
      <c r="FS25" s="477"/>
      <c r="FT25" s="438"/>
      <c r="FU25" s="438"/>
      <c r="FV25" s="438"/>
      <c r="FW25" s="471"/>
      <c r="FX25" s="472"/>
      <c r="FY25" s="473"/>
      <c r="FZ25" s="474"/>
      <c r="GA25" s="474"/>
      <c r="GB25" s="41"/>
      <c r="GC25" s="42"/>
      <c r="GD25" s="475"/>
      <c r="GE25" s="476"/>
      <c r="GF25" s="475"/>
      <c r="GG25" s="477"/>
      <c r="GH25" s="438"/>
      <c r="GI25" s="438"/>
      <c r="GJ25" s="438"/>
      <c r="GK25" s="471"/>
      <c r="GL25" s="472"/>
      <c r="GM25" s="473"/>
      <c r="GN25" s="474"/>
      <c r="GO25" s="474"/>
      <c r="GP25" s="41"/>
      <c r="GQ25" s="42"/>
      <c r="GR25" s="475"/>
      <c r="GS25" s="476"/>
      <c r="GT25" s="475"/>
      <c r="GU25" s="477"/>
      <c r="GV25" s="438"/>
      <c r="GW25" s="438"/>
      <c r="GX25" s="438"/>
      <c r="GY25" s="471"/>
      <c r="GZ25" s="472"/>
      <c r="HA25" s="473"/>
      <c r="HB25" s="474"/>
      <c r="HC25" s="474"/>
      <c r="HD25" s="41"/>
      <c r="HE25" s="42"/>
      <c r="HF25" s="475"/>
      <c r="HG25" s="476"/>
      <c r="HH25" s="475"/>
      <c r="HI25" s="477"/>
      <c r="HJ25" s="438"/>
      <c r="HK25" s="438"/>
      <c r="HL25" s="438"/>
      <c r="HM25" s="471"/>
      <c r="HN25" s="472"/>
      <c r="HO25" s="473"/>
      <c r="HP25" s="474"/>
      <c r="HQ25" s="474"/>
      <c r="HR25" s="41"/>
      <c r="HS25" s="42"/>
      <c r="HT25" s="475"/>
      <c r="HU25" s="476"/>
      <c r="HV25" s="475"/>
      <c r="HW25" s="477"/>
      <c r="HX25" s="438"/>
      <c r="HY25" s="438"/>
      <c r="HZ25" s="438"/>
      <c r="IA25" s="471"/>
      <c r="IB25" s="472"/>
      <c r="IC25" s="473"/>
      <c r="ID25" s="474"/>
      <c r="IE25" s="474"/>
      <c r="IF25" s="41"/>
      <c r="IG25" s="42"/>
      <c r="IH25" s="475"/>
      <c r="II25" s="476"/>
      <c r="IJ25" s="475"/>
      <c r="IK25" s="477"/>
      <c r="IL25" s="438"/>
      <c r="IM25" s="438"/>
      <c r="IN25" s="438"/>
      <c r="IO25" s="471"/>
      <c r="IP25" s="472"/>
      <c r="IQ25" s="473"/>
      <c r="IR25" s="474"/>
    </row>
    <row r="26" spans="1:252" s="478" customFormat="1" ht="13.5" customHeight="1">
      <c r="A26" s="466"/>
      <c r="B26" s="467"/>
      <c r="C26" s="468" t="s">
        <v>390</v>
      </c>
      <c r="D26" s="469"/>
      <c r="E26" s="470"/>
      <c r="F26" s="184"/>
      <c r="G26" s="38"/>
      <c r="H26" s="438"/>
      <c r="I26" s="438"/>
      <c r="J26" s="438"/>
      <c r="K26" s="471"/>
      <c r="L26" s="472"/>
      <c r="M26" s="473"/>
      <c r="N26" s="474"/>
      <c r="O26" s="474"/>
      <c r="P26" s="41"/>
      <c r="Q26" s="42"/>
      <c r="R26" s="475"/>
      <c r="S26" s="476"/>
      <c r="T26" s="475"/>
      <c r="U26" s="477"/>
      <c r="V26" s="438"/>
      <c r="W26" s="438"/>
      <c r="X26" s="438"/>
      <c r="Y26" s="471"/>
      <c r="Z26" s="472"/>
      <c r="AA26" s="473"/>
      <c r="AB26" s="474"/>
      <c r="AC26" s="474"/>
      <c r="AD26" s="41"/>
      <c r="AE26" s="42"/>
      <c r="AF26" s="475"/>
      <c r="AG26" s="476"/>
      <c r="AH26" s="475"/>
      <c r="AI26" s="477"/>
      <c r="AJ26" s="438"/>
      <c r="AK26" s="438"/>
      <c r="AL26" s="438"/>
      <c r="AM26" s="471"/>
      <c r="AN26" s="472"/>
      <c r="AO26" s="473"/>
      <c r="AP26" s="474"/>
      <c r="AQ26" s="474"/>
      <c r="AR26" s="41"/>
      <c r="AS26" s="42"/>
      <c r="AT26" s="475"/>
      <c r="AU26" s="476"/>
      <c r="AV26" s="475"/>
      <c r="AW26" s="477"/>
      <c r="AX26" s="438"/>
      <c r="AY26" s="438"/>
      <c r="AZ26" s="438"/>
      <c r="BA26" s="471"/>
      <c r="BB26" s="472"/>
      <c r="BC26" s="473"/>
      <c r="BD26" s="474"/>
      <c r="BE26" s="474"/>
      <c r="BF26" s="41"/>
      <c r="BG26" s="42"/>
      <c r="BH26" s="475"/>
      <c r="BI26" s="476"/>
      <c r="BJ26" s="475"/>
      <c r="BK26" s="477"/>
      <c r="BL26" s="438"/>
      <c r="BM26" s="438"/>
      <c r="BN26" s="438"/>
      <c r="BO26" s="471"/>
      <c r="BP26" s="472"/>
      <c r="BQ26" s="473"/>
      <c r="BR26" s="474"/>
      <c r="BS26" s="474"/>
      <c r="BT26" s="41"/>
      <c r="BU26" s="42"/>
      <c r="BV26" s="475"/>
      <c r="BW26" s="476"/>
      <c r="BX26" s="475"/>
      <c r="BY26" s="477"/>
      <c r="BZ26" s="438"/>
      <c r="CA26" s="438"/>
      <c r="CB26" s="438"/>
      <c r="CC26" s="471"/>
      <c r="CD26" s="472"/>
      <c r="CE26" s="473"/>
      <c r="CF26" s="474"/>
      <c r="CG26" s="474"/>
      <c r="CH26" s="41"/>
      <c r="CI26" s="42"/>
      <c r="CJ26" s="475"/>
      <c r="CK26" s="476"/>
      <c r="CL26" s="475"/>
      <c r="CM26" s="477"/>
      <c r="CN26" s="438"/>
      <c r="CO26" s="438"/>
      <c r="CP26" s="438"/>
      <c r="CQ26" s="471"/>
      <c r="CR26" s="472"/>
      <c r="CS26" s="473"/>
      <c r="CT26" s="474"/>
      <c r="CU26" s="474"/>
      <c r="CV26" s="41"/>
      <c r="CW26" s="42"/>
      <c r="CX26" s="475"/>
      <c r="CY26" s="476"/>
      <c r="CZ26" s="475"/>
      <c r="DA26" s="477"/>
      <c r="DB26" s="438"/>
      <c r="DC26" s="438"/>
      <c r="DD26" s="438"/>
      <c r="DE26" s="471"/>
      <c r="DF26" s="472"/>
      <c r="DG26" s="473"/>
      <c r="DH26" s="474"/>
      <c r="DI26" s="474"/>
      <c r="DJ26" s="41"/>
      <c r="DK26" s="42"/>
      <c r="DL26" s="475"/>
      <c r="DM26" s="476"/>
      <c r="DN26" s="475"/>
      <c r="DO26" s="477"/>
      <c r="DP26" s="438"/>
      <c r="DQ26" s="438"/>
      <c r="DR26" s="438"/>
      <c r="DS26" s="471"/>
      <c r="DT26" s="472"/>
      <c r="DU26" s="473"/>
      <c r="DV26" s="474"/>
      <c r="DW26" s="474"/>
      <c r="DX26" s="41"/>
      <c r="DY26" s="42"/>
      <c r="DZ26" s="475"/>
      <c r="EA26" s="476"/>
      <c r="EB26" s="475"/>
      <c r="EC26" s="477"/>
      <c r="ED26" s="438"/>
      <c r="EE26" s="438"/>
      <c r="EF26" s="438"/>
      <c r="EG26" s="471"/>
      <c r="EH26" s="472"/>
      <c r="EI26" s="473"/>
      <c r="EJ26" s="474"/>
      <c r="EK26" s="474"/>
      <c r="EL26" s="41"/>
      <c r="EM26" s="42"/>
      <c r="EN26" s="475"/>
      <c r="EO26" s="476"/>
      <c r="EP26" s="475"/>
      <c r="EQ26" s="477"/>
      <c r="ER26" s="438"/>
      <c r="ES26" s="438"/>
      <c r="ET26" s="438"/>
      <c r="EU26" s="471"/>
      <c r="EV26" s="472"/>
      <c r="EW26" s="473"/>
      <c r="EX26" s="474"/>
      <c r="EY26" s="474"/>
      <c r="EZ26" s="41"/>
      <c r="FA26" s="42"/>
      <c r="FB26" s="475"/>
      <c r="FC26" s="476"/>
      <c r="FD26" s="475"/>
      <c r="FE26" s="477"/>
      <c r="FF26" s="438"/>
      <c r="FG26" s="438"/>
      <c r="FH26" s="438"/>
      <c r="FI26" s="471"/>
      <c r="FJ26" s="472"/>
      <c r="FK26" s="473"/>
      <c r="FL26" s="474"/>
      <c r="FM26" s="474"/>
      <c r="FN26" s="41"/>
      <c r="FO26" s="42"/>
      <c r="FP26" s="475"/>
      <c r="FQ26" s="476"/>
      <c r="FR26" s="475"/>
      <c r="FS26" s="477"/>
      <c r="FT26" s="438"/>
      <c r="FU26" s="438"/>
      <c r="FV26" s="438"/>
      <c r="FW26" s="471"/>
      <c r="FX26" s="472"/>
      <c r="FY26" s="473"/>
      <c r="FZ26" s="474"/>
      <c r="GA26" s="474"/>
      <c r="GB26" s="41"/>
      <c r="GC26" s="42"/>
      <c r="GD26" s="475"/>
      <c r="GE26" s="476"/>
      <c r="GF26" s="475"/>
      <c r="GG26" s="477"/>
      <c r="GH26" s="438"/>
      <c r="GI26" s="438"/>
      <c r="GJ26" s="438"/>
      <c r="GK26" s="471"/>
      <c r="GL26" s="472"/>
      <c r="GM26" s="473"/>
      <c r="GN26" s="474"/>
      <c r="GO26" s="474"/>
      <c r="GP26" s="41"/>
      <c r="GQ26" s="42"/>
      <c r="GR26" s="475"/>
      <c r="GS26" s="476"/>
      <c r="GT26" s="475"/>
      <c r="GU26" s="477"/>
      <c r="GV26" s="438"/>
      <c r="GW26" s="438"/>
      <c r="GX26" s="438"/>
      <c r="GY26" s="471"/>
      <c r="GZ26" s="472"/>
      <c r="HA26" s="473"/>
      <c r="HB26" s="474"/>
      <c r="HC26" s="474"/>
      <c r="HD26" s="41"/>
      <c r="HE26" s="42"/>
      <c r="HF26" s="475"/>
      <c r="HG26" s="476"/>
      <c r="HH26" s="475"/>
      <c r="HI26" s="477"/>
      <c r="HJ26" s="438"/>
      <c r="HK26" s="438"/>
      <c r="HL26" s="438"/>
      <c r="HM26" s="471"/>
      <c r="HN26" s="472"/>
      <c r="HO26" s="473"/>
      <c r="HP26" s="474"/>
      <c r="HQ26" s="474"/>
      <c r="HR26" s="41"/>
      <c r="HS26" s="42"/>
      <c r="HT26" s="475"/>
      <c r="HU26" s="476"/>
      <c r="HV26" s="475"/>
      <c r="HW26" s="477"/>
      <c r="HX26" s="438"/>
      <c r="HY26" s="438"/>
      <c r="HZ26" s="438"/>
      <c r="IA26" s="471"/>
      <c r="IB26" s="472"/>
      <c r="IC26" s="473"/>
      <c r="ID26" s="474"/>
      <c r="IE26" s="474"/>
      <c r="IF26" s="41"/>
      <c r="IG26" s="42"/>
      <c r="IH26" s="475"/>
      <c r="II26" s="476"/>
      <c r="IJ26" s="475"/>
      <c r="IK26" s="477"/>
      <c r="IL26" s="438"/>
      <c r="IM26" s="438"/>
      <c r="IN26" s="438"/>
      <c r="IO26" s="471"/>
      <c r="IP26" s="472"/>
      <c r="IQ26" s="473"/>
      <c r="IR26" s="474"/>
    </row>
    <row r="27" spans="1:252" s="478" customFormat="1" ht="26.25" customHeight="1">
      <c r="A27" s="466"/>
      <c r="B27" s="467"/>
      <c r="C27" s="468" t="s">
        <v>391</v>
      </c>
      <c r="D27" s="469"/>
      <c r="E27" s="470"/>
      <c r="F27" s="184"/>
      <c r="G27" s="38"/>
      <c r="H27" s="438"/>
      <c r="I27" s="438"/>
      <c r="J27" s="438"/>
      <c r="K27" s="471"/>
      <c r="L27" s="472"/>
      <c r="M27" s="473"/>
      <c r="N27" s="474"/>
      <c r="O27" s="474"/>
      <c r="P27" s="41"/>
      <c r="Q27" s="42"/>
      <c r="R27" s="475"/>
      <c r="S27" s="476"/>
      <c r="T27" s="475"/>
      <c r="U27" s="477"/>
      <c r="V27" s="438"/>
      <c r="W27" s="438"/>
      <c r="X27" s="438"/>
      <c r="Y27" s="471"/>
      <c r="Z27" s="472"/>
      <c r="AA27" s="473"/>
      <c r="AB27" s="474"/>
      <c r="AC27" s="474"/>
      <c r="AD27" s="41"/>
      <c r="AE27" s="42"/>
      <c r="AF27" s="475"/>
      <c r="AG27" s="476"/>
      <c r="AH27" s="475"/>
      <c r="AI27" s="477"/>
      <c r="AJ27" s="438"/>
      <c r="AK27" s="438"/>
      <c r="AL27" s="438"/>
      <c r="AM27" s="471"/>
      <c r="AN27" s="472"/>
      <c r="AO27" s="473"/>
      <c r="AP27" s="474"/>
      <c r="AQ27" s="474"/>
      <c r="AR27" s="41"/>
      <c r="AS27" s="42"/>
      <c r="AT27" s="475"/>
      <c r="AU27" s="476"/>
      <c r="AV27" s="475"/>
      <c r="AW27" s="477"/>
      <c r="AX27" s="438"/>
      <c r="AY27" s="438"/>
      <c r="AZ27" s="438"/>
      <c r="BA27" s="471"/>
      <c r="BB27" s="472"/>
      <c r="BC27" s="473"/>
      <c r="BD27" s="474"/>
      <c r="BE27" s="474"/>
      <c r="BF27" s="41"/>
      <c r="BG27" s="42"/>
      <c r="BH27" s="475"/>
      <c r="BI27" s="476"/>
      <c r="BJ27" s="475"/>
      <c r="BK27" s="477"/>
      <c r="BL27" s="438"/>
      <c r="BM27" s="438"/>
      <c r="BN27" s="438"/>
      <c r="BO27" s="471"/>
      <c r="BP27" s="472"/>
      <c r="BQ27" s="473"/>
      <c r="BR27" s="474"/>
      <c r="BS27" s="474"/>
      <c r="BT27" s="41"/>
      <c r="BU27" s="42"/>
      <c r="BV27" s="475"/>
      <c r="BW27" s="476"/>
      <c r="BX27" s="475"/>
      <c r="BY27" s="477"/>
      <c r="BZ27" s="438"/>
      <c r="CA27" s="438"/>
      <c r="CB27" s="438"/>
      <c r="CC27" s="471"/>
      <c r="CD27" s="472"/>
      <c r="CE27" s="473"/>
      <c r="CF27" s="474"/>
      <c r="CG27" s="474"/>
      <c r="CH27" s="41"/>
      <c r="CI27" s="42"/>
      <c r="CJ27" s="475"/>
      <c r="CK27" s="476"/>
      <c r="CL27" s="475"/>
      <c r="CM27" s="477"/>
      <c r="CN27" s="438"/>
      <c r="CO27" s="438"/>
      <c r="CP27" s="438"/>
      <c r="CQ27" s="471"/>
      <c r="CR27" s="472"/>
      <c r="CS27" s="473"/>
      <c r="CT27" s="474"/>
      <c r="CU27" s="474"/>
      <c r="CV27" s="41"/>
      <c r="CW27" s="42"/>
      <c r="CX27" s="475"/>
      <c r="CY27" s="476"/>
      <c r="CZ27" s="475"/>
      <c r="DA27" s="477"/>
      <c r="DB27" s="438"/>
      <c r="DC27" s="438"/>
      <c r="DD27" s="438"/>
      <c r="DE27" s="471"/>
      <c r="DF27" s="472"/>
      <c r="DG27" s="473"/>
      <c r="DH27" s="474"/>
      <c r="DI27" s="474"/>
      <c r="DJ27" s="41"/>
      <c r="DK27" s="42"/>
      <c r="DL27" s="475"/>
      <c r="DM27" s="476"/>
      <c r="DN27" s="475"/>
      <c r="DO27" s="477"/>
      <c r="DP27" s="438"/>
      <c r="DQ27" s="438"/>
      <c r="DR27" s="438"/>
      <c r="DS27" s="471"/>
      <c r="DT27" s="472"/>
      <c r="DU27" s="473"/>
      <c r="DV27" s="474"/>
      <c r="DW27" s="474"/>
      <c r="DX27" s="41"/>
      <c r="DY27" s="42"/>
      <c r="DZ27" s="475"/>
      <c r="EA27" s="476"/>
      <c r="EB27" s="475"/>
      <c r="EC27" s="477"/>
      <c r="ED27" s="438"/>
      <c r="EE27" s="438"/>
      <c r="EF27" s="438"/>
      <c r="EG27" s="471"/>
      <c r="EH27" s="472"/>
      <c r="EI27" s="473"/>
      <c r="EJ27" s="474"/>
      <c r="EK27" s="474"/>
      <c r="EL27" s="41"/>
      <c r="EM27" s="42"/>
      <c r="EN27" s="475"/>
      <c r="EO27" s="476"/>
      <c r="EP27" s="475"/>
      <c r="EQ27" s="477"/>
      <c r="ER27" s="438"/>
      <c r="ES27" s="438"/>
      <c r="ET27" s="438"/>
      <c r="EU27" s="471"/>
      <c r="EV27" s="472"/>
      <c r="EW27" s="473"/>
      <c r="EX27" s="474"/>
      <c r="EY27" s="474"/>
      <c r="EZ27" s="41"/>
      <c r="FA27" s="42"/>
      <c r="FB27" s="475"/>
      <c r="FC27" s="476"/>
      <c r="FD27" s="475"/>
      <c r="FE27" s="477"/>
      <c r="FF27" s="438"/>
      <c r="FG27" s="438"/>
      <c r="FH27" s="438"/>
      <c r="FI27" s="471"/>
      <c r="FJ27" s="472"/>
      <c r="FK27" s="473"/>
      <c r="FL27" s="474"/>
      <c r="FM27" s="474"/>
      <c r="FN27" s="41"/>
      <c r="FO27" s="42"/>
      <c r="FP27" s="475"/>
      <c r="FQ27" s="476"/>
      <c r="FR27" s="475"/>
      <c r="FS27" s="477"/>
      <c r="FT27" s="438"/>
      <c r="FU27" s="438"/>
      <c r="FV27" s="438"/>
      <c r="FW27" s="471"/>
      <c r="FX27" s="472"/>
      <c r="FY27" s="473"/>
      <c r="FZ27" s="474"/>
      <c r="GA27" s="474"/>
      <c r="GB27" s="41"/>
      <c r="GC27" s="42"/>
      <c r="GD27" s="475"/>
      <c r="GE27" s="476"/>
      <c r="GF27" s="475"/>
      <c r="GG27" s="477"/>
      <c r="GH27" s="438"/>
      <c r="GI27" s="438"/>
      <c r="GJ27" s="438"/>
      <c r="GK27" s="471"/>
      <c r="GL27" s="472"/>
      <c r="GM27" s="473"/>
      <c r="GN27" s="474"/>
      <c r="GO27" s="474"/>
      <c r="GP27" s="41"/>
      <c r="GQ27" s="42"/>
      <c r="GR27" s="475"/>
      <c r="GS27" s="476"/>
      <c r="GT27" s="475"/>
      <c r="GU27" s="477"/>
      <c r="GV27" s="438"/>
      <c r="GW27" s="438"/>
      <c r="GX27" s="438"/>
      <c r="GY27" s="471"/>
      <c r="GZ27" s="472"/>
      <c r="HA27" s="473"/>
      <c r="HB27" s="474"/>
      <c r="HC27" s="474"/>
      <c r="HD27" s="41"/>
      <c r="HE27" s="42"/>
      <c r="HF27" s="475"/>
      <c r="HG27" s="476"/>
      <c r="HH27" s="475"/>
      <c r="HI27" s="477"/>
      <c r="HJ27" s="438"/>
      <c r="HK27" s="438"/>
      <c r="HL27" s="438"/>
      <c r="HM27" s="471"/>
      <c r="HN27" s="472"/>
      <c r="HO27" s="473"/>
      <c r="HP27" s="474"/>
      <c r="HQ27" s="474"/>
      <c r="HR27" s="41"/>
      <c r="HS27" s="42"/>
      <c r="HT27" s="475"/>
      <c r="HU27" s="476"/>
      <c r="HV27" s="475"/>
      <c r="HW27" s="477"/>
      <c r="HX27" s="438"/>
      <c r="HY27" s="438"/>
      <c r="HZ27" s="438"/>
      <c r="IA27" s="471"/>
      <c r="IB27" s="472"/>
      <c r="IC27" s="473"/>
      <c r="ID27" s="474"/>
      <c r="IE27" s="474"/>
      <c r="IF27" s="41"/>
      <c r="IG27" s="42"/>
      <c r="IH27" s="475"/>
      <c r="II27" s="476"/>
      <c r="IJ27" s="475"/>
      <c r="IK27" s="477"/>
      <c r="IL27" s="438"/>
      <c r="IM27" s="438"/>
      <c r="IN27" s="438"/>
      <c r="IO27" s="471"/>
      <c r="IP27" s="472"/>
      <c r="IQ27" s="473"/>
      <c r="IR27" s="474"/>
    </row>
    <row r="28" spans="1:252" s="478" customFormat="1" ht="12.75">
      <c r="A28" s="466"/>
      <c r="B28" s="467"/>
      <c r="C28" s="468" t="s">
        <v>392</v>
      </c>
      <c r="D28" s="481"/>
      <c r="E28" s="482"/>
      <c r="F28" s="482"/>
      <c r="G28" s="482"/>
      <c r="H28" s="438"/>
      <c r="I28" s="438"/>
      <c r="J28" s="438"/>
      <c r="K28" s="471"/>
      <c r="L28" s="472"/>
      <c r="M28" s="473"/>
      <c r="N28" s="474"/>
      <c r="O28" s="474"/>
      <c r="P28" s="41"/>
      <c r="Q28" s="42"/>
      <c r="R28" s="475"/>
      <c r="S28" s="476"/>
      <c r="T28" s="475"/>
      <c r="U28" s="477"/>
      <c r="V28" s="438"/>
      <c r="W28" s="438"/>
      <c r="X28" s="438"/>
      <c r="Y28" s="471"/>
      <c r="Z28" s="472"/>
      <c r="AA28" s="473"/>
      <c r="AB28" s="474"/>
      <c r="AC28" s="474"/>
      <c r="AD28" s="41"/>
      <c r="AE28" s="42"/>
      <c r="AF28" s="475"/>
      <c r="AG28" s="476"/>
      <c r="AH28" s="475"/>
      <c r="AI28" s="477"/>
      <c r="AJ28" s="438"/>
      <c r="AK28" s="438"/>
      <c r="AL28" s="438"/>
      <c r="AM28" s="471"/>
      <c r="AN28" s="472"/>
      <c r="AO28" s="473"/>
      <c r="AP28" s="474"/>
      <c r="AQ28" s="474"/>
      <c r="AR28" s="41"/>
      <c r="AS28" s="42"/>
      <c r="AT28" s="475"/>
      <c r="AU28" s="476"/>
      <c r="AV28" s="475"/>
      <c r="AW28" s="477"/>
      <c r="AX28" s="438"/>
      <c r="AY28" s="438"/>
      <c r="AZ28" s="438"/>
      <c r="BA28" s="471"/>
      <c r="BB28" s="472"/>
      <c r="BC28" s="473"/>
      <c r="BD28" s="474"/>
      <c r="BE28" s="474"/>
      <c r="BF28" s="41"/>
      <c r="BG28" s="42"/>
      <c r="BH28" s="475"/>
      <c r="BI28" s="476"/>
      <c r="BJ28" s="475"/>
      <c r="BK28" s="477"/>
      <c r="BL28" s="438"/>
      <c r="BM28" s="438"/>
      <c r="BN28" s="438"/>
      <c r="BO28" s="471"/>
      <c r="BP28" s="472"/>
      <c r="BQ28" s="473"/>
      <c r="BR28" s="474"/>
      <c r="BS28" s="474"/>
      <c r="BT28" s="41"/>
      <c r="BU28" s="42"/>
      <c r="BV28" s="475"/>
      <c r="BW28" s="476"/>
      <c r="BX28" s="475"/>
      <c r="BY28" s="477"/>
      <c r="BZ28" s="438"/>
      <c r="CA28" s="438"/>
      <c r="CB28" s="438"/>
      <c r="CC28" s="471"/>
      <c r="CD28" s="472"/>
      <c r="CE28" s="473"/>
      <c r="CF28" s="474"/>
      <c r="CG28" s="474"/>
      <c r="CH28" s="41"/>
      <c r="CI28" s="42"/>
      <c r="CJ28" s="475"/>
      <c r="CK28" s="476"/>
      <c r="CL28" s="475"/>
      <c r="CM28" s="477"/>
      <c r="CN28" s="438"/>
      <c r="CO28" s="438"/>
      <c r="CP28" s="438"/>
      <c r="CQ28" s="471"/>
      <c r="CR28" s="472"/>
      <c r="CS28" s="473"/>
      <c r="CT28" s="474"/>
      <c r="CU28" s="474"/>
      <c r="CV28" s="41"/>
      <c r="CW28" s="42"/>
      <c r="CX28" s="475"/>
      <c r="CY28" s="476"/>
      <c r="CZ28" s="475"/>
      <c r="DA28" s="477"/>
      <c r="DB28" s="438"/>
      <c r="DC28" s="438"/>
      <c r="DD28" s="438"/>
      <c r="DE28" s="471"/>
      <c r="DF28" s="472"/>
      <c r="DG28" s="473"/>
      <c r="DH28" s="474"/>
      <c r="DI28" s="474"/>
      <c r="DJ28" s="41"/>
      <c r="DK28" s="42"/>
      <c r="DL28" s="475"/>
      <c r="DM28" s="476"/>
      <c r="DN28" s="475"/>
      <c r="DO28" s="477"/>
      <c r="DP28" s="438"/>
      <c r="DQ28" s="438"/>
      <c r="DR28" s="438"/>
      <c r="DS28" s="471"/>
      <c r="DT28" s="472"/>
      <c r="DU28" s="473"/>
      <c r="DV28" s="474"/>
      <c r="DW28" s="474"/>
      <c r="DX28" s="41"/>
      <c r="DY28" s="42"/>
      <c r="DZ28" s="475"/>
      <c r="EA28" s="476"/>
      <c r="EB28" s="475"/>
      <c r="EC28" s="477"/>
      <c r="ED28" s="438"/>
      <c r="EE28" s="438"/>
      <c r="EF28" s="438"/>
      <c r="EG28" s="471"/>
      <c r="EH28" s="472"/>
      <c r="EI28" s="473"/>
      <c r="EJ28" s="474"/>
      <c r="EK28" s="474"/>
      <c r="EL28" s="41"/>
      <c r="EM28" s="42"/>
      <c r="EN28" s="475"/>
      <c r="EO28" s="476"/>
      <c r="EP28" s="475"/>
      <c r="EQ28" s="477"/>
      <c r="ER28" s="438"/>
      <c r="ES28" s="438"/>
      <c r="ET28" s="438"/>
      <c r="EU28" s="471"/>
      <c r="EV28" s="472"/>
      <c r="EW28" s="473"/>
      <c r="EX28" s="474"/>
      <c r="EY28" s="474"/>
      <c r="EZ28" s="41"/>
      <c r="FA28" s="42"/>
      <c r="FB28" s="475"/>
      <c r="FC28" s="476"/>
      <c r="FD28" s="475"/>
      <c r="FE28" s="477"/>
      <c r="FF28" s="438"/>
      <c r="FG28" s="438"/>
      <c r="FH28" s="438"/>
      <c r="FI28" s="471"/>
      <c r="FJ28" s="472"/>
      <c r="FK28" s="473"/>
      <c r="FL28" s="474"/>
      <c r="FM28" s="474"/>
      <c r="FN28" s="41"/>
      <c r="FO28" s="42"/>
      <c r="FP28" s="475"/>
      <c r="FQ28" s="476"/>
      <c r="FR28" s="475"/>
      <c r="FS28" s="477"/>
      <c r="FT28" s="438"/>
      <c r="FU28" s="438"/>
      <c r="FV28" s="438"/>
      <c r="FW28" s="471"/>
      <c r="FX28" s="472"/>
      <c r="FY28" s="473"/>
      <c r="FZ28" s="474"/>
      <c r="GA28" s="474"/>
      <c r="GB28" s="41"/>
      <c r="GC28" s="42"/>
      <c r="GD28" s="475"/>
      <c r="GE28" s="476"/>
      <c r="GF28" s="475"/>
      <c r="GG28" s="477"/>
      <c r="GH28" s="438"/>
      <c r="GI28" s="438"/>
      <c r="GJ28" s="438"/>
      <c r="GK28" s="471"/>
      <c r="GL28" s="472"/>
      <c r="GM28" s="473"/>
      <c r="GN28" s="474"/>
      <c r="GO28" s="474"/>
      <c r="GP28" s="41"/>
      <c r="GQ28" s="42"/>
      <c r="GR28" s="475"/>
      <c r="GS28" s="476"/>
      <c r="GT28" s="475"/>
      <c r="GU28" s="477"/>
      <c r="GV28" s="438"/>
      <c r="GW28" s="438"/>
      <c r="GX28" s="438"/>
      <c r="GY28" s="471"/>
      <c r="GZ28" s="472"/>
      <c r="HA28" s="473"/>
      <c r="HB28" s="474"/>
      <c r="HC28" s="474"/>
      <c r="HD28" s="41"/>
      <c r="HE28" s="42"/>
      <c r="HF28" s="475"/>
      <c r="HG28" s="476"/>
      <c r="HH28" s="475"/>
      <c r="HI28" s="477"/>
      <c r="HJ28" s="438"/>
      <c r="HK28" s="438"/>
      <c r="HL28" s="438"/>
      <c r="HM28" s="471"/>
      <c r="HN28" s="472"/>
      <c r="HO28" s="473"/>
      <c r="HP28" s="474"/>
      <c r="HQ28" s="474"/>
      <c r="HR28" s="41"/>
      <c r="HS28" s="42"/>
      <c r="HT28" s="475"/>
      <c r="HU28" s="476"/>
      <c r="HV28" s="475"/>
      <c r="HW28" s="477"/>
      <c r="HX28" s="438"/>
      <c r="HY28" s="438"/>
      <c r="HZ28" s="438"/>
      <c r="IA28" s="471"/>
      <c r="IB28" s="472"/>
      <c r="IC28" s="473"/>
      <c r="ID28" s="474"/>
      <c r="IE28" s="474"/>
      <c r="IF28" s="41"/>
      <c r="IG28" s="42"/>
      <c r="IH28" s="475"/>
      <c r="II28" s="476"/>
      <c r="IJ28" s="475"/>
      <c r="IK28" s="477"/>
      <c r="IL28" s="438"/>
      <c r="IM28" s="438"/>
      <c r="IN28" s="438"/>
      <c r="IO28" s="471"/>
      <c r="IP28" s="472"/>
      <c r="IQ28" s="473"/>
      <c r="IR28" s="474"/>
    </row>
    <row r="29" spans="1:252" s="478" customFormat="1" ht="25.5">
      <c r="A29" s="466"/>
      <c r="B29" s="467"/>
      <c r="C29" s="468" t="s">
        <v>489</v>
      </c>
      <c r="D29" s="483" t="s">
        <v>70</v>
      </c>
      <c r="E29" s="44">
        <v>30</v>
      </c>
      <c r="F29" s="441"/>
      <c r="G29" s="441">
        <f>E29*F29</f>
        <v>0</v>
      </c>
      <c r="H29" s="438"/>
      <c r="I29" s="438"/>
      <c r="J29" s="438"/>
      <c r="K29" s="471"/>
      <c r="L29" s="472"/>
      <c r="M29" s="473"/>
      <c r="N29" s="474"/>
      <c r="O29" s="474"/>
      <c r="P29" s="41"/>
      <c r="Q29" s="42"/>
      <c r="R29" s="475"/>
      <c r="S29" s="476"/>
      <c r="T29" s="475"/>
      <c r="U29" s="477"/>
      <c r="V29" s="438"/>
      <c r="W29" s="438"/>
      <c r="X29" s="438"/>
      <c r="Y29" s="471"/>
      <c r="Z29" s="472"/>
      <c r="AA29" s="473"/>
      <c r="AB29" s="474"/>
      <c r="AC29" s="474"/>
      <c r="AD29" s="41"/>
      <c r="AE29" s="42"/>
      <c r="AF29" s="475"/>
      <c r="AG29" s="476"/>
      <c r="AH29" s="475"/>
      <c r="AI29" s="477"/>
      <c r="AJ29" s="438"/>
      <c r="AK29" s="438"/>
      <c r="AL29" s="438"/>
      <c r="AM29" s="471"/>
      <c r="AN29" s="472"/>
      <c r="AO29" s="473"/>
      <c r="AP29" s="474"/>
      <c r="AQ29" s="474"/>
      <c r="AR29" s="41"/>
      <c r="AS29" s="42"/>
      <c r="AT29" s="475"/>
      <c r="AU29" s="476"/>
      <c r="AV29" s="475"/>
      <c r="AW29" s="477"/>
      <c r="AX29" s="438"/>
      <c r="AY29" s="438"/>
      <c r="AZ29" s="438"/>
      <c r="BA29" s="471"/>
      <c r="BB29" s="472"/>
      <c r="BC29" s="473"/>
      <c r="BD29" s="474"/>
      <c r="BE29" s="474"/>
      <c r="BF29" s="41"/>
      <c r="BG29" s="42"/>
      <c r="BH29" s="475"/>
      <c r="BI29" s="476"/>
      <c r="BJ29" s="475"/>
      <c r="BK29" s="477"/>
      <c r="BL29" s="438"/>
      <c r="BM29" s="438"/>
      <c r="BN29" s="438"/>
      <c r="BO29" s="471"/>
      <c r="BP29" s="472"/>
      <c r="BQ29" s="473"/>
      <c r="BR29" s="474"/>
      <c r="BS29" s="474"/>
      <c r="BT29" s="41"/>
      <c r="BU29" s="42"/>
      <c r="BV29" s="475"/>
      <c r="BW29" s="476"/>
      <c r="BX29" s="475"/>
      <c r="BY29" s="477"/>
      <c r="BZ29" s="438"/>
      <c r="CA29" s="438"/>
      <c r="CB29" s="438"/>
      <c r="CC29" s="471"/>
      <c r="CD29" s="472"/>
      <c r="CE29" s="473"/>
      <c r="CF29" s="474"/>
      <c r="CG29" s="474"/>
      <c r="CH29" s="41"/>
      <c r="CI29" s="42"/>
      <c r="CJ29" s="475"/>
      <c r="CK29" s="476"/>
      <c r="CL29" s="475"/>
      <c r="CM29" s="477"/>
      <c r="CN29" s="438"/>
      <c r="CO29" s="438"/>
      <c r="CP29" s="438"/>
      <c r="CQ29" s="471"/>
      <c r="CR29" s="472"/>
      <c r="CS29" s="473"/>
      <c r="CT29" s="474"/>
      <c r="CU29" s="474"/>
      <c r="CV29" s="41"/>
      <c r="CW29" s="42"/>
      <c r="CX29" s="475"/>
      <c r="CY29" s="476"/>
      <c r="CZ29" s="475"/>
      <c r="DA29" s="477"/>
      <c r="DB29" s="438"/>
      <c r="DC29" s="438"/>
      <c r="DD29" s="438"/>
      <c r="DE29" s="471"/>
      <c r="DF29" s="472"/>
      <c r="DG29" s="473"/>
      <c r="DH29" s="474"/>
      <c r="DI29" s="474"/>
      <c r="DJ29" s="41"/>
      <c r="DK29" s="42"/>
      <c r="DL29" s="475"/>
      <c r="DM29" s="476"/>
      <c r="DN29" s="475"/>
      <c r="DO29" s="477"/>
      <c r="DP29" s="438"/>
      <c r="DQ29" s="438"/>
      <c r="DR29" s="438"/>
      <c r="DS29" s="471"/>
      <c r="DT29" s="472"/>
      <c r="DU29" s="473"/>
      <c r="DV29" s="474"/>
      <c r="DW29" s="474"/>
      <c r="DX29" s="41"/>
      <c r="DY29" s="42"/>
      <c r="DZ29" s="475"/>
      <c r="EA29" s="476"/>
      <c r="EB29" s="475"/>
      <c r="EC29" s="477"/>
      <c r="ED29" s="438"/>
      <c r="EE29" s="438"/>
      <c r="EF29" s="438"/>
      <c r="EG29" s="471"/>
      <c r="EH29" s="472"/>
      <c r="EI29" s="473"/>
      <c r="EJ29" s="474"/>
      <c r="EK29" s="474"/>
      <c r="EL29" s="41"/>
      <c r="EM29" s="42"/>
      <c r="EN29" s="475"/>
      <c r="EO29" s="476"/>
      <c r="EP29" s="475"/>
      <c r="EQ29" s="477"/>
      <c r="ER29" s="438"/>
      <c r="ES29" s="438"/>
      <c r="ET29" s="438"/>
      <c r="EU29" s="471"/>
      <c r="EV29" s="472"/>
      <c r="EW29" s="473"/>
      <c r="EX29" s="474"/>
      <c r="EY29" s="474"/>
      <c r="EZ29" s="41"/>
      <c r="FA29" s="42"/>
      <c r="FB29" s="475"/>
      <c r="FC29" s="476"/>
      <c r="FD29" s="475"/>
      <c r="FE29" s="477"/>
      <c r="FF29" s="438"/>
      <c r="FG29" s="438"/>
      <c r="FH29" s="438"/>
      <c r="FI29" s="471"/>
      <c r="FJ29" s="472"/>
      <c r="FK29" s="473"/>
      <c r="FL29" s="474"/>
      <c r="FM29" s="474"/>
      <c r="FN29" s="41"/>
      <c r="FO29" s="42"/>
      <c r="FP29" s="475"/>
      <c r="FQ29" s="476"/>
      <c r="FR29" s="475"/>
      <c r="FS29" s="477"/>
      <c r="FT29" s="438"/>
      <c r="FU29" s="438"/>
      <c r="FV29" s="438"/>
      <c r="FW29" s="471"/>
      <c r="FX29" s="472"/>
      <c r="FY29" s="473"/>
      <c r="FZ29" s="474"/>
      <c r="GA29" s="474"/>
      <c r="GB29" s="41"/>
      <c r="GC29" s="42"/>
      <c r="GD29" s="475"/>
      <c r="GE29" s="476"/>
      <c r="GF29" s="475"/>
      <c r="GG29" s="477"/>
      <c r="GH29" s="438"/>
      <c r="GI29" s="438"/>
      <c r="GJ29" s="438"/>
      <c r="GK29" s="471"/>
      <c r="GL29" s="472"/>
      <c r="GM29" s="473"/>
      <c r="GN29" s="474"/>
      <c r="GO29" s="474"/>
      <c r="GP29" s="41"/>
      <c r="GQ29" s="42"/>
      <c r="GR29" s="475"/>
      <c r="GS29" s="476"/>
      <c r="GT29" s="475"/>
      <c r="GU29" s="477"/>
      <c r="GV29" s="438"/>
      <c r="GW29" s="438"/>
      <c r="GX29" s="438"/>
      <c r="GY29" s="471"/>
      <c r="GZ29" s="472"/>
      <c r="HA29" s="473"/>
      <c r="HB29" s="474"/>
      <c r="HC29" s="474"/>
      <c r="HD29" s="41"/>
      <c r="HE29" s="42"/>
      <c r="HF29" s="475"/>
      <c r="HG29" s="476"/>
      <c r="HH29" s="475"/>
      <c r="HI29" s="477"/>
      <c r="HJ29" s="438"/>
      <c r="HK29" s="438"/>
      <c r="HL29" s="438"/>
      <c r="HM29" s="471"/>
      <c r="HN29" s="472"/>
      <c r="HO29" s="473"/>
      <c r="HP29" s="474"/>
      <c r="HQ29" s="474"/>
      <c r="HR29" s="41"/>
      <c r="HS29" s="42"/>
      <c r="HT29" s="475"/>
      <c r="HU29" s="476"/>
      <c r="HV29" s="475"/>
      <c r="HW29" s="477"/>
      <c r="HX29" s="438"/>
      <c r="HY29" s="438"/>
      <c r="HZ29" s="438"/>
      <c r="IA29" s="471"/>
      <c r="IB29" s="472"/>
      <c r="IC29" s="473"/>
      <c r="ID29" s="474"/>
      <c r="IE29" s="474"/>
      <c r="IF29" s="41"/>
      <c r="IG29" s="42"/>
      <c r="IH29" s="475"/>
      <c r="II29" s="476"/>
      <c r="IJ29" s="475"/>
      <c r="IK29" s="477"/>
      <c r="IL29" s="438"/>
      <c r="IM29" s="438"/>
      <c r="IN29" s="438"/>
      <c r="IO29" s="471"/>
      <c r="IP29" s="472"/>
      <c r="IQ29" s="473"/>
      <c r="IR29" s="474"/>
    </row>
    <row r="30" spans="1:252" s="478" customFormat="1" ht="12.75">
      <c r="A30" s="466"/>
      <c r="B30" s="467"/>
      <c r="C30" s="468" t="s">
        <v>540</v>
      </c>
      <c r="D30" s="483"/>
      <c r="E30" s="44"/>
      <c r="F30" s="441"/>
      <c r="G30" s="441"/>
      <c r="H30" s="438"/>
      <c r="I30" s="438"/>
      <c r="J30" s="438"/>
      <c r="K30" s="471"/>
      <c r="L30" s="472"/>
      <c r="M30" s="473"/>
      <c r="N30" s="474"/>
      <c r="O30" s="474"/>
      <c r="P30" s="41"/>
      <c r="Q30" s="42"/>
      <c r="R30" s="475"/>
      <c r="S30" s="476"/>
      <c r="T30" s="475"/>
      <c r="U30" s="477"/>
      <c r="V30" s="438"/>
      <c r="W30" s="438"/>
      <c r="X30" s="438"/>
      <c r="Y30" s="471"/>
      <c r="Z30" s="472"/>
      <c r="AA30" s="473"/>
      <c r="AB30" s="474"/>
      <c r="AC30" s="474"/>
      <c r="AD30" s="41"/>
      <c r="AE30" s="42"/>
      <c r="AF30" s="475"/>
      <c r="AG30" s="476"/>
      <c r="AH30" s="475"/>
      <c r="AI30" s="477"/>
      <c r="AJ30" s="438"/>
      <c r="AK30" s="438"/>
      <c r="AL30" s="438"/>
      <c r="AM30" s="471"/>
      <c r="AN30" s="472"/>
      <c r="AO30" s="473"/>
      <c r="AP30" s="474"/>
      <c r="AQ30" s="474"/>
      <c r="AR30" s="41"/>
      <c r="AS30" s="42"/>
      <c r="AT30" s="475"/>
      <c r="AU30" s="476"/>
      <c r="AV30" s="475"/>
      <c r="AW30" s="477"/>
      <c r="AX30" s="438"/>
      <c r="AY30" s="438"/>
      <c r="AZ30" s="438"/>
      <c r="BA30" s="471"/>
      <c r="BB30" s="472"/>
      <c r="BC30" s="473"/>
      <c r="BD30" s="474"/>
      <c r="BE30" s="474"/>
      <c r="BF30" s="41"/>
      <c r="BG30" s="42"/>
      <c r="BH30" s="475"/>
      <c r="BI30" s="476"/>
      <c r="BJ30" s="475"/>
      <c r="BK30" s="477"/>
      <c r="BL30" s="438"/>
      <c r="BM30" s="438"/>
      <c r="BN30" s="438"/>
      <c r="BO30" s="471"/>
      <c r="BP30" s="472"/>
      <c r="BQ30" s="473"/>
      <c r="BR30" s="474"/>
      <c r="BS30" s="474"/>
      <c r="BT30" s="41"/>
      <c r="BU30" s="42"/>
      <c r="BV30" s="475"/>
      <c r="BW30" s="476"/>
      <c r="BX30" s="475"/>
      <c r="BY30" s="477"/>
      <c r="BZ30" s="438"/>
      <c r="CA30" s="438"/>
      <c r="CB30" s="438"/>
      <c r="CC30" s="471"/>
      <c r="CD30" s="472"/>
      <c r="CE30" s="473"/>
      <c r="CF30" s="474"/>
      <c r="CG30" s="474"/>
      <c r="CH30" s="41"/>
      <c r="CI30" s="42"/>
      <c r="CJ30" s="475"/>
      <c r="CK30" s="476"/>
      <c r="CL30" s="475"/>
      <c r="CM30" s="477"/>
      <c r="CN30" s="438"/>
      <c r="CO30" s="438"/>
      <c r="CP30" s="438"/>
      <c r="CQ30" s="471"/>
      <c r="CR30" s="472"/>
      <c r="CS30" s="473"/>
      <c r="CT30" s="474"/>
      <c r="CU30" s="474"/>
      <c r="CV30" s="41"/>
      <c r="CW30" s="42"/>
      <c r="CX30" s="475"/>
      <c r="CY30" s="476"/>
      <c r="CZ30" s="475"/>
      <c r="DA30" s="477"/>
      <c r="DB30" s="438"/>
      <c r="DC30" s="438"/>
      <c r="DD30" s="438"/>
      <c r="DE30" s="471"/>
      <c r="DF30" s="472"/>
      <c r="DG30" s="473"/>
      <c r="DH30" s="474"/>
      <c r="DI30" s="474"/>
      <c r="DJ30" s="41"/>
      <c r="DK30" s="42"/>
      <c r="DL30" s="475"/>
      <c r="DM30" s="476"/>
      <c r="DN30" s="475"/>
      <c r="DO30" s="477"/>
      <c r="DP30" s="438"/>
      <c r="DQ30" s="438"/>
      <c r="DR30" s="438"/>
      <c r="DS30" s="471"/>
      <c r="DT30" s="472"/>
      <c r="DU30" s="473"/>
      <c r="DV30" s="474"/>
      <c r="DW30" s="474"/>
      <c r="DX30" s="41"/>
      <c r="DY30" s="42"/>
      <c r="DZ30" s="475"/>
      <c r="EA30" s="476"/>
      <c r="EB30" s="475"/>
      <c r="EC30" s="477"/>
      <c r="ED30" s="438"/>
      <c r="EE30" s="438"/>
      <c r="EF30" s="438"/>
      <c r="EG30" s="471"/>
      <c r="EH30" s="472"/>
      <c r="EI30" s="473"/>
      <c r="EJ30" s="474"/>
      <c r="EK30" s="474"/>
      <c r="EL30" s="41"/>
      <c r="EM30" s="42"/>
      <c r="EN30" s="475"/>
      <c r="EO30" s="476"/>
      <c r="EP30" s="475"/>
      <c r="EQ30" s="477"/>
      <c r="ER30" s="438"/>
      <c r="ES30" s="438"/>
      <c r="ET30" s="438"/>
      <c r="EU30" s="471"/>
      <c r="EV30" s="472"/>
      <c r="EW30" s="473"/>
      <c r="EX30" s="474"/>
      <c r="EY30" s="474"/>
      <c r="EZ30" s="41"/>
      <c r="FA30" s="42"/>
      <c r="FB30" s="475"/>
      <c r="FC30" s="476"/>
      <c r="FD30" s="475"/>
      <c r="FE30" s="477"/>
      <c r="FF30" s="438"/>
      <c r="FG30" s="438"/>
      <c r="FH30" s="438"/>
      <c r="FI30" s="471"/>
      <c r="FJ30" s="472"/>
      <c r="FK30" s="473"/>
      <c r="FL30" s="474"/>
      <c r="FM30" s="474"/>
      <c r="FN30" s="41"/>
      <c r="FO30" s="42"/>
      <c r="FP30" s="475"/>
      <c r="FQ30" s="476"/>
      <c r="FR30" s="475"/>
      <c r="FS30" s="477"/>
      <c r="FT30" s="438"/>
      <c r="FU30" s="438"/>
      <c r="FV30" s="438"/>
      <c r="FW30" s="471"/>
      <c r="FX30" s="472"/>
      <c r="FY30" s="473"/>
      <c r="FZ30" s="474"/>
      <c r="GA30" s="474"/>
      <c r="GB30" s="41"/>
      <c r="GC30" s="42"/>
      <c r="GD30" s="475"/>
      <c r="GE30" s="476"/>
      <c r="GF30" s="475"/>
      <c r="GG30" s="477"/>
      <c r="GH30" s="438"/>
      <c r="GI30" s="438"/>
      <c r="GJ30" s="438"/>
      <c r="GK30" s="471"/>
      <c r="GL30" s="472"/>
      <c r="GM30" s="473"/>
      <c r="GN30" s="474"/>
      <c r="GO30" s="474"/>
      <c r="GP30" s="41"/>
      <c r="GQ30" s="42"/>
      <c r="GR30" s="475"/>
      <c r="GS30" s="476"/>
      <c r="GT30" s="475"/>
      <c r="GU30" s="477"/>
      <c r="GV30" s="438"/>
      <c r="GW30" s="438"/>
      <c r="GX30" s="438"/>
      <c r="GY30" s="471"/>
      <c r="GZ30" s="472"/>
      <c r="HA30" s="473"/>
      <c r="HB30" s="474"/>
      <c r="HC30" s="474"/>
      <c r="HD30" s="41"/>
      <c r="HE30" s="42"/>
      <c r="HF30" s="475"/>
      <c r="HG30" s="476"/>
      <c r="HH30" s="475"/>
      <c r="HI30" s="477"/>
      <c r="HJ30" s="438"/>
      <c r="HK30" s="438"/>
      <c r="HL30" s="438"/>
      <c r="HM30" s="471"/>
      <c r="HN30" s="472"/>
      <c r="HO30" s="473"/>
      <c r="HP30" s="474"/>
      <c r="HQ30" s="474"/>
      <c r="HR30" s="41"/>
      <c r="HS30" s="42"/>
      <c r="HT30" s="475"/>
      <c r="HU30" s="476"/>
      <c r="HV30" s="475"/>
      <c r="HW30" s="477"/>
      <c r="HX30" s="438"/>
      <c r="HY30" s="438"/>
      <c r="HZ30" s="438"/>
      <c r="IA30" s="471"/>
      <c r="IB30" s="472"/>
      <c r="IC30" s="473"/>
      <c r="ID30" s="474"/>
      <c r="IE30" s="474"/>
      <c r="IF30" s="41"/>
      <c r="IG30" s="42"/>
      <c r="IH30" s="475"/>
      <c r="II30" s="476"/>
      <c r="IJ30" s="475"/>
      <c r="IK30" s="477"/>
      <c r="IL30" s="438"/>
      <c r="IM30" s="438"/>
      <c r="IN30" s="438"/>
      <c r="IO30" s="471"/>
      <c r="IP30" s="472"/>
      <c r="IQ30" s="473"/>
      <c r="IR30" s="474"/>
    </row>
    <row r="31" spans="1:252" s="478" customFormat="1" ht="12.75">
      <c r="A31" s="466"/>
      <c r="B31" s="467"/>
      <c r="C31" s="534" t="s">
        <v>546</v>
      </c>
      <c r="E31" s="44"/>
      <c r="F31" s="441"/>
      <c r="G31" s="441"/>
      <c r="H31" s="438"/>
      <c r="I31" s="438"/>
      <c r="J31" s="438"/>
      <c r="K31" s="471"/>
      <c r="L31" s="472"/>
      <c r="M31" s="473"/>
      <c r="N31" s="474"/>
      <c r="O31" s="474"/>
      <c r="P31" s="41"/>
      <c r="Q31" s="42"/>
      <c r="R31" s="475"/>
      <c r="S31" s="476"/>
      <c r="T31" s="475"/>
      <c r="U31" s="477"/>
      <c r="V31" s="438"/>
      <c r="W31" s="438"/>
      <c r="X31" s="438"/>
      <c r="Y31" s="471"/>
      <c r="Z31" s="472"/>
      <c r="AA31" s="473"/>
      <c r="AB31" s="474"/>
      <c r="AC31" s="474"/>
      <c r="AD31" s="41"/>
      <c r="AE31" s="42"/>
      <c r="AF31" s="475"/>
      <c r="AG31" s="476"/>
      <c r="AH31" s="475"/>
      <c r="AI31" s="477"/>
      <c r="AJ31" s="438"/>
      <c r="AK31" s="438"/>
      <c r="AL31" s="438"/>
      <c r="AM31" s="471"/>
      <c r="AN31" s="472"/>
      <c r="AO31" s="473"/>
      <c r="AP31" s="474"/>
      <c r="AQ31" s="474"/>
      <c r="AR31" s="41"/>
      <c r="AS31" s="42"/>
      <c r="AT31" s="475"/>
      <c r="AU31" s="476"/>
      <c r="AV31" s="475"/>
      <c r="AW31" s="477"/>
      <c r="AX31" s="438"/>
      <c r="AY31" s="438"/>
      <c r="AZ31" s="438"/>
      <c r="BA31" s="471"/>
      <c r="BB31" s="472"/>
      <c r="BC31" s="473"/>
      <c r="BD31" s="474"/>
      <c r="BE31" s="474"/>
      <c r="BF31" s="41"/>
      <c r="BG31" s="42"/>
      <c r="BH31" s="475"/>
      <c r="BI31" s="476"/>
      <c r="BJ31" s="475"/>
      <c r="BK31" s="477"/>
      <c r="BL31" s="438"/>
      <c r="BM31" s="438"/>
      <c r="BN31" s="438"/>
      <c r="BO31" s="471"/>
      <c r="BP31" s="472"/>
      <c r="BQ31" s="473"/>
      <c r="BR31" s="474"/>
      <c r="BS31" s="474"/>
      <c r="BT31" s="41"/>
      <c r="BU31" s="42"/>
      <c r="BV31" s="475"/>
      <c r="BW31" s="476"/>
      <c r="BX31" s="475"/>
      <c r="BY31" s="477"/>
      <c r="BZ31" s="438"/>
      <c r="CA31" s="438"/>
      <c r="CB31" s="438"/>
      <c r="CC31" s="471"/>
      <c r="CD31" s="472"/>
      <c r="CE31" s="473"/>
      <c r="CF31" s="474"/>
      <c r="CG31" s="474"/>
      <c r="CH31" s="41"/>
      <c r="CI31" s="42"/>
      <c r="CJ31" s="475"/>
      <c r="CK31" s="476"/>
      <c r="CL31" s="475"/>
      <c r="CM31" s="477"/>
      <c r="CN31" s="438"/>
      <c r="CO31" s="438"/>
      <c r="CP31" s="438"/>
      <c r="CQ31" s="471"/>
      <c r="CR31" s="472"/>
      <c r="CS31" s="473"/>
      <c r="CT31" s="474"/>
      <c r="CU31" s="474"/>
      <c r="CV31" s="41"/>
      <c r="CW31" s="42"/>
      <c r="CX31" s="475"/>
      <c r="CY31" s="476"/>
      <c r="CZ31" s="475"/>
      <c r="DA31" s="477"/>
      <c r="DB31" s="438"/>
      <c r="DC31" s="438"/>
      <c r="DD31" s="438"/>
      <c r="DE31" s="471"/>
      <c r="DF31" s="472"/>
      <c r="DG31" s="473"/>
      <c r="DH31" s="474"/>
      <c r="DI31" s="474"/>
      <c r="DJ31" s="41"/>
      <c r="DK31" s="42"/>
      <c r="DL31" s="475"/>
      <c r="DM31" s="476"/>
      <c r="DN31" s="475"/>
      <c r="DO31" s="477"/>
      <c r="DP31" s="438"/>
      <c r="DQ31" s="438"/>
      <c r="DR31" s="438"/>
      <c r="DS31" s="471"/>
      <c r="DT31" s="472"/>
      <c r="DU31" s="473"/>
      <c r="DV31" s="474"/>
      <c r="DW31" s="474"/>
      <c r="DX31" s="41"/>
      <c r="DY31" s="42"/>
      <c r="DZ31" s="475"/>
      <c r="EA31" s="476"/>
      <c r="EB31" s="475"/>
      <c r="EC31" s="477"/>
      <c r="ED31" s="438"/>
      <c r="EE31" s="438"/>
      <c r="EF31" s="438"/>
      <c r="EG31" s="471"/>
      <c r="EH31" s="472"/>
      <c r="EI31" s="473"/>
      <c r="EJ31" s="474"/>
      <c r="EK31" s="474"/>
      <c r="EL31" s="41"/>
      <c r="EM31" s="42"/>
      <c r="EN31" s="475"/>
      <c r="EO31" s="476"/>
      <c r="EP31" s="475"/>
      <c r="EQ31" s="477"/>
      <c r="ER31" s="438"/>
      <c r="ES31" s="438"/>
      <c r="ET31" s="438"/>
      <c r="EU31" s="471"/>
      <c r="EV31" s="472"/>
      <c r="EW31" s="473"/>
      <c r="EX31" s="474"/>
      <c r="EY31" s="474"/>
      <c r="EZ31" s="41"/>
      <c r="FA31" s="42"/>
      <c r="FB31" s="475"/>
      <c r="FC31" s="476"/>
      <c r="FD31" s="475"/>
      <c r="FE31" s="477"/>
      <c r="FF31" s="438"/>
      <c r="FG31" s="438"/>
      <c r="FH31" s="438"/>
      <c r="FI31" s="471"/>
      <c r="FJ31" s="472"/>
      <c r="FK31" s="473"/>
      <c r="FL31" s="474"/>
      <c r="FM31" s="474"/>
      <c r="FN31" s="41"/>
      <c r="FO31" s="42"/>
      <c r="FP31" s="475"/>
      <c r="FQ31" s="476"/>
      <c r="FR31" s="475"/>
      <c r="FS31" s="477"/>
      <c r="FT31" s="438"/>
      <c r="FU31" s="438"/>
      <c r="FV31" s="438"/>
      <c r="FW31" s="471"/>
      <c r="FX31" s="472"/>
      <c r="FY31" s="473"/>
      <c r="FZ31" s="474"/>
      <c r="GA31" s="474"/>
      <c r="GB31" s="41"/>
      <c r="GC31" s="42"/>
      <c r="GD31" s="475"/>
      <c r="GE31" s="476"/>
      <c r="GF31" s="475"/>
      <c r="GG31" s="477"/>
      <c r="GH31" s="438"/>
      <c r="GI31" s="438"/>
      <c r="GJ31" s="438"/>
      <c r="GK31" s="471"/>
      <c r="GL31" s="472"/>
      <c r="GM31" s="473"/>
      <c r="GN31" s="474"/>
      <c r="GO31" s="474"/>
      <c r="GP31" s="41"/>
      <c r="GQ31" s="42"/>
      <c r="GR31" s="475"/>
      <c r="GS31" s="476"/>
      <c r="GT31" s="475"/>
      <c r="GU31" s="477"/>
      <c r="GV31" s="438"/>
      <c r="GW31" s="438"/>
      <c r="GX31" s="438"/>
      <c r="GY31" s="471"/>
      <c r="GZ31" s="472"/>
      <c r="HA31" s="473"/>
      <c r="HB31" s="474"/>
      <c r="HC31" s="474"/>
      <c r="HD31" s="41"/>
      <c r="HE31" s="42"/>
      <c r="HF31" s="475"/>
      <c r="HG31" s="476"/>
      <c r="HH31" s="475"/>
      <c r="HI31" s="477"/>
      <c r="HJ31" s="438"/>
      <c r="HK31" s="438"/>
      <c r="HL31" s="438"/>
      <c r="HM31" s="471"/>
      <c r="HN31" s="472"/>
      <c r="HO31" s="473"/>
      <c r="HP31" s="474"/>
      <c r="HQ31" s="474"/>
      <c r="HR31" s="41"/>
      <c r="HS31" s="42"/>
      <c r="HT31" s="475"/>
      <c r="HU31" s="476"/>
      <c r="HV31" s="475"/>
      <c r="HW31" s="477"/>
      <c r="HX31" s="438"/>
      <c r="HY31" s="438"/>
      <c r="HZ31" s="438"/>
      <c r="IA31" s="471"/>
      <c r="IB31" s="472"/>
      <c r="IC31" s="473"/>
      <c r="ID31" s="474"/>
      <c r="IE31" s="474"/>
      <c r="IF31" s="41"/>
      <c r="IG31" s="42"/>
      <c r="IH31" s="475"/>
      <c r="II31" s="476"/>
      <c r="IJ31" s="475"/>
      <c r="IK31" s="477"/>
      <c r="IL31" s="438"/>
      <c r="IM31" s="438"/>
      <c r="IN31" s="438"/>
      <c r="IO31" s="471"/>
      <c r="IP31" s="472"/>
      <c r="IQ31" s="473"/>
      <c r="IR31" s="474"/>
    </row>
    <row r="32" spans="1:252" s="478" customFormat="1" ht="12.75">
      <c r="A32" s="466"/>
      <c r="B32" s="467"/>
      <c r="D32" s="483"/>
      <c r="E32" s="44"/>
      <c r="F32" s="441"/>
      <c r="G32" s="441"/>
      <c r="H32" s="438"/>
      <c r="I32" s="438"/>
      <c r="J32" s="438"/>
      <c r="K32" s="471"/>
      <c r="L32" s="472"/>
      <c r="M32" s="473"/>
      <c r="N32" s="474"/>
      <c r="O32" s="474"/>
      <c r="P32" s="41"/>
      <c r="Q32" s="42"/>
      <c r="R32" s="475"/>
      <c r="S32" s="476"/>
      <c r="T32" s="475"/>
      <c r="U32" s="477"/>
      <c r="V32" s="438"/>
      <c r="W32" s="438"/>
      <c r="X32" s="438"/>
      <c r="Y32" s="471"/>
      <c r="Z32" s="472"/>
      <c r="AA32" s="473"/>
      <c r="AB32" s="474"/>
      <c r="AC32" s="474"/>
      <c r="AD32" s="41"/>
      <c r="AE32" s="42"/>
      <c r="AF32" s="475"/>
      <c r="AG32" s="476"/>
      <c r="AH32" s="475"/>
      <c r="AI32" s="477"/>
      <c r="AJ32" s="438"/>
      <c r="AK32" s="438"/>
      <c r="AL32" s="438"/>
      <c r="AM32" s="471"/>
      <c r="AN32" s="472"/>
      <c r="AO32" s="473"/>
      <c r="AP32" s="474"/>
      <c r="AQ32" s="474"/>
      <c r="AR32" s="41"/>
      <c r="AS32" s="42"/>
      <c r="AT32" s="475"/>
      <c r="AU32" s="476"/>
      <c r="AV32" s="475"/>
      <c r="AW32" s="477"/>
      <c r="AX32" s="438"/>
      <c r="AY32" s="438"/>
      <c r="AZ32" s="438"/>
      <c r="BA32" s="471"/>
      <c r="BB32" s="472"/>
      <c r="BC32" s="473"/>
      <c r="BD32" s="474"/>
      <c r="BE32" s="474"/>
      <c r="BF32" s="41"/>
      <c r="BG32" s="42"/>
      <c r="BH32" s="475"/>
      <c r="BI32" s="476"/>
      <c r="BJ32" s="475"/>
      <c r="BK32" s="477"/>
      <c r="BL32" s="438"/>
      <c r="BM32" s="438"/>
      <c r="BN32" s="438"/>
      <c r="BO32" s="471"/>
      <c r="BP32" s="472"/>
      <c r="BQ32" s="473"/>
      <c r="BR32" s="474"/>
      <c r="BS32" s="474"/>
      <c r="BT32" s="41"/>
      <c r="BU32" s="42"/>
      <c r="BV32" s="475"/>
      <c r="BW32" s="476"/>
      <c r="BX32" s="475"/>
      <c r="BY32" s="477"/>
      <c r="BZ32" s="438"/>
      <c r="CA32" s="438"/>
      <c r="CB32" s="438"/>
      <c r="CC32" s="471"/>
      <c r="CD32" s="472"/>
      <c r="CE32" s="473"/>
      <c r="CF32" s="474"/>
      <c r="CG32" s="474"/>
      <c r="CH32" s="41"/>
      <c r="CI32" s="42"/>
      <c r="CJ32" s="475"/>
      <c r="CK32" s="476"/>
      <c r="CL32" s="475"/>
      <c r="CM32" s="477"/>
      <c r="CN32" s="438"/>
      <c r="CO32" s="438"/>
      <c r="CP32" s="438"/>
      <c r="CQ32" s="471"/>
      <c r="CR32" s="472"/>
      <c r="CS32" s="473"/>
      <c r="CT32" s="474"/>
      <c r="CU32" s="474"/>
      <c r="CV32" s="41"/>
      <c r="CW32" s="42"/>
      <c r="CX32" s="475"/>
      <c r="CY32" s="476"/>
      <c r="CZ32" s="475"/>
      <c r="DA32" s="477"/>
      <c r="DB32" s="438"/>
      <c r="DC32" s="438"/>
      <c r="DD32" s="438"/>
      <c r="DE32" s="471"/>
      <c r="DF32" s="472"/>
      <c r="DG32" s="473"/>
      <c r="DH32" s="474"/>
      <c r="DI32" s="474"/>
      <c r="DJ32" s="41"/>
      <c r="DK32" s="42"/>
      <c r="DL32" s="475"/>
      <c r="DM32" s="476"/>
      <c r="DN32" s="475"/>
      <c r="DO32" s="477"/>
      <c r="DP32" s="438"/>
      <c r="DQ32" s="438"/>
      <c r="DR32" s="438"/>
      <c r="DS32" s="471"/>
      <c r="DT32" s="472"/>
      <c r="DU32" s="473"/>
      <c r="DV32" s="474"/>
      <c r="DW32" s="474"/>
      <c r="DX32" s="41"/>
      <c r="DY32" s="42"/>
      <c r="DZ32" s="475"/>
      <c r="EA32" s="476"/>
      <c r="EB32" s="475"/>
      <c r="EC32" s="477"/>
      <c r="ED32" s="438"/>
      <c r="EE32" s="438"/>
      <c r="EF32" s="438"/>
      <c r="EG32" s="471"/>
      <c r="EH32" s="472"/>
      <c r="EI32" s="473"/>
      <c r="EJ32" s="474"/>
      <c r="EK32" s="474"/>
      <c r="EL32" s="41"/>
      <c r="EM32" s="42"/>
      <c r="EN32" s="475"/>
      <c r="EO32" s="476"/>
      <c r="EP32" s="475"/>
      <c r="EQ32" s="477"/>
      <c r="ER32" s="438"/>
      <c r="ES32" s="438"/>
      <c r="ET32" s="438"/>
      <c r="EU32" s="471"/>
      <c r="EV32" s="472"/>
      <c r="EW32" s="473"/>
      <c r="EX32" s="474"/>
      <c r="EY32" s="474"/>
      <c r="EZ32" s="41"/>
      <c r="FA32" s="42"/>
      <c r="FB32" s="475"/>
      <c r="FC32" s="476"/>
      <c r="FD32" s="475"/>
      <c r="FE32" s="477"/>
      <c r="FF32" s="438"/>
      <c r="FG32" s="438"/>
      <c r="FH32" s="438"/>
      <c r="FI32" s="471"/>
      <c r="FJ32" s="472"/>
      <c r="FK32" s="473"/>
      <c r="FL32" s="474"/>
      <c r="FM32" s="474"/>
      <c r="FN32" s="41"/>
      <c r="FO32" s="42"/>
      <c r="FP32" s="475"/>
      <c r="FQ32" s="476"/>
      <c r="FR32" s="475"/>
      <c r="FS32" s="477"/>
      <c r="FT32" s="438"/>
      <c r="FU32" s="438"/>
      <c r="FV32" s="438"/>
      <c r="FW32" s="471"/>
      <c r="FX32" s="472"/>
      <c r="FY32" s="473"/>
      <c r="FZ32" s="474"/>
      <c r="GA32" s="474"/>
      <c r="GB32" s="41"/>
      <c r="GC32" s="42"/>
      <c r="GD32" s="475"/>
      <c r="GE32" s="476"/>
      <c r="GF32" s="475"/>
      <c r="GG32" s="477"/>
      <c r="GH32" s="438"/>
      <c r="GI32" s="438"/>
      <c r="GJ32" s="438"/>
      <c r="GK32" s="471"/>
      <c r="GL32" s="472"/>
      <c r="GM32" s="473"/>
      <c r="GN32" s="474"/>
      <c r="GO32" s="474"/>
      <c r="GP32" s="41"/>
      <c r="GQ32" s="42"/>
      <c r="GR32" s="475"/>
      <c r="GS32" s="476"/>
      <c r="GT32" s="475"/>
      <c r="GU32" s="477"/>
      <c r="GV32" s="438"/>
      <c r="GW32" s="438"/>
      <c r="GX32" s="438"/>
      <c r="GY32" s="471"/>
      <c r="GZ32" s="472"/>
      <c r="HA32" s="473"/>
      <c r="HB32" s="474"/>
      <c r="HC32" s="474"/>
      <c r="HD32" s="41"/>
      <c r="HE32" s="42"/>
      <c r="HF32" s="475"/>
      <c r="HG32" s="476"/>
      <c r="HH32" s="475"/>
      <c r="HI32" s="477"/>
      <c r="HJ32" s="438"/>
      <c r="HK32" s="438"/>
      <c r="HL32" s="438"/>
      <c r="HM32" s="471"/>
      <c r="HN32" s="472"/>
      <c r="HO32" s="473"/>
      <c r="HP32" s="474"/>
      <c r="HQ32" s="474"/>
      <c r="HR32" s="41"/>
      <c r="HS32" s="42"/>
      <c r="HT32" s="475"/>
      <c r="HU32" s="476"/>
      <c r="HV32" s="475"/>
      <c r="HW32" s="477"/>
      <c r="HX32" s="438"/>
      <c r="HY32" s="438"/>
      <c r="HZ32" s="438"/>
      <c r="IA32" s="471"/>
      <c r="IB32" s="472"/>
      <c r="IC32" s="473"/>
      <c r="ID32" s="474"/>
      <c r="IE32" s="474"/>
      <c r="IF32" s="41"/>
      <c r="IG32" s="42"/>
      <c r="IH32" s="475"/>
      <c r="II32" s="476"/>
      <c r="IJ32" s="475"/>
      <c r="IK32" s="477"/>
      <c r="IL32" s="438"/>
      <c r="IM32" s="438"/>
      <c r="IN32" s="438"/>
      <c r="IO32" s="471"/>
      <c r="IP32" s="472"/>
      <c r="IQ32" s="473"/>
      <c r="IR32" s="474"/>
    </row>
    <row r="33" spans="1:252" s="478" customFormat="1" ht="12.75">
      <c r="A33" s="466"/>
      <c r="B33" s="467"/>
      <c r="C33" s="200" t="s">
        <v>59</v>
      </c>
      <c r="D33" s="201"/>
      <c r="E33" s="202"/>
      <c r="F33" s="202"/>
      <c r="G33" s="202"/>
      <c r="H33" s="438"/>
      <c r="I33" s="438"/>
      <c r="J33" s="438"/>
      <c r="K33" s="471"/>
      <c r="L33" s="472"/>
      <c r="M33" s="473"/>
      <c r="N33" s="474"/>
      <c r="O33" s="474"/>
      <c r="P33" s="41"/>
      <c r="Q33" s="42"/>
      <c r="R33" s="475"/>
      <c r="S33" s="476"/>
      <c r="T33" s="475"/>
      <c r="U33" s="477"/>
      <c r="V33" s="438"/>
      <c r="W33" s="438"/>
      <c r="X33" s="438"/>
      <c r="Y33" s="471"/>
      <c r="Z33" s="472"/>
      <c r="AA33" s="473"/>
      <c r="AB33" s="474"/>
      <c r="AC33" s="474"/>
      <c r="AD33" s="41"/>
      <c r="AE33" s="42"/>
      <c r="AF33" s="475"/>
      <c r="AG33" s="476"/>
      <c r="AH33" s="475"/>
      <c r="AI33" s="477"/>
      <c r="AJ33" s="438"/>
      <c r="AK33" s="438"/>
      <c r="AL33" s="438"/>
      <c r="AM33" s="471"/>
      <c r="AN33" s="472"/>
      <c r="AO33" s="473"/>
      <c r="AP33" s="474"/>
      <c r="AQ33" s="474"/>
      <c r="AR33" s="41"/>
      <c r="AS33" s="42"/>
      <c r="AT33" s="475"/>
      <c r="AU33" s="476"/>
      <c r="AV33" s="475"/>
      <c r="AW33" s="477"/>
      <c r="AX33" s="438"/>
      <c r="AY33" s="438"/>
      <c r="AZ33" s="438"/>
      <c r="BA33" s="471"/>
      <c r="BB33" s="472"/>
      <c r="BC33" s="473"/>
      <c r="BD33" s="474"/>
      <c r="BE33" s="474"/>
      <c r="BF33" s="41"/>
      <c r="BG33" s="42"/>
      <c r="BH33" s="475"/>
      <c r="BI33" s="476"/>
      <c r="BJ33" s="475"/>
      <c r="BK33" s="477"/>
      <c r="BL33" s="438"/>
      <c r="BM33" s="438"/>
      <c r="BN33" s="438"/>
      <c r="BO33" s="471"/>
      <c r="BP33" s="472"/>
      <c r="BQ33" s="473"/>
      <c r="BR33" s="474"/>
      <c r="BS33" s="474"/>
      <c r="BT33" s="41"/>
      <c r="BU33" s="42"/>
      <c r="BV33" s="475"/>
      <c r="BW33" s="476"/>
      <c r="BX33" s="475"/>
      <c r="BY33" s="477"/>
      <c r="BZ33" s="438"/>
      <c r="CA33" s="438"/>
      <c r="CB33" s="438"/>
      <c r="CC33" s="471"/>
      <c r="CD33" s="472"/>
      <c r="CE33" s="473"/>
      <c r="CF33" s="474"/>
      <c r="CG33" s="474"/>
      <c r="CH33" s="41"/>
      <c r="CI33" s="42"/>
      <c r="CJ33" s="475"/>
      <c r="CK33" s="476"/>
      <c r="CL33" s="475"/>
      <c r="CM33" s="477"/>
      <c r="CN33" s="438"/>
      <c r="CO33" s="438"/>
      <c r="CP33" s="438"/>
      <c r="CQ33" s="471"/>
      <c r="CR33" s="472"/>
      <c r="CS33" s="473"/>
      <c r="CT33" s="474"/>
      <c r="CU33" s="474"/>
      <c r="CV33" s="41"/>
      <c r="CW33" s="42"/>
      <c r="CX33" s="475"/>
      <c r="CY33" s="476"/>
      <c r="CZ33" s="475"/>
      <c r="DA33" s="477"/>
      <c r="DB33" s="438"/>
      <c r="DC33" s="438"/>
      <c r="DD33" s="438"/>
      <c r="DE33" s="471"/>
      <c r="DF33" s="472"/>
      <c r="DG33" s="473"/>
      <c r="DH33" s="474"/>
      <c r="DI33" s="474"/>
      <c r="DJ33" s="41"/>
      <c r="DK33" s="42"/>
      <c r="DL33" s="475"/>
      <c r="DM33" s="476"/>
      <c r="DN33" s="475"/>
      <c r="DO33" s="477"/>
      <c r="DP33" s="438"/>
      <c r="DQ33" s="438"/>
      <c r="DR33" s="438"/>
      <c r="DS33" s="471"/>
      <c r="DT33" s="472"/>
      <c r="DU33" s="473"/>
      <c r="DV33" s="474"/>
      <c r="DW33" s="474"/>
      <c r="DX33" s="41"/>
      <c r="DY33" s="42"/>
      <c r="DZ33" s="475"/>
      <c r="EA33" s="476"/>
      <c r="EB33" s="475"/>
      <c r="EC33" s="477"/>
      <c r="ED33" s="438"/>
      <c r="EE33" s="438"/>
      <c r="EF33" s="438"/>
      <c r="EG33" s="471"/>
      <c r="EH33" s="472"/>
      <c r="EI33" s="473"/>
      <c r="EJ33" s="474"/>
      <c r="EK33" s="474"/>
      <c r="EL33" s="41"/>
      <c r="EM33" s="42"/>
      <c r="EN33" s="475"/>
      <c r="EO33" s="476"/>
      <c r="EP33" s="475"/>
      <c r="EQ33" s="477"/>
      <c r="ER33" s="438"/>
      <c r="ES33" s="438"/>
      <c r="ET33" s="438"/>
      <c r="EU33" s="471"/>
      <c r="EV33" s="472"/>
      <c r="EW33" s="473"/>
      <c r="EX33" s="474"/>
      <c r="EY33" s="474"/>
      <c r="EZ33" s="41"/>
      <c r="FA33" s="42"/>
      <c r="FB33" s="475"/>
      <c r="FC33" s="476"/>
      <c r="FD33" s="475"/>
      <c r="FE33" s="477"/>
      <c r="FF33" s="438"/>
      <c r="FG33" s="438"/>
      <c r="FH33" s="438"/>
      <c r="FI33" s="471"/>
      <c r="FJ33" s="472"/>
      <c r="FK33" s="473"/>
      <c r="FL33" s="474"/>
      <c r="FM33" s="474"/>
      <c r="FN33" s="41"/>
      <c r="FO33" s="42"/>
      <c r="FP33" s="475"/>
      <c r="FQ33" s="476"/>
      <c r="FR33" s="475"/>
      <c r="FS33" s="477"/>
      <c r="FT33" s="438"/>
      <c r="FU33" s="438"/>
      <c r="FV33" s="438"/>
      <c r="FW33" s="471"/>
      <c r="FX33" s="472"/>
      <c r="FY33" s="473"/>
      <c r="FZ33" s="474"/>
      <c r="GA33" s="474"/>
      <c r="GB33" s="41"/>
      <c r="GC33" s="42"/>
      <c r="GD33" s="475"/>
      <c r="GE33" s="476"/>
      <c r="GF33" s="475"/>
      <c r="GG33" s="477"/>
      <c r="GH33" s="438"/>
      <c r="GI33" s="438"/>
      <c r="GJ33" s="438"/>
      <c r="GK33" s="471"/>
      <c r="GL33" s="472"/>
      <c r="GM33" s="473"/>
      <c r="GN33" s="474"/>
      <c r="GO33" s="474"/>
      <c r="GP33" s="41"/>
      <c r="GQ33" s="42"/>
      <c r="GR33" s="475"/>
      <c r="GS33" s="476"/>
      <c r="GT33" s="475"/>
      <c r="GU33" s="477"/>
      <c r="GV33" s="438"/>
      <c r="GW33" s="438"/>
      <c r="GX33" s="438"/>
      <c r="GY33" s="471"/>
      <c r="GZ33" s="472"/>
      <c r="HA33" s="473"/>
      <c r="HB33" s="474"/>
      <c r="HC33" s="474"/>
      <c r="HD33" s="41"/>
      <c r="HE33" s="42"/>
      <c r="HF33" s="475"/>
      <c r="HG33" s="476"/>
      <c r="HH33" s="475"/>
      <c r="HI33" s="477"/>
      <c r="HJ33" s="438"/>
      <c r="HK33" s="438"/>
      <c r="HL33" s="438"/>
      <c r="HM33" s="471"/>
      <c r="HN33" s="472"/>
      <c r="HO33" s="473"/>
      <c r="HP33" s="474"/>
      <c r="HQ33" s="474"/>
      <c r="HR33" s="41"/>
      <c r="HS33" s="42"/>
      <c r="HT33" s="475"/>
      <c r="HU33" s="476"/>
      <c r="HV33" s="475"/>
      <c r="HW33" s="477"/>
      <c r="HX33" s="438"/>
      <c r="HY33" s="438"/>
      <c r="HZ33" s="438"/>
      <c r="IA33" s="471"/>
      <c r="IB33" s="472"/>
      <c r="IC33" s="473"/>
      <c r="ID33" s="474"/>
      <c r="IE33" s="474"/>
      <c r="IF33" s="41"/>
      <c r="IG33" s="42"/>
      <c r="IH33" s="475"/>
      <c r="II33" s="476"/>
      <c r="IJ33" s="475"/>
      <c r="IK33" s="477"/>
      <c r="IL33" s="438"/>
      <c r="IM33" s="438"/>
      <c r="IN33" s="438"/>
      <c r="IO33" s="471"/>
      <c r="IP33" s="472"/>
      <c r="IQ33" s="473"/>
      <c r="IR33" s="474"/>
    </row>
    <row r="34" spans="1:252" s="478" customFormat="1" ht="12.75">
      <c r="A34" s="466"/>
      <c r="B34" s="467"/>
      <c r="C34" s="203" t="s">
        <v>60</v>
      </c>
      <c r="D34" s="204"/>
      <c r="E34" s="205"/>
      <c r="F34" s="205"/>
      <c r="G34" s="205"/>
      <c r="H34" s="438"/>
      <c r="I34" s="438"/>
      <c r="J34" s="438"/>
      <c r="K34" s="471"/>
      <c r="L34" s="472"/>
      <c r="M34" s="473"/>
      <c r="N34" s="474"/>
      <c r="O34" s="474"/>
      <c r="P34" s="41"/>
      <c r="Q34" s="42"/>
      <c r="R34" s="475"/>
      <c r="S34" s="476"/>
      <c r="T34" s="475"/>
      <c r="U34" s="477"/>
      <c r="V34" s="438"/>
      <c r="W34" s="438"/>
      <c r="X34" s="438"/>
      <c r="Y34" s="471"/>
      <c r="Z34" s="472"/>
      <c r="AA34" s="473"/>
      <c r="AB34" s="474"/>
      <c r="AC34" s="474"/>
      <c r="AD34" s="41"/>
      <c r="AE34" s="42"/>
      <c r="AF34" s="475"/>
      <c r="AG34" s="476"/>
      <c r="AH34" s="475"/>
      <c r="AI34" s="477"/>
      <c r="AJ34" s="438"/>
      <c r="AK34" s="438"/>
      <c r="AL34" s="438"/>
      <c r="AM34" s="471"/>
      <c r="AN34" s="472"/>
      <c r="AO34" s="473"/>
      <c r="AP34" s="474"/>
      <c r="AQ34" s="474"/>
      <c r="AR34" s="41"/>
      <c r="AS34" s="42"/>
      <c r="AT34" s="475"/>
      <c r="AU34" s="476"/>
      <c r="AV34" s="475"/>
      <c r="AW34" s="477"/>
      <c r="AX34" s="438"/>
      <c r="AY34" s="438"/>
      <c r="AZ34" s="438"/>
      <c r="BA34" s="471"/>
      <c r="BB34" s="472"/>
      <c r="BC34" s="473"/>
      <c r="BD34" s="474"/>
      <c r="BE34" s="474"/>
      <c r="BF34" s="41"/>
      <c r="BG34" s="42"/>
      <c r="BH34" s="475"/>
      <c r="BI34" s="476"/>
      <c r="BJ34" s="475"/>
      <c r="BK34" s="477"/>
      <c r="BL34" s="438"/>
      <c r="BM34" s="438"/>
      <c r="BN34" s="438"/>
      <c r="BO34" s="471"/>
      <c r="BP34" s="472"/>
      <c r="BQ34" s="473"/>
      <c r="BR34" s="474"/>
      <c r="BS34" s="474"/>
      <c r="BT34" s="41"/>
      <c r="BU34" s="42"/>
      <c r="BV34" s="475"/>
      <c r="BW34" s="476"/>
      <c r="BX34" s="475"/>
      <c r="BY34" s="477"/>
      <c r="BZ34" s="438"/>
      <c r="CA34" s="438"/>
      <c r="CB34" s="438"/>
      <c r="CC34" s="471"/>
      <c r="CD34" s="472"/>
      <c r="CE34" s="473"/>
      <c r="CF34" s="474"/>
      <c r="CG34" s="474"/>
      <c r="CH34" s="41"/>
      <c r="CI34" s="42"/>
      <c r="CJ34" s="475"/>
      <c r="CK34" s="476"/>
      <c r="CL34" s="475"/>
      <c r="CM34" s="477"/>
      <c r="CN34" s="438"/>
      <c r="CO34" s="438"/>
      <c r="CP34" s="438"/>
      <c r="CQ34" s="471"/>
      <c r="CR34" s="472"/>
      <c r="CS34" s="473"/>
      <c r="CT34" s="474"/>
      <c r="CU34" s="474"/>
      <c r="CV34" s="41"/>
      <c r="CW34" s="42"/>
      <c r="CX34" s="475"/>
      <c r="CY34" s="476"/>
      <c r="CZ34" s="475"/>
      <c r="DA34" s="477"/>
      <c r="DB34" s="438"/>
      <c r="DC34" s="438"/>
      <c r="DD34" s="438"/>
      <c r="DE34" s="471"/>
      <c r="DF34" s="472"/>
      <c r="DG34" s="473"/>
      <c r="DH34" s="474"/>
      <c r="DI34" s="474"/>
      <c r="DJ34" s="41"/>
      <c r="DK34" s="42"/>
      <c r="DL34" s="475"/>
      <c r="DM34" s="476"/>
      <c r="DN34" s="475"/>
      <c r="DO34" s="477"/>
      <c r="DP34" s="438"/>
      <c r="DQ34" s="438"/>
      <c r="DR34" s="438"/>
      <c r="DS34" s="471"/>
      <c r="DT34" s="472"/>
      <c r="DU34" s="473"/>
      <c r="DV34" s="474"/>
      <c r="DW34" s="474"/>
      <c r="DX34" s="41"/>
      <c r="DY34" s="42"/>
      <c r="DZ34" s="475"/>
      <c r="EA34" s="476"/>
      <c r="EB34" s="475"/>
      <c r="EC34" s="477"/>
      <c r="ED34" s="438"/>
      <c r="EE34" s="438"/>
      <c r="EF34" s="438"/>
      <c r="EG34" s="471"/>
      <c r="EH34" s="472"/>
      <c r="EI34" s="473"/>
      <c r="EJ34" s="474"/>
      <c r="EK34" s="474"/>
      <c r="EL34" s="41"/>
      <c r="EM34" s="42"/>
      <c r="EN34" s="475"/>
      <c r="EO34" s="476"/>
      <c r="EP34" s="475"/>
      <c r="EQ34" s="477"/>
      <c r="ER34" s="438"/>
      <c r="ES34" s="438"/>
      <c r="ET34" s="438"/>
      <c r="EU34" s="471"/>
      <c r="EV34" s="472"/>
      <c r="EW34" s="473"/>
      <c r="EX34" s="474"/>
      <c r="EY34" s="474"/>
      <c r="EZ34" s="41"/>
      <c r="FA34" s="42"/>
      <c r="FB34" s="475"/>
      <c r="FC34" s="476"/>
      <c r="FD34" s="475"/>
      <c r="FE34" s="477"/>
      <c r="FF34" s="438"/>
      <c r="FG34" s="438"/>
      <c r="FH34" s="438"/>
      <c r="FI34" s="471"/>
      <c r="FJ34" s="472"/>
      <c r="FK34" s="473"/>
      <c r="FL34" s="474"/>
      <c r="FM34" s="474"/>
      <c r="FN34" s="41"/>
      <c r="FO34" s="42"/>
      <c r="FP34" s="475"/>
      <c r="FQ34" s="476"/>
      <c r="FR34" s="475"/>
      <c r="FS34" s="477"/>
      <c r="FT34" s="438"/>
      <c r="FU34" s="438"/>
      <c r="FV34" s="438"/>
      <c r="FW34" s="471"/>
      <c r="FX34" s="472"/>
      <c r="FY34" s="473"/>
      <c r="FZ34" s="474"/>
      <c r="GA34" s="474"/>
      <c r="GB34" s="41"/>
      <c r="GC34" s="42"/>
      <c r="GD34" s="475"/>
      <c r="GE34" s="476"/>
      <c r="GF34" s="475"/>
      <c r="GG34" s="477"/>
      <c r="GH34" s="438"/>
      <c r="GI34" s="438"/>
      <c r="GJ34" s="438"/>
      <c r="GK34" s="471"/>
      <c r="GL34" s="472"/>
      <c r="GM34" s="473"/>
      <c r="GN34" s="474"/>
      <c r="GO34" s="474"/>
      <c r="GP34" s="41"/>
      <c r="GQ34" s="42"/>
      <c r="GR34" s="475"/>
      <c r="GS34" s="476"/>
      <c r="GT34" s="475"/>
      <c r="GU34" s="477"/>
      <c r="GV34" s="438"/>
      <c r="GW34" s="438"/>
      <c r="GX34" s="438"/>
      <c r="GY34" s="471"/>
      <c r="GZ34" s="472"/>
      <c r="HA34" s="473"/>
      <c r="HB34" s="474"/>
      <c r="HC34" s="474"/>
      <c r="HD34" s="41"/>
      <c r="HE34" s="42"/>
      <c r="HF34" s="475"/>
      <c r="HG34" s="476"/>
      <c r="HH34" s="475"/>
      <c r="HI34" s="477"/>
      <c r="HJ34" s="438"/>
      <c r="HK34" s="438"/>
      <c r="HL34" s="438"/>
      <c r="HM34" s="471"/>
      <c r="HN34" s="472"/>
      <c r="HO34" s="473"/>
      <c r="HP34" s="474"/>
      <c r="HQ34" s="474"/>
      <c r="HR34" s="41"/>
      <c r="HS34" s="42"/>
      <c r="HT34" s="475"/>
      <c r="HU34" s="476"/>
      <c r="HV34" s="475"/>
      <c r="HW34" s="477"/>
      <c r="HX34" s="438"/>
      <c r="HY34" s="438"/>
      <c r="HZ34" s="438"/>
      <c r="IA34" s="471"/>
      <c r="IB34" s="472"/>
      <c r="IC34" s="473"/>
      <c r="ID34" s="474"/>
      <c r="IE34" s="474"/>
      <c r="IF34" s="41"/>
      <c r="IG34" s="42"/>
      <c r="IH34" s="475"/>
      <c r="II34" s="476"/>
      <c r="IJ34" s="475"/>
      <c r="IK34" s="477"/>
      <c r="IL34" s="438"/>
      <c r="IM34" s="438"/>
      <c r="IN34" s="438"/>
      <c r="IO34" s="471"/>
      <c r="IP34" s="472"/>
      <c r="IQ34" s="473"/>
      <c r="IR34" s="474"/>
    </row>
    <row r="35" spans="1:252" s="478" customFormat="1" ht="12.75">
      <c r="A35" s="466"/>
      <c r="B35" s="467"/>
      <c r="C35" s="203" t="s">
        <v>61</v>
      </c>
      <c r="D35" s="204"/>
      <c r="E35" s="205"/>
      <c r="F35" s="205"/>
      <c r="G35" s="205"/>
      <c r="H35" s="438"/>
      <c r="I35" s="438"/>
      <c r="J35" s="438"/>
      <c r="K35" s="471"/>
      <c r="L35" s="472"/>
      <c r="M35" s="473"/>
      <c r="N35" s="474"/>
      <c r="O35" s="474"/>
      <c r="P35" s="41"/>
      <c r="Q35" s="42"/>
      <c r="R35" s="475"/>
      <c r="S35" s="476"/>
      <c r="T35" s="475"/>
      <c r="U35" s="477"/>
      <c r="V35" s="438"/>
      <c r="W35" s="438"/>
      <c r="X35" s="438"/>
      <c r="Y35" s="471"/>
      <c r="Z35" s="472"/>
      <c r="AA35" s="473"/>
      <c r="AB35" s="474"/>
      <c r="AC35" s="474"/>
      <c r="AD35" s="41"/>
      <c r="AE35" s="42"/>
      <c r="AF35" s="475"/>
      <c r="AG35" s="476"/>
      <c r="AH35" s="475"/>
      <c r="AI35" s="477"/>
      <c r="AJ35" s="438"/>
      <c r="AK35" s="438"/>
      <c r="AL35" s="438"/>
      <c r="AM35" s="471"/>
      <c r="AN35" s="472"/>
      <c r="AO35" s="473"/>
      <c r="AP35" s="474"/>
      <c r="AQ35" s="474"/>
      <c r="AR35" s="41"/>
      <c r="AS35" s="42"/>
      <c r="AT35" s="475"/>
      <c r="AU35" s="476"/>
      <c r="AV35" s="475"/>
      <c r="AW35" s="477"/>
      <c r="AX35" s="438"/>
      <c r="AY35" s="438"/>
      <c r="AZ35" s="438"/>
      <c r="BA35" s="471"/>
      <c r="BB35" s="472"/>
      <c r="BC35" s="473"/>
      <c r="BD35" s="474"/>
      <c r="BE35" s="474"/>
      <c r="BF35" s="41"/>
      <c r="BG35" s="42"/>
      <c r="BH35" s="475"/>
      <c r="BI35" s="476"/>
      <c r="BJ35" s="475"/>
      <c r="BK35" s="477"/>
      <c r="BL35" s="438"/>
      <c r="BM35" s="438"/>
      <c r="BN35" s="438"/>
      <c r="BO35" s="471"/>
      <c r="BP35" s="472"/>
      <c r="BQ35" s="473"/>
      <c r="BR35" s="474"/>
      <c r="BS35" s="474"/>
      <c r="BT35" s="41"/>
      <c r="BU35" s="42"/>
      <c r="BV35" s="475"/>
      <c r="BW35" s="476"/>
      <c r="BX35" s="475"/>
      <c r="BY35" s="477"/>
      <c r="BZ35" s="438"/>
      <c r="CA35" s="438"/>
      <c r="CB35" s="438"/>
      <c r="CC35" s="471"/>
      <c r="CD35" s="472"/>
      <c r="CE35" s="473"/>
      <c r="CF35" s="474"/>
      <c r="CG35" s="474"/>
      <c r="CH35" s="41"/>
      <c r="CI35" s="42"/>
      <c r="CJ35" s="475"/>
      <c r="CK35" s="476"/>
      <c r="CL35" s="475"/>
      <c r="CM35" s="477"/>
      <c r="CN35" s="438"/>
      <c r="CO35" s="438"/>
      <c r="CP35" s="438"/>
      <c r="CQ35" s="471"/>
      <c r="CR35" s="472"/>
      <c r="CS35" s="473"/>
      <c r="CT35" s="474"/>
      <c r="CU35" s="474"/>
      <c r="CV35" s="41"/>
      <c r="CW35" s="42"/>
      <c r="CX35" s="475"/>
      <c r="CY35" s="476"/>
      <c r="CZ35" s="475"/>
      <c r="DA35" s="477"/>
      <c r="DB35" s="438"/>
      <c r="DC35" s="438"/>
      <c r="DD35" s="438"/>
      <c r="DE35" s="471"/>
      <c r="DF35" s="472"/>
      <c r="DG35" s="473"/>
      <c r="DH35" s="474"/>
      <c r="DI35" s="474"/>
      <c r="DJ35" s="41"/>
      <c r="DK35" s="42"/>
      <c r="DL35" s="475"/>
      <c r="DM35" s="476"/>
      <c r="DN35" s="475"/>
      <c r="DO35" s="477"/>
      <c r="DP35" s="438"/>
      <c r="DQ35" s="438"/>
      <c r="DR35" s="438"/>
      <c r="DS35" s="471"/>
      <c r="DT35" s="472"/>
      <c r="DU35" s="473"/>
      <c r="DV35" s="474"/>
      <c r="DW35" s="474"/>
      <c r="DX35" s="41"/>
      <c r="DY35" s="42"/>
      <c r="DZ35" s="475"/>
      <c r="EA35" s="476"/>
      <c r="EB35" s="475"/>
      <c r="EC35" s="477"/>
      <c r="ED35" s="438"/>
      <c r="EE35" s="438"/>
      <c r="EF35" s="438"/>
      <c r="EG35" s="471"/>
      <c r="EH35" s="472"/>
      <c r="EI35" s="473"/>
      <c r="EJ35" s="474"/>
      <c r="EK35" s="474"/>
      <c r="EL35" s="41"/>
      <c r="EM35" s="42"/>
      <c r="EN35" s="475"/>
      <c r="EO35" s="476"/>
      <c r="EP35" s="475"/>
      <c r="EQ35" s="477"/>
      <c r="ER35" s="438"/>
      <c r="ES35" s="438"/>
      <c r="ET35" s="438"/>
      <c r="EU35" s="471"/>
      <c r="EV35" s="472"/>
      <c r="EW35" s="473"/>
      <c r="EX35" s="474"/>
      <c r="EY35" s="474"/>
      <c r="EZ35" s="41"/>
      <c r="FA35" s="42"/>
      <c r="FB35" s="475"/>
      <c r="FC35" s="476"/>
      <c r="FD35" s="475"/>
      <c r="FE35" s="477"/>
      <c r="FF35" s="438"/>
      <c r="FG35" s="438"/>
      <c r="FH35" s="438"/>
      <c r="FI35" s="471"/>
      <c r="FJ35" s="472"/>
      <c r="FK35" s="473"/>
      <c r="FL35" s="474"/>
      <c r="FM35" s="474"/>
      <c r="FN35" s="41"/>
      <c r="FO35" s="42"/>
      <c r="FP35" s="475"/>
      <c r="FQ35" s="476"/>
      <c r="FR35" s="475"/>
      <c r="FS35" s="477"/>
      <c r="FT35" s="438"/>
      <c r="FU35" s="438"/>
      <c r="FV35" s="438"/>
      <c r="FW35" s="471"/>
      <c r="FX35" s="472"/>
      <c r="FY35" s="473"/>
      <c r="FZ35" s="474"/>
      <c r="GA35" s="474"/>
      <c r="GB35" s="41"/>
      <c r="GC35" s="42"/>
      <c r="GD35" s="475"/>
      <c r="GE35" s="476"/>
      <c r="GF35" s="475"/>
      <c r="GG35" s="477"/>
      <c r="GH35" s="438"/>
      <c r="GI35" s="438"/>
      <c r="GJ35" s="438"/>
      <c r="GK35" s="471"/>
      <c r="GL35" s="472"/>
      <c r="GM35" s="473"/>
      <c r="GN35" s="474"/>
      <c r="GO35" s="474"/>
      <c r="GP35" s="41"/>
      <c r="GQ35" s="42"/>
      <c r="GR35" s="475"/>
      <c r="GS35" s="476"/>
      <c r="GT35" s="475"/>
      <c r="GU35" s="477"/>
      <c r="GV35" s="438"/>
      <c r="GW35" s="438"/>
      <c r="GX35" s="438"/>
      <c r="GY35" s="471"/>
      <c r="GZ35" s="472"/>
      <c r="HA35" s="473"/>
      <c r="HB35" s="474"/>
      <c r="HC35" s="474"/>
      <c r="HD35" s="41"/>
      <c r="HE35" s="42"/>
      <c r="HF35" s="475"/>
      <c r="HG35" s="476"/>
      <c r="HH35" s="475"/>
      <c r="HI35" s="477"/>
      <c r="HJ35" s="438"/>
      <c r="HK35" s="438"/>
      <c r="HL35" s="438"/>
      <c r="HM35" s="471"/>
      <c r="HN35" s="472"/>
      <c r="HO35" s="473"/>
      <c r="HP35" s="474"/>
      <c r="HQ35" s="474"/>
      <c r="HR35" s="41"/>
      <c r="HS35" s="42"/>
      <c r="HT35" s="475"/>
      <c r="HU35" s="476"/>
      <c r="HV35" s="475"/>
      <c r="HW35" s="477"/>
      <c r="HX35" s="438"/>
      <c r="HY35" s="438"/>
      <c r="HZ35" s="438"/>
      <c r="IA35" s="471"/>
      <c r="IB35" s="472"/>
      <c r="IC35" s="473"/>
      <c r="ID35" s="474"/>
      <c r="IE35" s="474"/>
      <c r="IF35" s="41"/>
      <c r="IG35" s="42"/>
      <c r="IH35" s="475"/>
      <c r="II35" s="476"/>
      <c r="IJ35" s="475"/>
      <c r="IK35" s="477"/>
      <c r="IL35" s="438"/>
      <c r="IM35" s="438"/>
      <c r="IN35" s="438"/>
      <c r="IO35" s="471"/>
      <c r="IP35" s="472"/>
      <c r="IQ35" s="473"/>
      <c r="IR35" s="474"/>
    </row>
    <row r="36" spans="1:252" s="478" customFormat="1" ht="12.75">
      <c r="A36" s="466"/>
      <c r="B36" s="467"/>
      <c r="C36" s="203" t="s">
        <v>62</v>
      </c>
      <c r="D36" s="204"/>
      <c r="E36" s="205"/>
      <c r="F36" s="205"/>
      <c r="G36" s="205"/>
      <c r="H36" s="438"/>
      <c r="I36" s="438"/>
      <c r="J36" s="438"/>
      <c r="K36" s="471"/>
      <c r="L36" s="472"/>
      <c r="M36" s="473"/>
      <c r="N36" s="474"/>
      <c r="O36" s="474"/>
      <c r="P36" s="41"/>
      <c r="Q36" s="42"/>
      <c r="R36" s="475"/>
      <c r="S36" s="476"/>
      <c r="T36" s="475"/>
      <c r="U36" s="477"/>
      <c r="V36" s="438"/>
      <c r="W36" s="438"/>
      <c r="X36" s="438"/>
      <c r="Y36" s="471"/>
      <c r="Z36" s="472"/>
      <c r="AA36" s="473"/>
      <c r="AB36" s="474"/>
      <c r="AC36" s="474"/>
      <c r="AD36" s="41"/>
      <c r="AE36" s="42"/>
      <c r="AF36" s="475"/>
      <c r="AG36" s="476"/>
      <c r="AH36" s="475"/>
      <c r="AI36" s="477"/>
      <c r="AJ36" s="438"/>
      <c r="AK36" s="438"/>
      <c r="AL36" s="438"/>
      <c r="AM36" s="471"/>
      <c r="AN36" s="472"/>
      <c r="AO36" s="473"/>
      <c r="AP36" s="474"/>
      <c r="AQ36" s="474"/>
      <c r="AR36" s="41"/>
      <c r="AS36" s="42"/>
      <c r="AT36" s="475"/>
      <c r="AU36" s="476"/>
      <c r="AV36" s="475"/>
      <c r="AW36" s="477"/>
      <c r="AX36" s="438"/>
      <c r="AY36" s="438"/>
      <c r="AZ36" s="438"/>
      <c r="BA36" s="471"/>
      <c r="BB36" s="472"/>
      <c r="BC36" s="473"/>
      <c r="BD36" s="474"/>
      <c r="BE36" s="474"/>
      <c r="BF36" s="41"/>
      <c r="BG36" s="42"/>
      <c r="BH36" s="475"/>
      <c r="BI36" s="476"/>
      <c r="BJ36" s="475"/>
      <c r="BK36" s="477"/>
      <c r="BL36" s="438"/>
      <c r="BM36" s="438"/>
      <c r="BN36" s="438"/>
      <c r="BO36" s="471"/>
      <c r="BP36" s="472"/>
      <c r="BQ36" s="473"/>
      <c r="BR36" s="474"/>
      <c r="BS36" s="474"/>
      <c r="BT36" s="41"/>
      <c r="BU36" s="42"/>
      <c r="BV36" s="475"/>
      <c r="BW36" s="476"/>
      <c r="BX36" s="475"/>
      <c r="BY36" s="477"/>
      <c r="BZ36" s="438"/>
      <c r="CA36" s="438"/>
      <c r="CB36" s="438"/>
      <c r="CC36" s="471"/>
      <c r="CD36" s="472"/>
      <c r="CE36" s="473"/>
      <c r="CF36" s="474"/>
      <c r="CG36" s="474"/>
      <c r="CH36" s="41"/>
      <c r="CI36" s="42"/>
      <c r="CJ36" s="475"/>
      <c r="CK36" s="476"/>
      <c r="CL36" s="475"/>
      <c r="CM36" s="477"/>
      <c r="CN36" s="438"/>
      <c r="CO36" s="438"/>
      <c r="CP36" s="438"/>
      <c r="CQ36" s="471"/>
      <c r="CR36" s="472"/>
      <c r="CS36" s="473"/>
      <c r="CT36" s="474"/>
      <c r="CU36" s="474"/>
      <c r="CV36" s="41"/>
      <c r="CW36" s="42"/>
      <c r="CX36" s="475"/>
      <c r="CY36" s="476"/>
      <c r="CZ36" s="475"/>
      <c r="DA36" s="477"/>
      <c r="DB36" s="438"/>
      <c r="DC36" s="438"/>
      <c r="DD36" s="438"/>
      <c r="DE36" s="471"/>
      <c r="DF36" s="472"/>
      <c r="DG36" s="473"/>
      <c r="DH36" s="474"/>
      <c r="DI36" s="474"/>
      <c r="DJ36" s="41"/>
      <c r="DK36" s="42"/>
      <c r="DL36" s="475"/>
      <c r="DM36" s="476"/>
      <c r="DN36" s="475"/>
      <c r="DO36" s="477"/>
      <c r="DP36" s="438"/>
      <c r="DQ36" s="438"/>
      <c r="DR36" s="438"/>
      <c r="DS36" s="471"/>
      <c r="DT36" s="472"/>
      <c r="DU36" s="473"/>
      <c r="DV36" s="474"/>
      <c r="DW36" s="474"/>
      <c r="DX36" s="41"/>
      <c r="DY36" s="42"/>
      <c r="DZ36" s="475"/>
      <c r="EA36" s="476"/>
      <c r="EB36" s="475"/>
      <c r="EC36" s="477"/>
      <c r="ED36" s="438"/>
      <c r="EE36" s="438"/>
      <c r="EF36" s="438"/>
      <c r="EG36" s="471"/>
      <c r="EH36" s="472"/>
      <c r="EI36" s="473"/>
      <c r="EJ36" s="474"/>
      <c r="EK36" s="474"/>
      <c r="EL36" s="41"/>
      <c r="EM36" s="42"/>
      <c r="EN36" s="475"/>
      <c r="EO36" s="476"/>
      <c r="EP36" s="475"/>
      <c r="EQ36" s="477"/>
      <c r="ER36" s="438"/>
      <c r="ES36" s="438"/>
      <c r="ET36" s="438"/>
      <c r="EU36" s="471"/>
      <c r="EV36" s="472"/>
      <c r="EW36" s="473"/>
      <c r="EX36" s="474"/>
      <c r="EY36" s="474"/>
      <c r="EZ36" s="41"/>
      <c r="FA36" s="42"/>
      <c r="FB36" s="475"/>
      <c r="FC36" s="476"/>
      <c r="FD36" s="475"/>
      <c r="FE36" s="477"/>
      <c r="FF36" s="438"/>
      <c r="FG36" s="438"/>
      <c r="FH36" s="438"/>
      <c r="FI36" s="471"/>
      <c r="FJ36" s="472"/>
      <c r="FK36" s="473"/>
      <c r="FL36" s="474"/>
      <c r="FM36" s="474"/>
      <c r="FN36" s="41"/>
      <c r="FO36" s="42"/>
      <c r="FP36" s="475"/>
      <c r="FQ36" s="476"/>
      <c r="FR36" s="475"/>
      <c r="FS36" s="477"/>
      <c r="FT36" s="438"/>
      <c r="FU36" s="438"/>
      <c r="FV36" s="438"/>
      <c r="FW36" s="471"/>
      <c r="FX36" s="472"/>
      <c r="FY36" s="473"/>
      <c r="FZ36" s="474"/>
      <c r="GA36" s="474"/>
      <c r="GB36" s="41"/>
      <c r="GC36" s="42"/>
      <c r="GD36" s="475"/>
      <c r="GE36" s="476"/>
      <c r="GF36" s="475"/>
      <c r="GG36" s="477"/>
      <c r="GH36" s="438"/>
      <c r="GI36" s="438"/>
      <c r="GJ36" s="438"/>
      <c r="GK36" s="471"/>
      <c r="GL36" s="472"/>
      <c r="GM36" s="473"/>
      <c r="GN36" s="474"/>
      <c r="GO36" s="474"/>
      <c r="GP36" s="41"/>
      <c r="GQ36" s="42"/>
      <c r="GR36" s="475"/>
      <c r="GS36" s="476"/>
      <c r="GT36" s="475"/>
      <c r="GU36" s="477"/>
      <c r="GV36" s="438"/>
      <c r="GW36" s="438"/>
      <c r="GX36" s="438"/>
      <c r="GY36" s="471"/>
      <c r="GZ36" s="472"/>
      <c r="HA36" s="473"/>
      <c r="HB36" s="474"/>
      <c r="HC36" s="474"/>
      <c r="HD36" s="41"/>
      <c r="HE36" s="42"/>
      <c r="HF36" s="475"/>
      <c r="HG36" s="476"/>
      <c r="HH36" s="475"/>
      <c r="HI36" s="477"/>
      <c r="HJ36" s="438"/>
      <c r="HK36" s="438"/>
      <c r="HL36" s="438"/>
      <c r="HM36" s="471"/>
      <c r="HN36" s="472"/>
      <c r="HO36" s="473"/>
      <c r="HP36" s="474"/>
      <c r="HQ36" s="474"/>
      <c r="HR36" s="41"/>
      <c r="HS36" s="42"/>
      <c r="HT36" s="475"/>
      <c r="HU36" s="476"/>
      <c r="HV36" s="475"/>
      <c r="HW36" s="477"/>
      <c r="HX36" s="438"/>
      <c r="HY36" s="438"/>
      <c r="HZ36" s="438"/>
      <c r="IA36" s="471"/>
      <c r="IB36" s="472"/>
      <c r="IC36" s="473"/>
      <c r="ID36" s="474"/>
      <c r="IE36" s="474"/>
      <c r="IF36" s="41"/>
      <c r="IG36" s="42"/>
      <c r="IH36" s="475"/>
      <c r="II36" s="476"/>
      <c r="IJ36" s="475"/>
      <c r="IK36" s="477"/>
      <c r="IL36" s="438"/>
      <c r="IM36" s="438"/>
      <c r="IN36" s="438"/>
      <c r="IO36" s="471"/>
      <c r="IP36" s="472"/>
      <c r="IQ36" s="473"/>
      <c r="IR36" s="474"/>
    </row>
    <row r="37" spans="1:252" s="478" customFormat="1" ht="12.75">
      <c r="A37" s="466"/>
      <c r="B37" s="467"/>
      <c r="C37" s="468"/>
      <c r="D37" s="483"/>
      <c r="E37" s="44"/>
      <c r="F37" s="441"/>
      <c r="G37" s="441"/>
      <c r="H37" s="438"/>
      <c r="I37" s="438"/>
      <c r="J37" s="438"/>
      <c r="K37" s="471"/>
      <c r="L37" s="472"/>
      <c r="M37" s="473"/>
      <c r="N37" s="474"/>
      <c r="O37" s="474"/>
      <c r="P37" s="41"/>
      <c r="Q37" s="42"/>
      <c r="R37" s="475"/>
      <c r="S37" s="476"/>
      <c r="T37" s="475"/>
      <c r="U37" s="477"/>
      <c r="V37" s="438"/>
      <c r="W37" s="438"/>
      <c r="X37" s="438"/>
      <c r="Y37" s="471"/>
      <c r="Z37" s="472"/>
      <c r="AA37" s="473"/>
      <c r="AB37" s="474"/>
      <c r="AC37" s="474"/>
      <c r="AD37" s="41"/>
      <c r="AE37" s="42"/>
      <c r="AF37" s="475"/>
      <c r="AG37" s="476"/>
      <c r="AH37" s="475"/>
      <c r="AI37" s="477"/>
      <c r="AJ37" s="438"/>
      <c r="AK37" s="438"/>
      <c r="AL37" s="438"/>
      <c r="AM37" s="471"/>
      <c r="AN37" s="472"/>
      <c r="AO37" s="473"/>
      <c r="AP37" s="474"/>
      <c r="AQ37" s="474"/>
      <c r="AR37" s="41"/>
      <c r="AS37" s="42"/>
      <c r="AT37" s="475"/>
      <c r="AU37" s="476"/>
      <c r="AV37" s="475"/>
      <c r="AW37" s="477"/>
      <c r="AX37" s="438"/>
      <c r="AY37" s="438"/>
      <c r="AZ37" s="438"/>
      <c r="BA37" s="471"/>
      <c r="BB37" s="472"/>
      <c r="BC37" s="473"/>
      <c r="BD37" s="474"/>
      <c r="BE37" s="474"/>
      <c r="BF37" s="41"/>
      <c r="BG37" s="42"/>
      <c r="BH37" s="475"/>
      <c r="BI37" s="476"/>
      <c r="BJ37" s="475"/>
      <c r="BK37" s="477"/>
      <c r="BL37" s="438"/>
      <c r="BM37" s="438"/>
      <c r="BN37" s="438"/>
      <c r="BO37" s="471"/>
      <c r="BP37" s="472"/>
      <c r="BQ37" s="473"/>
      <c r="BR37" s="474"/>
      <c r="BS37" s="474"/>
      <c r="BT37" s="41"/>
      <c r="BU37" s="42"/>
      <c r="BV37" s="475"/>
      <c r="BW37" s="476"/>
      <c r="BX37" s="475"/>
      <c r="BY37" s="477"/>
      <c r="BZ37" s="438"/>
      <c r="CA37" s="438"/>
      <c r="CB37" s="438"/>
      <c r="CC37" s="471"/>
      <c r="CD37" s="472"/>
      <c r="CE37" s="473"/>
      <c r="CF37" s="474"/>
      <c r="CG37" s="474"/>
      <c r="CH37" s="41"/>
      <c r="CI37" s="42"/>
      <c r="CJ37" s="475"/>
      <c r="CK37" s="476"/>
      <c r="CL37" s="475"/>
      <c r="CM37" s="477"/>
      <c r="CN37" s="438"/>
      <c r="CO37" s="438"/>
      <c r="CP37" s="438"/>
      <c r="CQ37" s="471"/>
      <c r="CR37" s="472"/>
      <c r="CS37" s="473"/>
      <c r="CT37" s="474"/>
      <c r="CU37" s="474"/>
      <c r="CV37" s="41"/>
      <c r="CW37" s="42"/>
      <c r="CX37" s="475"/>
      <c r="CY37" s="476"/>
      <c r="CZ37" s="475"/>
      <c r="DA37" s="477"/>
      <c r="DB37" s="438"/>
      <c r="DC37" s="438"/>
      <c r="DD37" s="438"/>
      <c r="DE37" s="471"/>
      <c r="DF37" s="472"/>
      <c r="DG37" s="473"/>
      <c r="DH37" s="474"/>
      <c r="DI37" s="474"/>
      <c r="DJ37" s="41"/>
      <c r="DK37" s="42"/>
      <c r="DL37" s="475"/>
      <c r="DM37" s="476"/>
      <c r="DN37" s="475"/>
      <c r="DO37" s="477"/>
      <c r="DP37" s="438"/>
      <c r="DQ37" s="438"/>
      <c r="DR37" s="438"/>
      <c r="DS37" s="471"/>
      <c r="DT37" s="472"/>
      <c r="DU37" s="473"/>
      <c r="DV37" s="474"/>
      <c r="DW37" s="474"/>
      <c r="DX37" s="41"/>
      <c r="DY37" s="42"/>
      <c r="DZ37" s="475"/>
      <c r="EA37" s="476"/>
      <c r="EB37" s="475"/>
      <c r="EC37" s="477"/>
      <c r="ED37" s="438"/>
      <c r="EE37" s="438"/>
      <c r="EF37" s="438"/>
      <c r="EG37" s="471"/>
      <c r="EH37" s="472"/>
      <c r="EI37" s="473"/>
      <c r="EJ37" s="474"/>
      <c r="EK37" s="474"/>
      <c r="EL37" s="41"/>
      <c r="EM37" s="42"/>
      <c r="EN37" s="475"/>
      <c r="EO37" s="476"/>
      <c r="EP37" s="475"/>
      <c r="EQ37" s="477"/>
      <c r="ER37" s="438"/>
      <c r="ES37" s="438"/>
      <c r="ET37" s="438"/>
      <c r="EU37" s="471"/>
      <c r="EV37" s="472"/>
      <c r="EW37" s="473"/>
      <c r="EX37" s="474"/>
      <c r="EY37" s="474"/>
      <c r="EZ37" s="41"/>
      <c r="FA37" s="42"/>
      <c r="FB37" s="475"/>
      <c r="FC37" s="476"/>
      <c r="FD37" s="475"/>
      <c r="FE37" s="477"/>
      <c r="FF37" s="438"/>
      <c r="FG37" s="438"/>
      <c r="FH37" s="438"/>
      <c r="FI37" s="471"/>
      <c r="FJ37" s="472"/>
      <c r="FK37" s="473"/>
      <c r="FL37" s="474"/>
      <c r="FM37" s="474"/>
      <c r="FN37" s="41"/>
      <c r="FO37" s="42"/>
      <c r="FP37" s="475"/>
      <c r="FQ37" s="476"/>
      <c r="FR37" s="475"/>
      <c r="FS37" s="477"/>
      <c r="FT37" s="438"/>
      <c r="FU37" s="438"/>
      <c r="FV37" s="438"/>
      <c r="FW37" s="471"/>
      <c r="FX37" s="472"/>
      <c r="FY37" s="473"/>
      <c r="FZ37" s="474"/>
      <c r="GA37" s="474"/>
      <c r="GB37" s="41"/>
      <c r="GC37" s="42"/>
      <c r="GD37" s="475"/>
      <c r="GE37" s="476"/>
      <c r="GF37" s="475"/>
      <c r="GG37" s="477"/>
      <c r="GH37" s="438"/>
      <c r="GI37" s="438"/>
      <c r="GJ37" s="438"/>
      <c r="GK37" s="471"/>
      <c r="GL37" s="472"/>
      <c r="GM37" s="473"/>
      <c r="GN37" s="474"/>
      <c r="GO37" s="474"/>
      <c r="GP37" s="41"/>
      <c r="GQ37" s="42"/>
      <c r="GR37" s="475"/>
      <c r="GS37" s="476"/>
      <c r="GT37" s="475"/>
      <c r="GU37" s="477"/>
      <c r="GV37" s="438"/>
      <c r="GW37" s="438"/>
      <c r="GX37" s="438"/>
      <c r="GY37" s="471"/>
      <c r="GZ37" s="472"/>
      <c r="HA37" s="473"/>
      <c r="HB37" s="474"/>
      <c r="HC37" s="474"/>
      <c r="HD37" s="41"/>
      <c r="HE37" s="42"/>
      <c r="HF37" s="475"/>
      <c r="HG37" s="476"/>
      <c r="HH37" s="475"/>
      <c r="HI37" s="477"/>
      <c r="HJ37" s="438"/>
      <c r="HK37" s="438"/>
      <c r="HL37" s="438"/>
      <c r="HM37" s="471"/>
      <c r="HN37" s="472"/>
      <c r="HO37" s="473"/>
      <c r="HP37" s="474"/>
      <c r="HQ37" s="474"/>
      <c r="HR37" s="41"/>
      <c r="HS37" s="42"/>
      <c r="HT37" s="475"/>
      <c r="HU37" s="476"/>
      <c r="HV37" s="475"/>
      <c r="HW37" s="477"/>
      <c r="HX37" s="438"/>
      <c r="HY37" s="438"/>
      <c r="HZ37" s="438"/>
      <c r="IA37" s="471"/>
      <c r="IB37" s="472"/>
      <c r="IC37" s="473"/>
      <c r="ID37" s="474"/>
      <c r="IE37" s="474"/>
      <c r="IF37" s="41"/>
      <c r="IG37" s="42"/>
      <c r="IH37" s="475"/>
      <c r="II37" s="476"/>
      <c r="IJ37" s="475"/>
      <c r="IK37" s="477"/>
      <c r="IL37" s="438"/>
      <c r="IM37" s="438"/>
      <c r="IN37" s="438"/>
      <c r="IO37" s="471"/>
      <c r="IP37" s="472"/>
      <c r="IQ37" s="473"/>
      <c r="IR37" s="474"/>
    </row>
    <row r="38" spans="1:252" s="478" customFormat="1" ht="15.75" customHeight="1">
      <c r="A38" s="466" t="s">
        <v>393</v>
      </c>
      <c r="B38" s="532" t="s">
        <v>499</v>
      </c>
      <c r="C38" s="545" t="s">
        <v>481</v>
      </c>
      <c r="D38" s="481"/>
      <c r="E38" s="482"/>
      <c r="F38" s="482"/>
      <c r="G38" s="482"/>
      <c r="H38" s="438"/>
      <c r="I38" s="438"/>
      <c r="J38" s="438"/>
      <c r="K38" s="471"/>
      <c r="L38" s="472"/>
      <c r="M38" s="473"/>
      <c r="N38" s="474"/>
      <c r="O38" s="474"/>
      <c r="P38" s="41"/>
      <c r="Q38" s="42"/>
      <c r="R38" s="475"/>
      <c r="S38" s="476"/>
      <c r="T38" s="475"/>
      <c r="U38" s="477"/>
      <c r="V38" s="438"/>
      <c r="W38" s="438"/>
      <c r="X38" s="438"/>
      <c r="Y38" s="471"/>
      <c r="Z38" s="472"/>
      <c r="AA38" s="473"/>
      <c r="AB38" s="474"/>
      <c r="AC38" s="474"/>
      <c r="AD38" s="41"/>
      <c r="AE38" s="42"/>
      <c r="AF38" s="475"/>
      <c r="AG38" s="476"/>
      <c r="AH38" s="475"/>
      <c r="AI38" s="477"/>
      <c r="AJ38" s="438"/>
      <c r="AK38" s="438"/>
      <c r="AL38" s="438"/>
      <c r="AM38" s="471"/>
      <c r="AN38" s="472"/>
      <c r="AO38" s="473"/>
      <c r="AP38" s="474"/>
      <c r="AQ38" s="474"/>
      <c r="AR38" s="41"/>
      <c r="AS38" s="42"/>
      <c r="AT38" s="475"/>
      <c r="AU38" s="476"/>
      <c r="AV38" s="475"/>
      <c r="AW38" s="477"/>
      <c r="AX38" s="438"/>
      <c r="AY38" s="438"/>
      <c r="AZ38" s="438"/>
      <c r="BA38" s="471"/>
      <c r="BB38" s="472"/>
      <c r="BC38" s="473"/>
      <c r="BD38" s="474"/>
      <c r="BE38" s="474"/>
      <c r="BF38" s="41"/>
      <c r="BG38" s="42"/>
      <c r="BH38" s="475"/>
      <c r="BI38" s="476"/>
      <c r="BJ38" s="475"/>
      <c r="BK38" s="477"/>
      <c r="BL38" s="438"/>
      <c r="BM38" s="438"/>
      <c r="BN38" s="438"/>
      <c r="BO38" s="471"/>
      <c r="BP38" s="472"/>
      <c r="BQ38" s="473"/>
      <c r="BR38" s="474"/>
      <c r="BS38" s="474"/>
      <c r="BT38" s="41"/>
      <c r="BU38" s="42"/>
      <c r="BV38" s="475"/>
      <c r="BW38" s="476"/>
      <c r="BX38" s="475"/>
      <c r="BY38" s="477"/>
      <c r="BZ38" s="438"/>
      <c r="CA38" s="438"/>
      <c r="CB38" s="438"/>
      <c r="CC38" s="471"/>
      <c r="CD38" s="472"/>
      <c r="CE38" s="473"/>
      <c r="CF38" s="474"/>
      <c r="CG38" s="474"/>
      <c r="CH38" s="41"/>
      <c r="CI38" s="42"/>
      <c r="CJ38" s="475"/>
      <c r="CK38" s="476"/>
      <c r="CL38" s="475"/>
      <c r="CM38" s="477"/>
      <c r="CN38" s="438"/>
      <c r="CO38" s="438"/>
      <c r="CP38" s="438"/>
      <c r="CQ38" s="471"/>
      <c r="CR38" s="472"/>
      <c r="CS38" s="473"/>
      <c r="CT38" s="474"/>
      <c r="CU38" s="474"/>
      <c r="CV38" s="41"/>
      <c r="CW38" s="42"/>
      <c r="CX38" s="475"/>
      <c r="CY38" s="476"/>
      <c r="CZ38" s="475"/>
      <c r="DA38" s="477"/>
      <c r="DB38" s="438"/>
      <c r="DC38" s="438"/>
      <c r="DD38" s="438"/>
      <c r="DE38" s="471"/>
      <c r="DF38" s="472"/>
      <c r="DG38" s="473"/>
      <c r="DH38" s="474"/>
      <c r="DI38" s="474"/>
      <c r="DJ38" s="41"/>
      <c r="DK38" s="42"/>
      <c r="DL38" s="475"/>
      <c r="DM38" s="476"/>
      <c r="DN38" s="475"/>
      <c r="DO38" s="477"/>
      <c r="DP38" s="438"/>
      <c r="DQ38" s="438"/>
      <c r="DR38" s="438"/>
      <c r="DS38" s="471"/>
      <c r="DT38" s="472"/>
      <c r="DU38" s="473"/>
      <c r="DV38" s="474"/>
      <c r="DW38" s="474"/>
      <c r="DX38" s="41"/>
      <c r="DY38" s="42"/>
      <c r="DZ38" s="475"/>
      <c r="EA38" s="476"/>
      <c r="EB38" s="475"/>
      <c r="EC38" s="477"/>
      <c r="ED38" s="438"/>
      <c r="EE38" s="438"/>
      <c r="EF38" s="438"/>
      <c r="EG38" s="471"/>
      <c r="EH38" s="472"/>
      <c r="EI38" s="473"/>
      <c r="EJ38" s="474"/>
      <c r="EK38" s="474"/>
      <c r="EL38" s="41"/>
      <c r="EM38" s="42"/>
      <c r="EN38" s="475"/>
      <c r="EO38" s="476"/>
      <c r="EP38" s="475"/>
      <c r="EQ38" s="477"/>
      <c r="ER38" s="438"/>
      <c r="ES38" s="438"/>
      <c r="ET38" s="438"/>
      <c r="EU38" s="471"/>
      <c r="EV38" s="472"/>
      <c r="EW38" s="473"/>
      <c r="EX38" s="474"/>
      <c r="EY38" s="474"/>
      <c r="EZ38" s="41"/>
      <c r="FA38" s="42"/>
      <c r="FB38" s="475"/>
      <c r="FC38" s="476"/>
      <c r="FD38" s="475"/>
      <c r="FE38" s="477"/>
      <c r="FF38" s="438"/>
      <c r="FG38" s="438"/>
      <c r="FH38" s="438"/>
      <c r="FI38" s="471"/>
      <c r="FJ38" s="472"/>
      <c r="FK38" s="473"/>
      <c r="FL38" s="474"/>
      <c r="FM38" s="474"/>
      <c r="FN38" s="41"/>
      <c r="FO38" s="42"/>
      <c r="FP38" s="475"/>
      <c r="FQ38" s="476"/>
      <c r="FR38" s="475"/>
      <c r="FS38" s="477"/>
      <c r="FT38" s="438"/>
      <c r="FU38" s="438"/>
      <c r="FV38" s="438"/>
      <c r="FW38" s="471"/>
      <c r="FX38" s="472"/>
      <c r="FY38" s="473"/>
      <c r="FZ38" s="474"/>
      <c r="GA38" s="474"/>
      <c r="GB38" s="41"/>
      <c r="GC38" s="42"/>
      <c r="GD38" s="475"/>
      <c r="GE38" s="476"/>
      <c r="GF38" s="475"/>
      <c r="GG38" s="477"/>
      <c r="GH38" s="438"/>
      <c r="GI38" s="438"/>
      <c r="GJ38" s="438"/>
      <c r="GK38" s="471"/>
      <c r="GL38" s="472"/>
      <c r="GM38" s="473"/>
      <c r="GN38" s="474"/>
      <c r="GO38" s="474"/>
      <c r="GP38" s="41"/>
      <c r="GQ38" s="42"/>
      <c r="GR38" s="475"/>
      <c r="GS38" s="476"/>
      <c r="GT38" s="475"/>
      <c r="GU38" s="477"/>
      <c r="GV38" s="438"/>
      <c r="GW38" s="438"/>
      <c r="GX38" s="438"/>
      <c r="GY38" s="471"/>
      <c r="GZ38" s="472"/>
      <c r="HA38" s="473"/>
      <c r="HB38" s="474"/>
      <c r="HC38" s="474"/>
      <c r="HD38" s="41"/>
      <c r="HE38" s="42"/>
      <c r="HF38" s="475"/>
      <c r="HG38" s="476"/>
      <c r="HH38" s="475"/>
      <c r="HI38" s="477"/>
      <c r="HJ38" s="438"/>
      <c r="HK38" s="438"/>
      <c r="HL38" s="438"/>
      <c r="HM38" s="471"/>
      <c r="HN38" s="472"/>
      <c r="HO38" s="473"/>
      <c r="HP38" s="474"/>
      <c r="HQ38" s="474"/>
      <c r="HR38" s="41"/>
      <c r="HS38" s="42"/>
      <c r="HT38" s="475"/>
      <c r="HU38" s="476"/>
      <c r="HV38" s="475"/>
      <c r="HW38" s="477"/>
      <c r="HX38" s="438"/>
      <c r="HY38" s="438"/>
      <c r="HZ38" s="438"/>
      <c r="IA38" s="471"/>
      <c r="IB38" s="472"/>
      <c r="IC38" s="473"/>
      <c r="ID38" s="474"/>
      <c r="IE38" s="474"/>
      <c r="IF38" s="41"/>
      <c r="IG38" s="42"/>
      <c r="IH38" s="475"/>
      <c r="II38" s="476"/>
      <c r="IJ38" s="475"/>
      <c r="IK38" s="477"/>
      <c r="IL38" s="438"/>
      <c r="IM38" s="438"/>
      <c r="IN38" s="438"/>
      <c r="IO38" s="471"/>
      <c r="IP38" s="472"/>
      <c r="IQ38" s="473"/>
      <c r="IR38" s="474"/>
    </row>
    <row r="39" spans="1:252" s="478" customFormat="1" ht="24" customHeight="1">
      <c r="A39" s="466"/>
      <c r="B39" s="479"/>
      <c r="C39" s="480" t="s">
        <v>386</v>
      </c>
      <c r="D39" s="483"/>
      <c r="E39" s="44"/>
      <c r="F39" s="441"/>
      <c r="G39" s="441"/>
      <c r="H39" s="438"/>
      <c r="I39" s="438"/>
      <c r="J39" s="438"/>
      <c r="K39" s="471"/>
      <c r="L39" s="472"/>
      <c r="M39" s="473"/>
      <c r="N39" s="474"/>
      <c r="O39" s="474"/>
      <c r="P39" s="41"/>
      <c r="Q39" s="42"/>
      <c r="R39" s="475"/>
      <c r="S39" s="476"/>
      <c r="T39" s="475"/>
      <c r="U39" s="477"/>
      <c r="V39" s="438"/>
      <c r="W39" s="438"/>
      <c r="X39" s="438"/>
      <c r="Y39" s="471"/>
      <c r="Z39" s="472"/>
      <c r="AA39" s="473"/>
      <c r="AB39" s="474"/>
      <c r="AC39" s="474"/>
      <c r="AD39" s="41"/>
      <c r="AE39" s="42"/>
      <c r="AF39" s="475"/>
      <c r="AG39" s="476"/>
      <c r="AH39" s="475"/>
      <c r="AI39" s="477"/>
      <c r="AJ39" s="438"/>
      <c r="AK39" s="438"/>
      <c r="AL39" s="438"/>
      <c r="AM39" s="471"/>
      <c r="AN39" s="472"/>
      <c r="AO39" s="473"/>
      <c r="AP39" s="474"/>
      <c r="AQ39" s="474"/>
      <c r="AR39" s="41"/>
      <c r="AS39" s="42"/>
      <c r="AT39" s="475"/>
      <c r="AU39" s="476"/>
      <c r="AV39" s="475"/>
      <c r="AW39" s="477"/>
      <c r="AX39" s="438"/>
      <c r="AY39" s="438"/>
      <c r="AZ39" s="438"/>
      <c r="BA39" s="471"/>
      <c r="BB39" s="472"/>
      <c r="BC39" s="473"/>
      <c r="BD39" s="474"/>
      <c r="BE39" s="474"/>
      <c r="BF39" s="41"/>
      <c r="BG39" s="42"/>
      <c r="BH39" s="475"/>
      <c r="BI39" s="476"/>
      <c r="BJ39" s="475"/>
      <c r="BK39" s="477"/>
      <c r="BL39" s="438"/>
      <c r="BM39" s="438"/>
      <c r="BN39" s="438"/>
      <c r="BO39" s="471"/>
      <c r="BP39" s="472"/>
      <c r="BQ39" s="473"/>
      <c r="BR39" s="474"/>
      <c r="BS39" s="474"/>
      <c r="BT39" s="41"/>
      <c r="BU39" s="42"/>
      <c r="BV39" s="475"/>
      <c r="BW39" s="476"/>
      <c r="BX39" s="475"/>
      <c r="BY39" s="477"/>
      <c r="BZ39" s="438"/>
      <c r="CA39" s="438"/>
      <c r="CB39" s="438"/>
      <c r="CC39" s="471"/>
      <c r="CD39" s="472"/>
      <c r="CE39" s="473"/>
      <c r="CF39" s="474"/>
      <c r="CG39" s="474"/>
      <c r="CH39" s="41"/>
      <c r="CI39" s="42"/>
      <c r="CJ39" s="475"/>
      <c r="CK39" s="476"/>
      <c r="CL39" s="475"/>
      <c r="CM39" s="477"/>
      <c r="CN39" s="438"/>
      <c r="CO39" s="438"/>
      <c r="CP39" s="438"/>
      <c r="CQ39" s="471"/>
      <c r="CR39" s="472"/>
      <c r="CS39" s="473"/>
      <c r="CT39" s="474"/>
      <c r="CU39" s="474"/>
      <c r="CV39" s="41"/>
      <c r="CW39" s="42"/>
      <c r="CX39" s="475"/>
      <c r="CY39" s="476"/>
      <c r="CZ39" s="475"/>
      <c r="DA39" s="477"/>
      <c r="DB39" s="438"/>
      <c r="DC39" s="438"/>
      <c r="DD39" s="438"/>
      <c r="DE39" s="471"/>
      <c r="DF39" s="472"/>
      <c r="DG39" s="473"/>
      <c r="DH39" s="474"/>
      <c r="DI39" s="474"/>
      <c r="DJ39" s="41"/>
      <c r="DK39" s="42"/>
      <c r="DL39" s="475"/>
      <c r="DM39" s="476"/>
      <c r="DN39" s="475"/>
      <c r="DO39" s="477"/>
      <c r="DP39" s="438"/>
      <c r="DQ39" s="438"/>
      <c r="DR39" s="438"/>
      <c r="DS39" s="471"/>
      <c r="DT39" s="472"/>
      <c r="DU39" s="473"/>
      <c r="DV39" s="474"/>
      <c r="DW39" s="474"/>
      <c r="DX39" s="41"/>
      <c r="DY39" s="42"/>
      <c r="DZ39" s="475"/>
      <c r="EA39" s="476"/>
      <c r="EB39" s="475"/>
      <c r="EC39" s="477"/>
      <c r="ED39" s="438"/>
      <c r="EE39" s="438"/>
      <c r="EF39" s="438"/>
      <c r="EG39" s="471"/>
      <c r="EH39" s="472"/>
      <c r="EI39" s="473"/>
      <c r="EJ39" s="474"/>
      <c r="EK39" s="474"/>
      <c r="EL39" s="41"/>
      <c r="EM39" s="42"/>
      <c r="EN39" s="475"/>
      <c r="EO39" s="476"/>
      <c r="EP39" s="475"/>
      <c r="EQ39" s="477"/>
      <c r="ER39" s="438"/>
      <c r="ES39" s="438"/>
      <c r="ET39" s="438"/>
      <c r="EU39" s="471"/>
      <c r="EV39" s="472"/>
      <c r="EW39" s="473"/>
      <c r="EX39" s="474"/>
      <c r="EY39" s="474"/>
      <c r="EZ39" s="41"/>
      <c r="FA39" s="42"/>
      <c r="FB39" s="475"/>
      <c r="FC39" s="476"/>
      <c r="FD39" s="475"/>
      <c r="FE39" s="477"/>
      <c r="FF39" s="438"/>
      <c r="FG39" s="438"/>
      <c r="FH39" s="438"/>
      <c r="FI39" s="471"/>
      <c r="FJ39" s="472"/>
      <c r="FK39" s="473"/>
      <c r="FL39" s="474"/>
      <c r="FM39" s="474"/>
      <c r="FN39" s="41"/>
      <c r="FO39" s="42"/>
      <c r="FP39" s="475"/>
      <c r="FQ39" s="476"/>
      <c r="FR39" s="475"/>
      <c r="FS39" s="477"/>
      <c r="FT39" s="438"/>
      <c r="FU39" s="438"/>
      <c r="FV39" s="438"/>
      <c r="FW39" s="471"/>
      <c r="FX39" s="472"/>
      <c r="FY39" s="473"/>
      <c r="FZ39" s="474"/>
      <c r="GA39" s="474"/>
      <c r="GB39" s="41"/>
      <c r="GC39" s="42"/>
      <c r="GD39" s="475"/>
      <c r="GE39" s="476"/>
      <c r="GF39" s="475"/>
      <c r="GG39" s="477"/>
      <c r="GH39" s="438"/>
      <c r="GI39" s="438"/>
      <c r="GJ39" s="438"/>
      <c r="GK39" s="471"/>
      <c r="GL39" s="472"/>
      <c r="GM39" s="473"/>
      <c r="GN39" s="474"/>
      <c r="GO39" s="474"/>
      <c r="GP39" s="41"/>
      <c r="GQ39" s="42"/>
      <c r="GR39" s="475"/>
      <c r="GS39" s="476"/>
      <c r="GT39" s="475"/>
      <c r="GU39" s="477"/>
      <c r="GV39" s="438"/>
      <c r="GW39" s="438"/>
      <c r="GX39" s="438"/>
      <c r="GY39" s="471"/>
      <c r="GZ39" s="472"/>
      <c r="HA39" s="473"/>
      <c r="HB39" s="474"/>
      <c r="HC39" s="474"/>
      <c r="HD39" s="41"/>
      <c r="HE39" s="42"/>
      <c r="HF39" s="475"/>
      <c r="HG39" s="476"/>
      <c r="HH39" s="475"/>
      <c r="HI39" s="477"/>
      <c r="HJ39" s="438"/>
      <c r="HK39" s="438"/>
      <c r="HL39" s="438"/>
      <c r="HM39" s="471"/>
      <c r="HN39" s="472"/>
      <c r="HO39" s="473"/>
      <c r="HP39" s="474"/>
      <c r="HQ39" s="474"/>
      <c r="HR39" s="41"/>
      <c r="HS39" s="42"/>
      <c r="HT39" s="475"/>
      <c r="HU39" s="476"/>
      <c r="HV39" s="475"/>
      <c r="HW39" s="477"/>
      <c r="HX39" s="438"/>
      <c r="HY39" s="438"/>
      <c r="HZ39" s="438"/>
      <c r="IA39" s="471"/>
      <c r="IB39" s="472"/>
      <c r="IC39" s="473"/>
      <c r="ID39" s="474"/>
      <c r="IE39" s="474"/>
      <c r="IF39" s="41"/>
      <c r="IG39" s="42"/>
      <c r="IH39" s="475"/>
      <c r="II39" s="476"/>
      <c r="IJ39" s="475"/>
      <c r="IK39" s="477"/>
      <c r="IL39" s="438"/>
      <c r="IM39" s="438"/>
      <c r="IN39" s="438"/>
      <c r="IO39" s="471"/>
      <c r="IP39" s="472"/>
      <c r="IQ39" s="473"/>
      <c r="IR39" s="474"/>
    </row>
    <row r="40" spans="1:252" s="478" customFormat="1" ht="38.25">
      <c r="A40" s="466"/>
      <c r="B40" s="467"/>
      <c r="C40" s="484" t="s">
        <v>482</v>
      </c>
      <c r="D40" s="469"/>
      <c r="E40" s="470"/>
      <c r="F40" s="184"/>
      <c r="G40" s="38"/>
      <c r="H40" s="438"/>
      <c r="I40" s="438"/>
      <c r="J40" s="438"/>
      <c r="K40" s="471"/>
      <c r="L40" s="472"/>
      <c r="M40" s="473"/>
      <c r="N40" s="474"/>
      <c r="O40" s="474"/>
      <c r="P40" s="41"/>
      <c r="Q40" s="42"/>
      <c r="R40" s="475"/>
      <c r="S40" s="476"/>
      <c r="T40" s="475"/>
      <c r="U40" s="477"/>
      <c r="V40" s="438"/>
      <c r="W40" s="438"/>
      <c r="X40" s="438"/>
      <c r="Y40" s="471"/>
      <c r="Z40" s="472"/>
      <c r="AA40" s="473"/>
      <c r="AB40" s="474"/>
      <c r="AC40" s="474"/>
      <c r="AD40" s="41"/>
      <c r="AE40" s="42"/>
      <c r="AF40" s="475"/>
      <c r="AG40" s="476"/>
      <c r="AH40" s="475"/>
      <c r="AI40" s="477"/>
      <c r="AJ40" s="438"/>
      <c r="AK40" s="438"/>
      <c r="AL40" s="438"/>
      <c r="AM40" s="471"/>
      <c r="AN40" s="472"/>
      <c r="AO40" s="473"/>
      <c r="AP40" s="474"/>
      <c r="AQ40" s="474"/>
      <c r="AR40" s="41"/>
      <c r="AS40" s="42"/>
      <c r="AT40" s="475"/>
      <c r="AU40" s="476"/>
      <c r="AV40" s="475"/>
      <c r="AW40" s="477"/>
      <c r="AX40" s="438"/>
      <c r="AY40" s="438"/>
      <c r="AZ40" s="438"/>
      <c r="BA40" s="471"/>
      <c r="BB40" s="472"/>
      <c r="BC40" s="473"/>
      <c r="BD40" s="474"/>
      <c r="BE40" s="474"/>
      <c r="BF40" s="41"/>
      <c r="BG40" s="42"/>
      <c r="BH40" s="475"/>
      <c r="BI40" s="476"/>
      <c r="BJ40" s="475"/>
      <c r="BK40" s="477"/>
      <c r="BL40" s="438"/>
      <c r="BM40" s="438"/>
      <c r="BN40" s="438"/>
      <c r="BO40" s="471"/>
      <c r="BP40" s="472"/>
      <c r="BQ40" s="473"/>
      <c r="BR40" s="474"/>
      <c r="BS40" s="474"/>
      <c r="BT40" s="41"/>
      <c r="BU40" s="42"/>
      <c r="BV40" s="475"/>
      <c r="BW40" s="476"/>
      <c r="BX40" s="475"/>
      <c r="BY40" s="477"/>
      <c r="BZ40" s="438"/>
      <c r="CA40" s="438"/>
      <c r="CB40" s="438"/>
      <c r="CC40" s="471"/>
      <c r="CD40" s="472"/>
      <c r="CE40" s="473"/>
      <c r="CF40" s="474"/>
      <c r="CG40" s="474"/>
      <c r="CH40" s="41"/>
      <c r="CI40" s="42"/>
      <c r="CJ40" s="475"/>
      <c r="CK40" s="476"/>
      <c r="CL40" s="475"/>
      <c r="CM40" s="477"/>
      <c r="CN40" s="438"/>
      <c r="CO40" s="438"/>
      <c r="CP40" s="438"/>
      <c r="CQ40" s="471"/>
      <c r="CR40" s="472"/>
      <c r="CS40" s="473"/>
      <c r="CT40" s="474"/>
      <c r="CU40" s="474"/>
      <c r="CV40" s="41"/>
      <c r="CW40" s="42"/>
      <c r="CX40" s="475"/>
      <c r="CY40" s="476"/>
      <c r="CZ40" s="475"/>
      <c r="DA40" s="477"/>
      <c r="DB40" s="438"/>
      <c r="DC40" s="438"/>
      <c r="DD40" s="438"/>
      <c r="DE40" s="471"/>
      <c r="DF40" s="472"/>
      <c r="DG40" s="473"/>
      <c r="DH40" s="474"/>
      <c r="DI40" s="474"/>
      <c r="DJ40" s="41"/>
      <c r="DK40" s="42"/>
      <c r="DL40" s="475"/>
      <c r="DM40" s="476"/>
      <c r="DN40" s="475"/>
      <c r="DO40" s="477"/>
      <c r="DP40" s="438"/>
      <c r="DQ40" s="438"/>
      <c r="DR40" s="438"/>
      <c r="DS40" s="471"/>
      <c r="DT40" s="472"/>
      <c r="DU40" s="473"/>
      <c r="DV40" s="474"/>
      <c r="DW40" s="474"/>
      <c r="DX40" s="41"/>
      <c r="DY40" s="42"/>
      <c r="DZ40" s="475"/>
      <c r="EA40" s="476"/>
      <c r="EB40" s="475"/>
      <c r="EC40" s="477"/>
      <c r="ED40" s="438"/>
      <c r="EE40" s="438"/>
      <c r="EF40" s="438"/>
      <c r="EG40" s="471"/>
      <c r="EH40" s="472"/>
      <c r="EI40" s="473"/>
      <c r="EJ40" s="474"/>
      <c r="EK40" s="474"/>
      <c r="EL40" s="41"/>
      <c r="EM40" s="42"/>
      <c r="EN40" s="475"/>
      <c r="EO40" s="476"/>
      <c r="EP40" s="475"/>
      <c r="EQ40" s="477"/>
      <c r="ER40" s="438"/>
      <c r="ES40" s="438"/>
      <c r="ET40" s="438"/>
      <c r="EU40" s="471"/>
      <c r="EV40" s="472"/>
      <c r="EW40" s="473"/>
      <c r="EX40" s="474"/>
      <c r="EY40" s="474"/>
      <c r="EZ40" s="41"/>
      <c r="FA40" s="42"/>
      <c r="FB40" s="475"/>
      <c r="FC40" s="476"/>
      <c r="FD40" s="475"/>
      <c r="FE40" s="477"/>
      <c r="FF40" s="438"/>
      <c r="FG40" s="438"/>
      <c r="FH40" s="438"/>
      <c r="FI40" s="471"/>
      <c r="FJ40" s="472"/>
      <c r="FK40" s="473"/>
      <c r="FL40" s="474"/>
      <c r="FM40" s="474"/>
      <c r="FN40" s="41"/>
      <c r="FO40" s="42"/>
      <c r="FP40" s="475"/>
      <c r="FQ40" s="476"/>
      <c r="FR40" s="475"/>
      <c r="FS40" s="477"/>
      <c r="FT40" s="438"/>
      <c r="FU40" s="438"/>
      <c r="FV40" s="438"/>
      <c r="FW40" s="471"/>
      <c r="FX40" s="472"/>
      <c r="FY40" s="473"/>
      <c r="FZ40" s="474"/>
      <c r="GA40" s="474"/>
      <c r="GB40" s="41"/>
      <c r="GC40" s="42"/>
      <c r="GD40" s="475"/>
      <c r="GE40" s="476"/>
      <c r="GF40" s="475"/>
      <c r="GG40" s="477"/>
      <c r="GH40" s="438"/>
      <c r="GI40" s="438"/>
      <c r="GJ40" s="438"/>
      <c r="GK40" s="471"/>
      <c r="GL40" s="472"/>
      <c r="GM40" s="473"/>
      <c r="GN40" s="474"/>
      <c r="GO40" s="474"/>
      <c r="GP40" s="41"/>
      <c r="GQ40" s="42"/>
      <c r="GR40" s="475"/>
      <c r="GS40" s="476"/>
      <c r="GT40" s="475"/>
      <c r="GU40" s="477"/>
      <c r="GV40" s="438"/>
      <c r="GW40" s="438"/>
      <c r="GX40" s="438"/>
      <c r="GY40" s="471"/>
      <c r="GZ40" s="472"/>
      <c r="HA40" s="473"/>
      <c r="HB40" s="474"/>
      <c r="HC40" s="474"/>
      <c r="HD40" s="41"/>
      <c r="HE40" s="42"/>
      <c r="HF40" s="475"/>
      <c r="HG40" s="476"/>
      <c r="HH40" s="475"/>
      <c r="HI40" s="477"/>
      <c r="HJ40" s="438"/>
      <c r="HK40" s="438"/>
      <c r="HL40" s="438"/>
      <c r="HM40" s="471"/>
      <c r="HN40" s="472"/>
      <c r="HO40" s="473"/>
      <c r="HP40" s="474"/>
      <c r="HQ40" s="474"/>
      <c r="HR40" s="41"/>
      <c r="HS40" s="42"/>
      <c r="HT40" s="475"/>
      <c r="HU40" s="476"/>
      <c r="HV40" s="475"/>
      <c r="HW40" s="477"/>
      <c r="HX40" s="438"/>
      <c r="HY40" s="438"/>
      <c r="HZ40" s="438"/>
      <c r="IA40" s="471"/>
      <c r="IB40" s="472"/>
      <c r="IC40" s="473"/>
      <c r="ID40" s="474"/>
      <c r="IE40" s="474"/>
      <c r="IF40" s="41"/>
      <c r="IG40" s="42"/>
      <c r="IH40" s="475"/>
      <c r="II40" s="476"/>
      <c r="IJ40" s="475"/>
      <c r="IK40" s="477"/>
      <c r="IL40" s="438"/>
      <c r="IM40" s="438"/>
      <c r="IN40" s="438"/>
      <c r="IO40" s="471"/>
      <c r="IP40" s="472"/>
      <c r="IQ40" s="473"/>
      <c r="IR40" s="474"/>
    </row>
    <row r="41" spans="1:252" s="478" customFormat="1" ht="12.75">
      <c r="A41" s="466"/>
      <c r="B41" s="467"/>
      <c r="C41" s="468" t="s">
        <v>71</v>
      </c>
      <c r="D41" s="469"/>
      <c r="E41" s="470"/>
      <c r="F41" s="184"/>
      <c r="G41" s="38"/>
      <c r="H41" s="438"/>
      <c r="I41" s="438"/>
      <c r="J41" s="438"/>
      <c r="K41" s="471"/>
      <c r="L41" s="472"/>
      <c r="M41" s="473"/>
      <c r="N41" s="474"/>
      <c r="O41" s="474"/>
      <c r="P41" s="41"/>
      <c r="Q41" s="42"/>
      <c r="R41" s="475"/>
      <c r="S41" s="476"/>
      <c r="T41" s="475"/>
      <c r="U41" s="477"/>
      <c r="V41" s="438"/>
      <c r="W41" s="438"/>
      <c r="X41" s="438"/>
      <c r="Y41" s="471"/>
      <c r="Z41" s="472"/>
      <c r="AA41" s="473"/>
      <c r="AB41" s="474"/>
      <c r="AC41" s="474"/>
      <c r="AD41" s="41"/>
      <c r="AE41" s="42"/>
      <c r="AF41" s="475"/>
      <c r="AG41" s="476"/>
      <c r="AH41" s="475"/>
      <c r="AI41" s="477"/>
      <c r="AJ41" s="438"/>
      <c r="AK41" s="438"/>
      <c r="AL41" s="438"/>
      <c r="AM41" s="471"/>
      <c r="AN41" s="472"/>
      <c r="AO41" s="473"/>
      <c r="AP41" s="474"/>
      <c r="AQ41" s="474"/>
      <c r="AR41" s="41"/>
      <c r="AS41" s="42"/>
      <c r="AT41" s="475"/>
      <c r="AU41" s="476"/>
      <c r="AV41" s="475"/>
      <c r="AW41" s="477"/>
      <c r="AX41" s="438"/>
      <c r="AY41" s="438"/>
      <c r="AZ41" s="438"/>
      <c r="BA41" s="471"/>
      <c r="BB41" s="472"/>
      <c r="BC41" s="473"/>
      <c r="BD41" s="474"/>
      <c r="BE41" s="474"/>
      <c r="BF41" s="41"/>
      <c r="BG41" s="42"/>
      <c r="BH41" s="475"/>
      <c r="BI41" s="476"/>
      <c r="BJ41" s="475"/>
      <c r="BK41" s="477"/>
      <c r="BL41" s="438"/>
      <c r="BM41" s="438"/>
      <c r="BN41" s="438"/>
      <c r="BO41" s="471"/>
      <c r="BP41" s="472"/>
      <c r="BQ41" s="473"/>
      <c r="BR41" s="474"/>
      <c r="BS41" s="474"/>
      <c r="BT41" s="41"/>
      <c r="BU41" s="42"/>
      <c r="BV41" s="475"/>
      <c r="BW41" s="476"/>
      <c r="BX41" s="475"/>
      <c r="BY41" s="477"/>
      <c r="BZ41" s="438"/>
      <c r="CA41" s="438"/>
      <c r="CB41" s="438"/>
      <c r="CC41" s="471"/>
      <c r="CD41" s="472"/>
      <c r="CE41" s="473"/>
      <c r="CF41" s="474"/>
      <c r="CG41" s="474"/>
      <c r="CH41" s="41"/>
      <c r="CI41" s="42"/>
      <c r="CJ41" s="475"/>
      <c r="CK41" s="476"/>
      <c r="CL41" s="475"/>
      <c r="CM41" s="477"/>
      <c r="CN41" s="438"/>
      <c r="CO41" s="438"/>
      <c r="CP41" s="438"/>
      <c r="CQ41" s="471"/>
      <c r="CR41" s="472"/>
      <c r="CS41" s="473"/>
      <c r="CT41" s="474"/>
      <c r="CU41" s="474"/>
      <c r="CV41" s="41"/>
      <c r="CW41" s="42"/>
      <c r="CX41" s="475"/>
      <c r="CY41" s="476"/>
      <c r="CZ41" s="475"/>
      <c r="DA41" s="477"/>
      <c r="DB41" s="438"/>
      <c r="DC41" s="438"/>
      <c r="DD41" s="438"/>
      <c r="DE41" s="471"/>
      <c r="DF41" s="472"/>
      <c r="DG41" s="473"/>
      <c r="DH41" s="474"/>
      <c r="DI41" s="474"/>
      <c r="DJ41" s="41"/>
      <c r="DK41" s="42"/>
      <c r="DL41" s="475"/>
      <c r="DM41" s="476"/>
      <c r="DN41" s="475"/>
      <c r="DO41" s="477"/>
      <c r="DP41" s="438"/>
      <c r="DQ41" s="438"/>
      <c r="DR41" s="438"/>
      <c r="DS41" s="471"/>
      <c r="DT41" s="472"/>
      <c r="DU41" s="473"/>
      <c r="DV41" s="474"/>
      <c r="DW41" s="474"/>
      <c r="DX41" s="41"/>
      <c r="DY41" s="42"/>
      <c r="DZ41" s="475"/>
      <c r="EA41" s="476"/>
      <c r="EB41" s="475"/>
      <c r="EC41" s="477"/>
      <c r="ED41" s="438"/>
      <c r="EE41" s="438"/>
      <c r="EF41" s="438"/>
      <c r="EG41" s="471"/>
      <c r="EH41" s="472"/>
      <c r="EI41" s="473"/>
      <c r="EJ41" s="474"/>
      <c r="EK41" s="474"/>
      <c r="EL41" s="41"/>
      <c r="EM41" s="42"/>
      <c r="EN41" s="475"/>
      <c r="EO41" s="476"/>
      <c r="EP41" s="475"/>
      <c r="EQ41" s="477"/>
      <c r="ER41" s="438"/>
      <c r="ES41" s="438"/>
      <c r="ET41" s="438"/>
      <c r="EU41" s="471"/>
      <c r="EV41" s="472"/>
      <c r="EW41" s="473"/>
      <c r="EX41" s="474"/>
      <c r="EY41" s="474"/>
      <c r="EZ41" s="41"/>
      <c r="FA41" s="42"/>
      <c r="FB41" s="475"/>
      <c r="FC41" s="476"/>
      <c r="FD41" s="475"/>
      <c r="FE41" s="477"/>
      <c r="FF41" s="438"/>
      <c r="FG41" s="438"/>
      <c r="FH41" s="438"/>
      <c r="FI41" s="471"/>
      <c r="FJ41" s="472"/>
      <c r="FK41" s="473"/>
      <c r="FL41" s="474"/>
      <c r="FM41" s="474"/>
      <c r="FN41" s="41"/>
      <c r="FO41" s="42"/>
      <c r="FP41" s="475"/>
      <c r="FQ41" s="476"/>
      <c r="FR41" s="475"/>
      <c r="FS41" s="477"/>
      <c r="FT41" s="438"/>
      <c r="FU41" s="438"/>
      <c r="FV41" s="438"/>
      <c r="FW41" s="471"/>
      <c r="FX41" s="472"/>
      <c r="FY41" s="473"/>
      <c r="FZ41" s="474"/>
      <c r="GA41" s="474"/>
      <c r="GB41" s="41"/>
      <c r="GC41" s="42"/>
      <c r="GD41" s="475"/>
      <c r="GE41" s="476"/>
      <c r="GF41" s="475"/>
      <c r="GG41" s="477"/>
      <c r="GH41" s="438"/>
      <c r="GI41" s="438"/>
      <c r="GJ41" s="438"/>
      <c r="GK41" s="471"/>
      <c r="GL41" s="472"/>
      <c r="GM41" s="473"/>
      <c r="GN41" s="474"/>
      <c r="GO41" s="474"/>
      <c r="GP41" s="41"/>
      <c r="GQ41" s="42"/>
      <c r="GR41" s="475"/>
      <c r="GS41" s="476"/>
      <c r="GT41" s="475"/>
      <c r="GU41" s="477"/>
      <c r="GV41" s="438"/>
      <c r="GW41" s="438"/>
      <c r="GX41" s="438"/>
      <c r="GY41" s="471"/>
      <c r="GZ41" s="472"/>
      <c r="HA41" s="473"/>
      <c r="HB41" s="474"/>
      <c r="HC41" s="474"/>
      <c r="HD41" s="41"/>
      <c r="HE41" s="42"/>
      <c r="HF41" s="475"/>
      <c r="HG41" s="476"/>
      <c r="HH41" s="475"/>
      <c r="HI41" s="477"/>
      <c r="HJ41" s="438"/>
      <c r="HK41" s="438"/>
      <c r="HL41" s="438"/>
      <c r="HM41" s="471"/>
      <c r="HN41" s="472"/>
      <c r="HO41" s="473"/>
      <c r="HP41" s="474"/>
      <c r="HQ41" s="474"/>
      <c r="HR41" s="41"/>
      <c r="HS41" s="42"/>
      <c r="HT41" s="475"/>
      <c r="HU41" s="476"/>
      <c r="HV41" s="475"/>
      <c r="HW41" s="477"/>
      <c r="HX41" s="438"/>
      <c r="HY41" s="438"/>
      <c r="HZ41" s="438"/>
      <c r="IA41" s="471"/>
      <c r="IB41" s="472"/>
      <c r="IC41" s="473"/>
      <c r="ID41" s="474"/>
      <c r="IE41" s="474"/>
      <c r="IF41" s="41"/>
      <c r="IG41" s="42"/>
      <c r="IH41" s="475"/>
      <c r="II41" s="476"/>
      <c r="IJ41" s="475"/>
      <c r="IK41" s="477"/>
      <c r="IL41" s="438"/>
      <c r="IM41" s="438"/>
      <c r="IN41" s="438"/>
      <c r="IO41" s="471"/>
      <c r="IP41" s="472"/>
      <c r="IQ41" s="473"/>
      <c r="IR41" s="474"/>
    </row>
    <row r="42" spans="1:252" s="478" customFormat="1" ht="25.5">
      <c r="A42" s="466"/>
      <c r="B42" s="467"/>
      <c r="C42" s="485" t="s">
        <v>388</v>
      </c>
      <c r="D42" s="469"/>
      <c r="E42" s="470"/>
      <c r="F42" s="184"/>
      <c r="G42" s="38"/>
      <c r="H42" s="438"/>
      <c r="I42" s="438"/>
      <c r="J42" s="438"/>
      <c r="K42" s="471"/>
      <c r="L42" s="472"/>
      <c r="M42" s="473"/>
      <c r="N42" s="474"/>
      <c r="O42" s="474"/>
      <c r="P42" s="41"/>
      <c r="Q42" s="42"/>
      <c r="R42" s="475"/>
      <c r="S42" s="476"/>
      <c r="T42" s="475"/>
      <c r="U42" s="477"/>
      <c r="V42" s="438"/>
      <c r="W42" s="438"/>
      <c r="X42" s="438"/>
      <c r="Y42" s="471"/>
      <c r="Z42" s="472"/>
      <c r="AA42" s="473"/>
      <c r="AB42" s="474"/>
      <c r="AC42" s="474"/>
      <c r="AD42" s="41"/>
      <c r="AE42" s="42"/>
      <c r="AF42" s="475"/>
      <c r="AG42" s="476"/>
      <c r="AH42" s="475"/>
      <c r="AI42" s="477"/>
      <c r="AJ42" s="438"/>
      <c r="AK42" s="438"/>
      <c r="AL42" s="438"/>
      <c r="AM42" s="471"/>
      <c r="AN42" s="472"/>
      <c r="AO42" s="473"/>
      <c r="AP42" s="474"/>
      <c r="AQ42" s="474"/>
      <c r="AR42" s="41"/>
      <c r="AS42" s="42"/>
      <c r="AT42" s="475"/>
      <c r="AU42" s="476"/>
      <c r="AV42" s="475"/>
      <c r="AW42" s="477"/>
      <c r="AX42" s="438"/>
      <c r="AY42" s="438"/>
      <c r="AZ42" s="438"/>
      <c r="BA42" s="471"/>
      <c r="BB42" s="472"/>
      <c r="BC42" s="473"/>
      <c r="BD42" s="474"/>
      <c r="BE42" s="474"/>
      <c r="BF42" s="41"/>
      <c r="BG42" s="42"/>
      <c r="BH42" s="475"/>
      <c r="BI42" s="476"/>
      <c r="BJ42" s="475"/>
      <c r="BK42" s="477"/>
      <c r="BL42" s="438"/>
      <c r="BM42" s="438"/>
      <c r="BN42" s="438"/>
      <c r="BO42" s="471"/>
      <c r="BP42" s="472"/>
      <c r="BQ42" s="473"/>
      <c r="BR42" s="474"/>
      <c r="BS42" s="474"/>
      <c r="BT42" s="41"/>
      <c r="BU42" s="42"/>
      <c r="BV42" s="475"/>
      <c r="BW42" s="476"/>
      <c r="BX42" s="475"/>
      <c r="BY42" s="477"/>
      <c r="BZ42" s="438"/>
      <c r="CA42" s="438"/>
      <c r="CB42" s="438"/>
      <c r="CC42" s="471"/>
      <c r="CD42" s="472"/>
      <c r="CE42" s="473"/>
      <c r="CF42" s="474"/>
      <c r="CG42" s="474"/>
      <c r="CH42" s="41"/>
      <c r="CI42" s="42"/>
      <c r="CJ42" s="475"/>
      <c r="CK42" s="476"/>
      <c r="CL42" s="475"/>
      <c r="CM42" s="477"/>
      <c r="CN42" s="438"/>
      <c r="CO42" s="438"/>
      <c r="CP42" s="438"/>
      <c r="CQ42" s="471"/>
      <c r="CR42" s="472"/>
      <c r="CS42" s="473"/>
      <c r="CT42" s="474"/>
      <c r="CU42" s="474"/>
      <c r="CV42" s="41"/>
      <c r="CW42" s="42"/>
      <c r="CX42" s="475"/>
      <c r="CY42" s="476"/>
      <c r="CZ42" s="475"/>
      <c r="DA42" s="477"/>
      <c r="DB42" s="438"/>
      <c r="DC42" s="438"/>
      <c r="DD42" s="438"/>
      <c r="DE42" s="471"/>
      <c r="DF42" s="472"/>
      <c r="DG42" s="473"/>
      <c r="DH42" s="474"/>
      <c r="DI42" s="474"/>
      <c r="DJ42" s="41"/>
      <c r="DK42" s="42"/>
      <c r="DL42" s="475"/>
      <c r="DM42" s="476"/>
      <c r="DN42" s="475"/>
      <c r="DO42" s="477"/>
      <c r="DP42" s="438"/>
      <c r="DQ42" s="438"/>
      <c r="DR42" s="438"/>
      <c r="DS42" s="471"/>
      <c r="DT42" s="472"/>
      <c r="DU42" s="473"/>
      <c r="DV42" s="474"/>
      <c r="DW42" s="474"/>
      <c r="DX42" s="41"/>
      <c r="DY42" s="42"/>
      <c r="DZ42" s="475"/>
      <c r="EA42" s="476"/>
      <c r="EB42" s="475"/>
      <c r="EC42" s="477"/>
      <c r="ED42" s="438"/>
      <c r="EE42" s="438"/>
      <c r="EF42" s="438"/>
      <c r="EG42" s="471"/>
      <c r="EH42" s="472"/>
      <c r="EI42" s="473"/>
      <c r="EJ42" s="474"/>
      <c r="EK42" s="474"/>
      <c r="EL42" s="41"/>
      <c r="EM42" s="42"/>
      <c r="EN42" s="475"/>
      <c r="EO42" s="476"/>
      <c r="EP42" s="475"/>
      <c r="EQ42" s="477"/>
      <c r="ER42" s="438"/>
      <c r="ES42" s="438"/>
      <c r="ET42" s="438"/>
      <c r="EU42" s="471"/>
      <c r="EV42" s="472"/>
      <c r="EW42" s="473"/>
      <c r="EX42" s="474"/>
      <c r="EY42" s="474"/>
      <c r="EZ42" s="41"/>
      <c r="FA42" s="42"/>
      <c r="FB42" s="475"/>
      <c r="FC42" s="476"/>
      <c r="FD42" s="475"/>
      <c r="FE42" s="477"/>
      <c r="FF42" s="438"/>
      <c r="FG42" s="438"/>
      <c r="FH42" s="438"/>
      <c r="FI42" s="471"/>
      <c r="FJ42" s="472"/>
      <c r="FK42" s="473"/>
      <c r="FL42" s="474"/>
      <c r="FM42" s="474"/>
      <c r="FN42" s="41"/>
      <c r="FO42" s="42"/>
      <c r="FP42" s="475"/>
      <c r="FQ42" s="476"/>
      <c r="FR42" s="475"/>
      <c r="FS42" s="477"/>
      <c r="FT42" s="438"/>
      <c r="FU42" s="438"/>
      <c r="FV42" s="438"/>
      <c r="FW42" s="471"/>
      <c r="FX42" s="472"/>
      <c r="FY42" s="473"/>
      <c r="FZ42" s="474"/>
      <c r="GA42" s="474"/>
      <c r="GB42" s="41"/>
      <c r="GC42" s="42"/>
      <c r="GD42" s="475"/>
      <c r="GE42" s="476"/>
      <c r="GF42" s="475"/>
      <c r="GG42" s="477"/>
      <c r="GH42" s="438"/>
      <c r="GI42" s="438"/>
      <c r="GJ42" s="438"/>
      <c r="GK42" s="471"/>
      <c r="GL42" s="472"/>
      <c r="GM42" s="473"/>
      <c r="GN42" s="474"/>
      <c r="GO42" s="474"/>
      <c r="GP42" s="41"/>
      <c r="GQ42" s="42"/>
      <c r="GR42" s="475"/>
      <c r="GS42" s="476"/>
      <c r="GT42" s="475"/>
      <c r="GU42" s="477"/>
      <c r="GV42" s="438"/>
      <c r="GW42" s="438"/>
      <c r="GX42" s="438"/>
      <c r="GY42" s="471"/>
      <c r="GZ42" s="472"/>
      <c r="HA42" s="473"/>
      <c r="HB42" s="474"/>
      <c r="HC42" s="474"/>
      <c r="HD42" s="41"/>
      <c r="HE42" s="42"/>
      <c r="HF42" s="475"/>
      <c r="HG42" s="476"/>
      <c r="HH42" s="475"/>
      <c r="HI42" s="477"/>
      <c r="HJ42" s="438"/>
      <c r="HK42" s="438"/>
      <c r="HL42" s="438"/>
      <c r="HM42" s="471"/>
      <c r="HN42" s="472"/>
      <c r="HO42" s="473"/>
      <c r="HP42" s="474"/>
      <c r="HQ42" s="474"/>
      <c r="HR42" s="41"/>
      <c r="HS42" s="42"/>
      <c r="HT42" s="475"/>
      <c r="HU42" s="476"/>
      <c r="HV42" s="475"/>
      <c r="HW42" s="477"/>
      <c r="HX42" s="438"/>
      <c r="HY42" s="438"/>
      <c r="HZ42" s="438"/>
      <c r="IA42" s="471"/>
      <c r="IB42" s="472"/>
      <c r="IC42" s="473"/>
      <c r="ID42" s="474"/>
      <c r="IE42" s="474"/>
      <c r="IF42" s="41"/>
      <c r="IG42" s="42"/>
      <c r="IH42" s="475"/>
      <c r="II42" s="476"/>
      <c r="IJ42" s="475"/>
      <c r="IK42" s="477"/>
      <c r="IL42" s="438"/>
      <c r="IM42" s="438"/>
      <c r="IN42" s="438"/>
      <c r="IO42" s="471"/>
      <c r="IP42" s="472"/>
      <c r="IQ42" s="473"/>
      <c r="IR42" s="474"/>
    </row>
    <row r="43" spans="1:252" s="478" customFormat="1" ht="114.75">
      <c r="A43" s="466"/>
      <c r="B43" s="467"/>
      <c r="C43" s="484" t="s">
        <v>389</v>
      </c>
      <c r="D43" s="469"/>
      <c r="E43" s="470"/>
      <c r="F43" s="184"/>
      <c r="G43" s="38"/>
      <c r="H43" s="438"/>
      <c r="I43" s="438"/>
      <c r="J43" s="438"/>
      <c r="K43" s="471"/>
      <c r="L43" s="472"/>
      <c r="M43" s="473"/>
      <c r="N43" s="474"/>
      <c r="O43" s="474"/>
      <c r="P43" s="41"/>
      <c r="Q43" s="42"/>
      <c r="R43" s="475"/>
      <c r="S43" s="476"/>
      <c r="T43" s="475"/>
      <c r="U43" s="477"/>
      <c r="V43" s="438"/>
      <c r="W43" s="438"/>
      <c r="X43" s="438"/>
      <c r="Y43" s="471"/>
      <c r="Z43" s="472"/>
      <c r="AA43" s="473"/>
      <c r="AB43" s="474"/>
      <c r="AC43" s="474"/>
      <c r="AD43" s="41"/>
      <c r="AE43" s="42"/>
      <c r="AF43" s="475"/>
      <c r="AG43" s="476"/>
      <c r="AH43" s="475"/>
      <c r="AI43" s="477"/>
      <c r="AJ43" s="438"/>
      <c r="AK43" s="438"/>
      <c r="AL43" s="438"/>
      <c r="AM43" s="471"/>
      <c r="AN43" s="472"/>
      <c r="AO43" s="473"/>
      <c r="AP43" s="474"/>
      <c r="AQ43" s="474"/>
      <c r="AR43" s="41"/>
      <c r="AS43" s="42"/>
      <c r="AT43" s="475"/>
      <c r="AU43" s="476"/>
      <c r="AV43" s="475"/>
      <c r="AW43" s="477"/>
      <c r="AX43" s="438"/>
      <c r="AY43" s="438"/>
      <c r="AZ43" s="438"/>
      <c r="BA43" s="471"/>
      <c r="BB43" s="472"/>
      <c r="BC43" s="473"/>
      <c r="BD43" s="474"/>
      <c r="BE43" s="474"/>
      <c r="BF43" s="41"/>
      <c r="BG43" s="42"/>
      <c r="BH43" s="475"/>
      <c r="BI43" s="476"/>
      <c r="BJ43" s="475"/>
      <c r="BK43" s="477"/>
      <c r="BL43" s="438"/>
      <c r="BM43" s="438"/>
      <c r="BN43" s="438"/>
      <c r="BO43" s="471"/>
      <c r="BP43" s="472"/>
      <c r="BQ43" s="473"/>
      <c r="BR43" s="474"/>
      <c r="BS43" s="474"/>
      <c r="BT43" s="41"/>
      <c r="BU43" s="42"/>
      <c r="BV43" s="475"/>
      <c r="BW43" s="476"/>
      <c r="BX43" s="475"/>
      <c r="BY43" s="477"/>
      <c r="BZ43" s="438"/>
      <c r="CA43" s="438"/>
      <c r="CB43" s="438"/>
      <c r="CC43" s="471"/>
      <c r="CD43" s="472"/>
      <c r="CE43" s="473"/>
      <c r="CF43" s="474"/>
      <c r="CG43" s="474"/>
      <c r="CH43" s="41"/>
      <c r="CI43" s="42"/>
      <c r="CJ43" s="475"/>
      <c r="CK43" s="476"/>
      <c r="CL43" s="475"/>
      <c r="CM43" s="477"/>
      <c r="CN43" s="438"/>
      <c r="CO43" s="438"/>
      <c r="CP43" s="438"/>
      <c r="CQ43" s="471"/>
      <c r="CR43" s="472"/>
      <c r="CS43" s="473"/>
      <c r="CT43" s="474"/>
      <c r="CU43" s="474"/>
      <c r="CV43" s="41"/>
      <c r="CW43" s="42"/>
      <c r="CX43" s="475"/>
      <c r="CY43" s="476"/>
      <c r="CZ43" s="475"/>
      <c r="DA43" s="477"/>
      <c r="DB43" s="438"/>
      <c r="DC43" s="438"/>
      <c r="DD43" s="438"/>
      <c r="DE43" s="471"/>
      <c r="DF43" s="472"/>
      <c r="DG43" s="473"/>
      <c r="DH43" s="474"/>
      <c r="DI43" s="474"/>
      <c r="DJ43" s="41"/>
      <c r="DK43" s="42"/>
      <c r="DL43" s="475"/>
      <c r="DM43" s="476"/>
      <c r="DN43" s="475"/>
      <c r="DO43" s="477"/>
      <c r="DP43" s="438"/>
      <c r="DQ43" s="438"/>
      <c r="DR43" s="438"/>
      <c r="DS43" s="471"/>
      <c r="DT43" s="472"/>
      <c r="DU43" s="473"/>
      <c r="DV43" s="474"/>
      <c r="DW43" s="474"/>
      <c r="DX43" s="41"/>
      <c r="DY43" s="42"/>
      <c r="DZ43" s="475"/>
      <c r="EA43" s="476"/>
      <c r="EB43" s="475"/>
      <c r="EC43" s="477"/>
      <c r="ED43" s="438"/>
      <c r="EE43" s="438"/>
      <c r="EF43" s="438"/>
      <c r="EG43" s="471"/>
      <c r="EH43" s="472"/>
      <c r="EI43" s="473"/>
      <c r="EJ43" s="474"/>
      <c r="EK43" s="474"/>
      <c r="EL43" s="41"/>
      <c r="EM43" s="42"/>
      <c r="EN43" s="475"/>
      <c r="EO43" s="476"/>
      <c r="EP43" s="475"/>
      <c r="EQ43" s="477"/>
      <c r="ER43" s="438"/>
      <c r="ES43" s="438"/>
      <c r="ET43" s="438"/>
      <c r="EU43" s="471"/>
      <c r="EV43" s="472"/>
      <c r="EW43" s="473"/>
      <c r="EX43" s="474"/>
      <c r="EY43" s="474"/>
      <c r="EZ43" s="41"/>
      <c r="FA43" s="42"/>
      <c r="FB43" s="475"/>
      <c r="FC43" s="476"/>
      <c r="FD43" s="475"/>
      <c r="FE43" s="477"/>
      <c r="FF43" s="438"/>
      <c r="FG43" s="438"/>
      <c r="FH43" s="438"/>
      <c r="FI43" s="471"/>
      <c r="FJ43" s="472"/>
      <c r="FK43" s="473"/>
      <c r="FL43" s="474"/>
      <c r="FM43" s="474"/>
      <c r="FN43" s="41"/>
      <c r="FO43" s="42"/>
      <c r="FP43" s="475"/>
      <c r="FQ43" s="476"/>
      <c r="FR43" s="475"/>
      <c r="FS43" s="477"/>
      <c r="FT43" s="438"/>
      <c r="FU43" s="438"/>
      <c r="FV43" s="438"/>
      <c r="FW43" s="471"/>
      <c r="FX43" s="472"/>
      <c r="FY43" s="473"/>
      <c r="FZ43" s="474"/>
      <c r="GA43" s="474"/>
      <c r="GB43" s="41"/>
      <c r="GC43" s="42"/>
      <c r="GD43" s="475"/>
      <c r="GE43" s="476"/>
      <c r="GF43" s="475"/>
      <c r="GG43" s="477"/>
      <c r="GH43" s="438"/>
      <c r="GI43" s="438"/>
      <c r="GJ43" s="438"/>
      <c r="GK43" s="471"/>
      <c r="GL43" s="472"/>
      <c r="GM43" s="473"/>
      <c r="GN43" s="474"/>
      <c r="GO43" s="474"/>
      <c r="GP43" s="41"/>
      <c r="GQ43" s="42"/>
      <c r="GR43" s="475"/>
      <c r="GS43" s="476"/>
      <c r="GT43" s="475"/>
      <c r="GU43" s="477"/>
      <c r="GV43" s="438"/>
      <c r="GW43" s="438"/>
      <c r="GX43" s="438"/>
      <c r="GY43" s="471"/>
      <c r="GZ43" s="472"/>
      <c r="HA43" s="473"/>
      <c r="HB43" s="474"/>
      <c r="HC43" s="474"/>
      <c r="HD43" s="41"/>
      <c r="HE43" s="42"/>
      <c r="HF43" s="475"/>
      <c r="HG43" s="476"/>
      <c r="HH43" s="475"/>
      <c r="HI43" s="477"/>
      <c r="HJ43" s="438"/>
      <c r="HK43" s="438"/>
      <c r="HL43" s="438"/>
      <c r="HM43" s="471"/>
      <c r="HN43" s="472"/>
      <c r="HO43" s="473"/>
      <c r="HP43" s="474"/>
      <c r="HQ43" s="474"/>
      <c r="HR43" s="41"/>
      <c r="HS43" s="42"/>
      <c r="HT43" s="475"/>
      <c r="HU43" s="476"/>
      <c r="HV43" s="475"/>
      <c r="HW43" s="477"/>
      <c r="HX43" s="438"/>
      <c r="HY43" s="438"/>
      <c r="HZ43" s="438"/>
      <c r="IA43" s="471"/>
      <c r="IB43" s="472"/>
      <c r="IC43" s="473"/>
      <c r="ID43" s="474"/>
      <c r="IE43" s="474"/>
      <c r="IF43" s="41"/>
      <c r="IG43" s="42"/>
      <c r="IH43" s="475"/>
      <c r="II43" s="476"/>
      <c r="IJ43" s="475"/>
      <c r="IK43" s="477"/>
      <c r="IL43" s="438"/>
      <c r="IM43" s="438"/>
      <c r="IN43" s="438"/>
      <c r="IO43" s="471"/>
      <c r="IP43" s="472"/>
      <c r="IQ43" s="473"/>
      <c r="IR43" s="474"/>
    </row>
    <row r="44" spans="1:252" s="478" customFormat="1" ht="12.75">
      <c r="A44" s="466"/>
      <c r="B44" s="467"/>
      <c r="C44" s="468" t="s">
        <v>390</v>
      </c>
      <c r="D44" s="469"/>
      <c r="E44" s="470"/>
      <c r="F44" s="184"/>
      <c r="G44" s="38"/>
      <c r="H44" s="438"/>
      <c r="I44" s="438"/>
      <c r="J44" s="438"/>
      <c r="K44" s="471"/>
      <c r="L44" s="472"/>
      <c r="M44" s="473"/>
      <c r="N44" s="474"/>
      <c r="O44" s="474"/>
      <c r="P44" s="41"/>
      <c r="Q44" s="42"/>
      <c r="R44" s="475"/>
      <c r="S44" s="476"/>
      <c r="T44" s="475"/>
      <c r="U44" s="477"/>
      <c r="V44" s="438"/>
      <c r="W44" s="438"/>
      <c r="X44" s="438"/>
      <c r="Y44" s="471"/>
      <c r="Z44" s="472"/>
      <c r="AA44" s="473"/>
      <c r="AB44" s="474"/>
      <c r="AC44" s="474"/>
      <c r="AD44" s="41"/>
      <c r="AE44" s="42"/>
      <c r="AF44" s="475"/>
      <c r="AG44" s="476"/>
      <c r="AH44" s="475"/>
      <c r="AI44" s="477"/>
      <c r="AJ44" s="438"/>
      <c r="AK44" s="438"/>
      <c r="AL44" s="438"/>
      <c r="AM44" s="471"/>
      <c r="AN44" s="472"/>
      <c r="AO44" s="473"/>
      <c r="AP44" s="474"/>
      <c r="AQ44" s="474"/>
      <c r="AR44" s="41"/>
      <c r="AS44" s="42"/>
      <c r="AT44" s="475"/>
      <c r="AU44" s="476"/>
      <c r="AV44" s="475"/>
      <c r="AW44" s="477"/>
      <c r="AX44" s="438"/>
      <c r="AY44" s="438"/>
      <c r="AZ44" s="438"/>
      <c r="BA44" s="471"/>
      <c r="BB44" s="472"/>
      <c r="BC44" s="473"/>
      <c r="BD44" s="474"/>
      <c r="BE44" s="474"/>
      <c r="BF44" s="41"/>
      <c r="BG44" s="42"/>
      <c r="BH44" s="475"/>
      <c r="BI44" s="476"/>
      <c r="BJ44" s="475"/>
      <c r="BK44" s="477"/>
      <c r="BL44" s="438"/>
      <c r="BM44" s="438"/>
      <c r="BN44" s="438"/>
      <c r="BO44" s="471"/>
      <c r="BP44" s="472"/>
      <c r="BQ44" s="473"/>
      <c r="BR44" s="474"/>
      <c r="BS44" s="474"/>
      <c r="BT44" s="41"/>
      <c r="BU44" s="42"/>
      <c r="BV44" s="475"/>
      <c r="BW44" s="476"/>
      <c r="BX44" s="475"/>
      <c r="BY44" s="477"/>
      <c r="BZ44" s="438"/>
      <c r="CA44" s="438"/>
      <c r="CB44" s="438"/>
      <c r="CC44" s="471"/>
      <c r="CD44" s="472"/>
      <c r="CE44" s="473"/>
      <c r="CF44" s="474"/>
      <c r="CG44" s="474"/>
      <c r="CH44" s="41"/>
      <c r="CI44" s="42"/>
      <c r="CJ44" s="475"/>
      <c r="CK44" s="476"/>
      <c r="CL44" s="475"/>
      <c r="CM44" s="477"/>
      <c r="CN44" s="438"/>
      <c r="CO44" s="438"/>
      <c r="CP44" s="438"/>
      <c r="CQ44" s="471"/>
      <c r="CR44" s="472"/>
      <c r="CS44" s="473"/>
      <c r="CT44" s="474"/>
      <c r="CU44" s="474"/>
      <c r="CV44" s="41"/>
      <c r="CW44" s="42"/>
      <c r="CX44" s="475"/>
      <c r="CY44" s="476"/>
      <c r="CZ44" s="475"/>
      <c r="DA44" s="477"/>
      <c r="DB44" s="438"/>
      <c r="DC44" s="438"/>
      <c r="DD44" s="438"/>
      <c r="DE44" s="471"/>
      <c r="DF44" s="472"/>
      <c r="DG44" s="473"/>
      <c r="DH44" s="474"/>
      <c r="DI44" s="474"/>
      <c r="DJ44" s="41"/>
      <c r="DK44" s="42"/>
      <c r="DL44" s="475"/>
      <c r="DM44" s="476"/>
      <c r="DN44" s="475"/>
      <c r="DO44" s="477"/>
      <c r="DP44" s="438"/>
      <c r="DQ44" s="438"/>
      <c r="DR44" s="438"/>
      <c r="DS44" s="471"/>
      <c r="DT44" s="472"/>
      <c r="DU44" s="473"/>
      <c r="DV44" s="474"/>
      <c r="DW44" s="474"/>
      <c r="DX44" s="41"/>
      <c r="DY44" s="42"/>
      <c r="DZ44" s="475"/>
      <c r="EA44" s="476"/>
      <c r="EB44" s="475"/>
      <c r="EC44" s="477"/>
      <c r="ED44" s="438"/>
      <c r="EE44" s="438"/>
      <c r="EF44" s="438"/>
      <c r="EG44" s="471"/>
      <c r="EH44" s="472"/>
      <c r="EI44" s="473"/>
      <c r="EJ44" s="474"/>
      <c r="EK44" s="474"/>
      <c r="EL44" s="41"/>
      <c r="EM44" s="42"/>
      <c r="EN44" s="475"/>
      <c r="EO44" s="476"/>
      <c r="EP44" s="475"/>
      <c r="EQ44" s="477"/>
      <c r="ER44" s="438"/>
      <c r="ES44" s="438"/>
      <c r="ET44" s="438"/>
      <c r="EU44" s="471"/>
      <c r="EV44" s="472"/>
      <c r="EW44" s="473"/>
      <c r="EX44" s="474"/>
      <c r="EY44" s="474"/>
      <c r="EZ44" s="41"/>
      <c r="FA44" s="42"/>
      <c r="FB44" s="475"/>
      <c r="FC44" s="476"/>
      <c r="FD44" s="475"/>
      <c r="FE44" s="477"/>
      <c r="FF44" s="438"/>
      <c r="FG44" s="438"/>
      <c r="FH44" s="438"/>
      <c r="FI44" s="471"/>
      <c r="FJ44" s="472"/>
      <c r="FK44" s="473"/>
      <c r="FL44" s="474"/>
      <c r="FM44" s="474"/>
      <c r="FN44" s="41"/>
      <c r="FO44" s="42"/>
      <c r="FP44" s="475"/>
      <c r="FQ44" s="476"/>
      <c r="FR44" s="475"/>
      <c r="FS44" s="477"/>
      <c r="FT44" s="438"/>
      <c r="FU44" s="438"/>
      <c r="FV44" s="438"/>
      <c r="FW44" s="471"/>
      <c r="FX44" s="472"/>
      <c r="FY44" s="473"/>
      <c r="FZ44" s="474"/>
      <c r="GA44" s="474"/>
      <c r="GB44" s="41"/>
      <c r="GC44" s="42"/>
      <c r="GD44" s="475"/>
      <c r="GE44" s="476"/>
      <c r="GF44" s="475"/>
      <c r="GG44" s="477"/>
      <c r="GH44" s="438"/>
      <c r="GI44" s="438"/>
      <c r="GJ44" s="438"/>
      <c r="GK44" s="471"/>
      <c r="GL44" s="472"/>
      <c r="GM44" s="473"/>
      <c r="GN44" s="474"/>
      <c r="GO44" s="474"/>
      <c r="GP44" s="41"/>
      <c r="GQ44" s="42"/>
      <c r="GR44" s="475"/>
      <c r="GS44" s="476"/>
      <c r="GT44" s="475"/>
      <c r="GU44" s="477"/>
      <c r="GV44" s="438"/>
      <c r="GW44" s="438"/>
      <c r="GX44" s="438"/>
      <c r="GY44" s="471"/>
      <c r="GZ44" s="472"/>
      <c r="HA44" s="473"/>
      <c r="HB44" s="474"/>
      <c r="HC44" s="474"/>
      <c r="HD44" s="41"/>
      <c r="HE44" s="42"/>
      <c r="HF44" s="475"/>
      <c r="HG44" s="476"/>
      <c r="HH44" s="475"/>
      <c r="HI44" s="477"/>
      <c r="HJ44" s="438"/>
      <c r="HK44" s="438"/>
      <c r="HL44" s="438"/>
      <c r="HM44" s="471"/>
      <c r="HN44" s="472"/>
      <c r="HO44" s="473"/>
      <c r="HP44" s="474"/>
      <c r="HQ44" s="474"/>
      <c r="HR44" s="41"/>
      <c r="HS44" s="42"/>
      <c r="HT44" s="475"/>
      <c r="HU44" s="476"/>
      <c r="HV44" s="475"/>
      <c r="HW44" s="477"/>
      <c r="HX44" s="438"/>
      <c r="HY44" s="438"/>
      <c r="HZ44" s="438"/>
      <c r="IA44" s="471"/>
      <c r="IB44" s="472"/>
      <c r="IC44" s="473"/>
      <c r="ID44" s="474"/>
      <c r="IE44" s="474"/>
      <c r="IF44" s="41"/>
      <c r="IG44" s="42"/>
      <c r="IH44" s="475"/>
      <c r="II44" s="476"/>
      <c r="IJ44" s="475"/>
      <c r="IK44" s="477"/>
      <c r="IL44" s="438"/>
      <c r="IM44" s="438"/>
      <c r="IN44" s="438"/>
      <c r="IO44" s="471"/>
      <c r="IP44" s="472"/>
      <c r="IQ44" s="473"/>
      <c r="IR44" s="474"/>
    </row>
    <row r="45" spans="1:252" s="478" customFormat="1" ht="25.5">
      <c r="A45" s="466"/>
      <c r="B45" s="467"/>
      <c r="C45" s="468" t="s">
        <v>391</v>
      </c>
      <c r="D45" s="469"/>
      <c r="E45" s="470"/>
      <c r="F45" s="184"/>
      <c r="G45" s="38"/>
      <c r="H45" s="438"/>
      <c r="I45" s="438"/>
      <c r="J45" s="438"/>
      <c r="K45" s="471"/>
      <c r="L45" s="472"/>
      <c r="M45" s="473"/>
      <c r="N45" s="474"/>
      <c r="O45" s="474"/>
      <c r="P45" s="41"/>
      <c r="Q45" s="42"/>
      <c r="R45" s="475"/>
      <c r="S45" s="476"/>
      <c r="T45" s="475"/>
      <c r="U45" s="477"/>
      <c r="V45" s="438"/>
      <c r="W45" s="438"/>
      <c r="X45" s="438"/>
      <c r="Y45" s="471"/>
      <c r="Z45" s="472"/>
      <c r="AA45" s="473"/>
      <c r="AB45" s="474"/>
      <c r="AC45" s="474"/>
      <c r="AD45" s="41"/>
      <c r="AE45" s="42"/>
      <c r="AF45" s="475"/>
      <c r="AG45" s="476"/>
      <c r="AH45" s="475"/>
      <c r="AI45" s="477"/>
      <c r="AJ45" s="438"/>
      <c r="AK45" s="438"/>
      <c r="AL45" s="438"/>
      <c r="AM45" s="471"/>
      <c r="AN45" s="472"/>
      <c r="AO45" s="473"/>
      <c r="AP45" s="474"/>
      <c r="AQ45" s="474"/>
      <c r="AR45" s="41"/>
      <c r="AS45" s="42"/>
      <c r="AT45" s="475"/>
      <c r="AU45" s="476"/>
      <c r="AV45" s="475"/>
      <c r="AW45" s="477"/>
      <c r="AX45" s="438"/>
      <c r="AY45" s="438"/>
      <c r="AZ45" s="438"/>
      <c r="BA45" s="471"/>
      <c r="BB45" s="472"/>
      <c r="BC45" s="473"/>
      <c r="BD45" s="474"/>
      <c r="BE45" s="474"/>
      <c r="BF45" s="41"/>
      <c r="BG45" s="42"/>
      <c r="BH45" s="475"/>
      <c r="BI45" s="476"/>
      <c r="BJ45" s="475"/>
      <c r="BK45" s="477"/>
      <c r="BL45" s="438"/>
      <c r="BM45" s="438"/>
      <c r="BN45" s="438"/>
      <c r="BO45" s="471"/>
      <c r="BP45" s="472"/>
      <c r="BQ45" s="473"/>
      <c r="BR45" s="474"/>
      <c r="BS45" s="474"/>
      <c r="BT45" s="41"/>
      <c r="BU45" s="42"/>
      <c r="BV45" s="475"/>
      <c r="BW45" s="476"/>
      <c r="BX45" s="475"/>
      <c r="BY45" s="477"/>
      <c r="BZ45" s="438"/>
      <c r="CA45" s="438"/>
      <c r="CB45" s="438"/>
      <c r="CC45" s="471"/>
      <c r="CD45" s="472"/>
      <c r="CE45" s="473"/>
      <c r="CF45" s="474"/>
      <c r="CG45" s="474"/>
      <c r="CH45" s="41"/>
      <c r="CI45" s="42"/>
      <c r="CJ45" s="475"/>
      <c r="CK45" s="476"/>
      <c r="CL45" s="475"/>
      <c r="CM45" s="477"/>
      <c r="CN45" s="438"/>
      <c r="CO45" s="438"/>
      <c r="CP45" s="438"/>
      <c r="CQ45" s="471"/>
      <c r="CR45" s="472"/>
      <c r="CS45" s="473"/>
      <c r="CT45" s="474"/>
      <c r="CU45" s="474"/>
      <c r="CV45" s="41"/>
      <c r="CW45" s="42"/>
      <c r="CX45" s="475"/>
      <c r="CY45" s="476"/>
      <c r="CZ45" s="475"/>
      <c r="DA45" s="477"/>
      <c r="DB45" s="438"/>
      <c r="DC45" s="438"/>
      <c r="DD45" s="438"/>
      <c r="DE45" s="471"/>
      <c r="DF45" s="472"/>
      <c r="DG45" s="473"/>
      <c r="DH45" s="474"/>
      <c r="DI45" s="474"/>
      <c r="DJ45" s="41"/>
      <c r="DK45" s="42"/>
      <c r="DL45" s="475"/>
      <c r="DM45" s="476"/>
      <c r="DN45" s="475"/>
      <c r="DO45" s="477"/>
      <c r="DP45" s="438"/>
      <c r="DQ45" s="438"/>
      <c r="DR45" s="438"/>
      <c r="DS45" s="471"/>
      <c r="DT45" s="472"/>
      <c r="DU45" s="473"/>
      <c r="DV45" s="474"/>
      <c r="DW45" s="474"/>
      <c r="DX45" s="41"/>
      <c r="DY45" s="42"/>
      <c r="DZ45" s="475"/>
      <c r="EA45" s="476"/>
      <c r="EB45" s="475"/>
      <c r="EC45" s="477"/>
      <c r="ED45" s="438"/>
      <c r="EE45" s="438"/>
      <c r="EF45" s="438"/>
      <c r="EG45" s="471"/>
      <c r="EH45" s="472"/>
      <c r="EI45" s="473"/>
      <c r="EJ45" s="474"/>
      <c r="EK45" s="474"/>
      <c r="EL45" s="41"/>
      <c r="EM45" s="42"/>
      <c r="EN45" s="475"/>
      <c r="EO45" s="476"/>
      <c r="EP45" s="475"/>
      <c r="EQ45" s="477"/>
      <c r="ER45" s="438"/>
      <c r="ES45" s="438"/>
      <c r="ET45" s="438"/>
      <c r="EU45" s="471"/>
      <c r="EV45" s="472"/>
      <c r="EW45" s="473"/>
      <c r="EX45" s="474"/>
      <c r="EY45" s="474"/>
      <c r="EZ45" s="41"/>
      <c r="FA45" s="42"/>
      <c r="FB45" s="475"/>
      <c r="FC45" s="476"/>
      <c r="FD45" s="475"/>
      <c r="FE45" s="477"/>
      <c r="FF45" s="438"/>
      <c r="FG45" s="438"/>
      <c r="FH45" s="438"/>
      <c r="FI45" s="471"/>
      <c r="FJ45" s="472"/>
      <c r="FK45" s="473"/>
      <c r="FL45" s="474"/>
      <c r="FM45" s="474"/>
      <c r="FN45" s="41"/>
      <c r="FO45" s="42"/>
      <c r="FP45" s="475"/>
      <c r="FQ45" s="476"/>
      <c r="FR45" s="475"/>
      <c r="FS45" s="477"/>
      <c r="FT45" s="438"/>
      <c r="FU45" s="438"/>
      <c r="FV45" s="438"/>
      <c r="FW45" s="471"/>
      <c r="FX45" s="472"/>
      <c r="FY45" s="473"/>
      <c r="FZ45" s="474"/>
      <c r="GA45" s="474"/>
      <c r="GB45" s="41"/>
      <c r="GC45" s="42"/>
      <c r="GD45" s="475"/>
      <c r="GE45" s="476"/>
      <c r="GF45" s="475"/>
      <c r="GG45" s="477"/>
      <c r="GH45" s="438"/>
      <c r="GI45" s="438"/>
      <c r="GJ45" s="438"/>
      <c r="GK45" s="471"/>
      <c r="GL45" s="472"/>
      <c r="GM45" s="473"/>
      <c r="GN45" s="474"/>
      <c r="GO45" s="474"/>
      <c r="GP45" s="41"/>
      <c r="GQ45" s="42"/>
      <c r="GR45" s="475"/>
      <c r="GS45" s="476"/>
      <c r="GT45" s="475"/>
      <c r="GU45" s="477"/>
      <c r="GV45" s="438"/>
      <c r="GW45" s="438"/>
      <c r="GX45" s="438"/>
      <c r="GY45" s="471"/>
      <c r="GZ45" s="472"/>
      <c r="HA45" s="473"/>
      <c r="HB45" s="474"/>
      <c r="HC45" s="474"/>
      <c r="HD45" s="41"/>
      <c r="HE45" s="42"/>
      <c r="HF45" s="475"/>
      <c r="HG45" s="476"/>
      <c r="HH45" s="475"/>
      <c r="HI45" s="477"/>
      <c r="HJ45" s="438"/>
      <c r="HK45" s="438"/>
      <c r="HL45" s="438"/>
      <c r="HM45" s="471"/>
      <c r="HN45" s="472"/>
      <c r="HO45" s="473"/>
      <c r="HP45" s="474"/>
      <c r="HQ45" s="474"/>
      <c r="HR45" s="41"/>
      <c r="HS45" s="42"/>
      <c r="HT45" s="475"/>
      <c r="HU45" s="476"/>
      <c r="HV45" s="475"/>
      <c r="HW45" s="477"/>
      <c r="HX45" s="438"/>
      <c r="HY45" s="438"/>
      <c r="HZ45" s="438"/>
      <c r="IA45" s="471"/>
      <c r="IB45" s="472"/>
      <c r="IC45" s="473"/>
      <c r="ID45" s="474"/>
      <c r="IE45" s="474"/>
      <c r="IF45" s="41"/>
      <c r="IG45" s="42"/>
      <c r="IH45" s="475"/>
      <c r="II45" s="476"/>
      <c r="IJ45" s="475"/>
      <c r="IK45" s="477"/>
      <c r="IL45" s="438"/>
      <c r="IM45" s="438"/>
      <c r="IN45" s="438"/>
      <c r="IO45" s="471"/>
      <c r="IP45" s="472"/>
      <c r="IQ45" s="473"/>
      <c r="IR45" s="474"/>
    </row>
    <row r="46" spans="1:252" s="478" customFormat="1" ht="12.75">
      <c r="A46" s="466"/>
      <c r="B46" s="467"/>
      <c r="C46" s="468" t="s">
        <v>392</v>
      </c>
      <c r="D46" s="481"/>
      <c r="E46" s="482"/>
      <c r="F46" s="482"/>
      <c r="G46" s="482"/>
      <c r="H46" s="438"/>
      <c r="I46" s="438"/>
      <c r="J46" s="438"/>
      <c r="K46" s="471"/>
      <c r="L46" s="472"/>
      <c r="M46" s="473"/>
      <c r="N46" s="474"/>
      <c r="O46" s="474"/>
      <c r="P46" s="41"/>
      <c r="Q46" s="42"/>
      <c r="R46" s="475"/>
      <c r="S46" s="476"/>
      <c r="T46" s="475"/>
      <c r="U46" s="477"/>
      <c r="V46" s="438"/>
      <c r="W46" s="438"/>
      <c r="X46" s="438"/>
      <c r="Y46" s="471"/>
      <c r="Z46" s="472"/>
      <c r="AA46" s="473"/>
      <c r="AB46" s="474"/>
      <c r="AC46" s="474"/>
      <c r="AD46" s="41"/>
      <c r="AE46" s="42"/>
      <c r="AF46" s="475"/>
      <c r="AG46" s="476"/>
      <c r="AH46" s="475"/>
      <c r="AI46" s="477"/>
      <c r="AJ46" s="438"/>
      <c r="AK46" s="438"/>
      <c r="AL46" s="438"/>
      <c r="AM46" s="471"/>
      <c r="AN46" s="472"/>
      <c r="AO46" s="473"/>
      <c r="AP46" s="474"/>
      <c r="AQ46" s="474"/>
      <c r="AR46" s="41"/>
      <c r="AS46" s="42"/>
      <c r="AT46" s="475"/>
      <c r="AU46" s="476"/>
      <c r="AV46" s="475"/>
      <c r="AW46" s="477"/>
      <c r="AX46" s="438"/>
      <c r="AY46" s="438"/>
      <c r="AZ46" s="438"/>
      <c r="BA46" s="471"/>
      <c r="BB46" s="472"/>
      <c r="BC46" s="473"/>
      <c r="BD46" s="474"/>
      <c r="BE46" s="474"/>
      <c r="BF46" s="41"/>
      <c r="BG46" s="42"/>
      <c r="BH46" s="475"/>
      <c r="BI46" s="476"/>
      <c r="BJ46" s="475"/>
      <c r="BK46" s="477"/>
      <c r="BL46" s="438"/>
      <c r="BM46" s="438"/>
      <c r="BN46" s="438"/>
      <c r="BO46" s="471"/>
      <c r="BP46" s="472"/>
      <c r="BQ46" s="473"/>
      <c r="BR46" s="474"/>
      <c r="BS46" s="474"/>
      <c r="BT46" s="41"/>
      <c r="BU46" s="42"/>
      <c r="BV46" s="475"/>
      <c r="BW46" s="476"/>
      <c r="BX46" s="475"/>
      <c r="BY46" s="477"/>
      <c r="BZ46" s="438"/>
      <c r="CA46" s="438"/>
      <c r="CB46" s="438"/>
      <c r="CC46" s="471"/>
      <c r="CD46" s="472"/>
      <c r="CE46" s="473"/>
      <c r="CF46" s="474"/>
      <c r="CG46" s="474"/>
      <c r="CH46" s="41"/>
      <c r="CI46" s="42"/>
      <c r="CJ46" s="475"/>
      <c r="CK46" s="476"/>
      <c r="CL46" s="475"/>
      <c r="CM46" s="477"/>
      <c r="CN46" s="438"/>
      <c r="CO46" s="438"/>
      <c r="CP46" s="438"/>
      <c r="CQ46" s="471"/>
      <c r="CR46" s="472"/>
      <c r="CS46" s="473"/>
      <c r="CT46" s="474"/>
      <c r="CU46" s="474"/>
      <c r="CV46" s="41"/>
      <c r="CW46" s="42"/>
      <c r="CX46" s="475"/>
      <c r="CY46" s="476"/>
      <c r="CZ46" s="475"/>
      <c r="DA46" s="477"/>
      <c r="DB46" s="438"/>
      <c r="DC46" s="438"/>
      <c r="DD46" s="438"/>
      <c r="DE46" s="471"/>
      <c r="DF46" s="472"/>
      <c r="DG46" s="473"/>
      <c r="DH46" s="474"/>
      <c r="DI46" s="474"/>
      <c r="DJ46" s="41"/>
      <c r="DK46" s="42"/>
      <c r="DL46" s="475"/>
      <c r="DM46" s="476"/>
      <c r="DN46" s="475"/>
      <c r="DO46" s="477"/>
      <c r="DP46" s="438"/>
      <c r="DQ46" s="438"/>
      <c r="DR46" s="438"/>
      <c r="DS46" s="471"/>
      <c r="DT46" s="472"/>
      <c r="DU46" s="473"/>
      <c r="DV46" s="474"/>
      <c r="DW46" s="474"/>
      <c r="DX46" s="41"/>
      <c r="DY46" s="42"/>
      <c r="DZ46" s="475"/>
      <c r="EA46" s="476"/>
      <c r="EB46" s="475"/>
      <c r="EC46" s="477"/>
      <c r="ED46" s="438"/>
      <c r="EE46" s="438"/>
      <c r="EF46" s="438"/>
      <c r="EG46" s="471"/>
      <c r="EH46" s="472"/>
      <c r="EI46" s="473"/>
      <c r="EJ46" s="474"/>
      <c r="EK46" s="474"/>
      <c r="EL46" s="41"/>
      <c r="EM46" s="42"/>
      <c r="EN46" s="475"/>
      <c r="EO46" s="476"/>
      <c r="EP46" s="475"/>
      <c r="EQ46" s="477"/>
      <c r="ER46" s="438"/>
      <c r="ES46" s="438"/>
      <c r="ET46" s="438"/>
      <c r="EU46" s="471"/>
      <c r="EV46" s="472"/>
      <c r="EW46" s="473"/>
      <c r="EX46" s="474"/>
      <c r="EY46" s="474"/>
      <c r="EZ46" s="41"/>
      <c r="FA46" s="42"/>
      <c r="FB46" s="475"/>
      <c r="FC46" s="476"/>
      <c r="FD46" s="475"/>
      <c r="FE46" s="477"/>
      <c r="FF46" s="438"/>
      <c r="FG46" s="438"/>
      <c r="FH46" s="438"/>
      <c r="FI46" s="471"/>
      <c r="FJ46" s="472"/>
      <c r="FK46" s="473"/>
      <c r="FL46" s="474"/>
      <c r="FM46" s="474"/>
      <c r="FN46" s="41"/>
      <c r="FO46" s="42"/>
      <c r="FP46" s="475"/>
      <c r="FQ46" s="476"/>
      <c r="FR46" s="475"/>
      <c r="FS46" s="477"/>
      <c r="FT46" s="438"/>
      <c r="FU46" s="438"/>
      <c r="FV46" s="438"/>
      <c r="FW46" s="471"/>
      <c r="FX46" s="472"/>
      <c r="FY46" s="473"/>
      <c r="FZ46" s="474"/>
      <c r="GA46" s="474"/>
      <c r="GB46" s="41"/>
      <c r="GC46" s="42"/>
      <c r="GD46" s="475"/>
      <c r="GE46" s="476"/>
      <c r="GF46" s="475"/>
      <c r="GG46" s="477"/>
      <c r="GH46" s="438"/>
      <c r="GI46" s="438"/>
      <c r="GJ46" s="438"/>
      <c r="GK46" s="471"/>
      <c r="GL46" s="472"/>
      <c r="GM46" s="473"/>
      <c r="GN46" s="474"/>
      <c r="GO46" s="474"/>
      <c r="GP46" s="41"/>
      <c r="GQ46" s="42"/>
      <c r="GR46" s="475"/>
      <c r="GS46" s="476"/>
      <c r="GT46" s="475"/>
      <c r="GU46" s="477"/>
      <c r="GV46" s="438"/>
      <c r="GW46" s="438"/>
      <c r="GX46" s="438"/>
      <c r="GY46" s="471"/>
      <c r="GZ46" s="472"/>
      <c r="HA46" s="473"/>
      <c r="HB46" s="474"/>
      <c r="HC46" s="474"/>
      <c r="HD46" s="41"/>
      <c r="HE46" s="42"/>
      <c r="HF46" s="475"/>
      <c r="HG46" s="476"/>
      <c r="HH46" s="475"/>
      <c r="HI46" s="477"/>
      <c r="HJ46" s="438"/>
      <c r="HK46" s="438"/>
      <c r="HL46" s="438"/>
      <c r="HM46" s="471"/>
      <c r="HN46" s="472"/>
      <c r="HO46" s="473"/>
      <c r="HP46" s="474"/>
      <c r="HQ46" s="474"/>
      <c r="HR46" s="41"/>
      <c r="HS46" s="42"/>
      <c r="HT46" s="475"/>
      <c r="HU46" s="476"/>
      <c r="HV46" s="475"/>
      <c r="HW46" s="477"/>
      <c r="HX46" s="438"/>
      <c r="HY46" s="438"/>
      <c r="HZ46" s="438"/>
      <c r="IA46" s="471"/>
      <c r="IB46" s="472"/>
      <c r="IC46" s="473"/>
      <c r="ID46" s="474"/>
      <c r="IE46" s="474"/>
      <c r="IF46" s="41"/>
      <c r="IG46" s="42"/>
      <c r="IH46" s="475"/>
      <c r="II46" s="476"/>
      <c r="IJ46" s="475"/>
      <c r="IK46" s="477"/>
      <c r="IL46" s="438"/>
      <c r="IM46" s="438"/>
      <c r="IN46" s="438"/>
      <c r="IO46" s="471"/>
      <c r="IP46" s="472"/>
      <c r="IQ46" s="473"/>
      <c r="IR46" s="474"/>
    </row>
    <row r="47" spans="1:252" s="478" customFormat="1" ht="25.5">
      <c r="A47" s="466"/>
      <c r="B47" s="467"/>
      <c r="C47" s="468" t="s">
        <v>483</v>
      </c>
      <c r="D47" s="483" t="s">
        <v>70</v>
      </c>
      <c r="E47" s="44">
        <v>240</v>
      </c>
      <c r="F47" s="441"/>
      <c r="G47" s="441">
        <f>E47*F47</f>
        <v>0</v>
      </c>
      <c r="H47" s="438"/>
      <c r="I47" s="438"/>
      <c r="J47" s="438"/>
      <c r="K47" s="471"/>
      <c r="L47" s="472"/>
      <c r="M47" s="473"/>
      <c r="N47" s="474"/>
      <c r="O47" s="474"/>
      <c r="P47" s="41"/>
      <c r="Q47" s="42"/>
      <c r="R47" s="475"/>
      <c r="S47" s="476"/>
      <c r="T47" s="475"/>
      <c r="U47" s="477"/>
      <c r="V47" s="438"/>
      <c r="W47" s="438"/>
      <c r="X47" s="438"/>
      <c r="Y47" s="471"/>
      <c r="Z47" s="472"/>
      <c r="AA47" s="473"/>
      <c r="AB47" s="474"/>
      <c r="AC47" s="474"/>
      <c r="AD47" s="41"/>
      <c r="AE47" s="42"/>
      <c r="AF47" s="475"/>
      <c r="AG47" s="476"/>
      <c r="AH47" s="475"/>
      <c r="AI47" s="477"/>
      <c r="AJ47" s="438"/>
      <c r="AK47" s="438"/>
      <c r="AL47" s="438"/>
      <c r="AM47" s="471"/>
      <c r="AN47" s="472"/>
      <c r="AO47" s="473"/>
      <c r="AP47" s="474"/>
      <c r="AQ47" s="474"/>
      <c r="AR47" s="41"/>
      <c r="AS47" s="42"/>
      <c r="AT47" s="475"/>
      <c r="AU47" s="476"/>
      <c r="AV47" s="475"/>
      <c r="AW47" s="477"/>
      <c r="AX47" s="438"/>
      <c r="AY47" s="438"/>
      <c r="AZ47" s="438"/>
      <c r="BA47" s="471"/>
      <c r="BB47" s="472"/>
      <c r="BC47" s="473"/>
      <c r="BD47" s="474"/>
      <c r="BE47" s="474"/>
      <c r="BF47" s="41"/>
      <c r="BG47" s="42"/>
      <c r="BH47" s="475"/>
      <c r="BI47" s="476"/>
      <c r="BJ47" s="475"/>
      <c r="BK47" s="477"/>
      <c r="BL47" s="438"/>
      <c r="BM47" s="438"/>
      <c r="BN47" s="438"/>
      <c r="BO47" s="471"/>
      <c r="BP47" s="472"/>
      <c r="BQ47" s="473"/>
      <c r="BR47" s="474"/>
      <c r="BS47" s="474"/>
      <c r="BT47" s="41"/>
      <c r="BU47" s="42"/>
      <c r="BV47" s="475"/>
      <c r="BW47" s="476"/>
      <c r="BX47" s="475"/>
      <c r="BY47" s="477"/>
      <c r="BZ47" s="438"/>
      <c r="CA47" s="438"/>
      <c r="CB47" s="438"/>
      <c r="CC47" s="471"/>
      <c r="CD47" s="472"/>
      <c r="CE47" s="473"/>
      <c r="CF47" s="474"/>
      <c r="CG47" s="474"/>
      <c r="CH47" s="41"/>
      <c r="CI47" s="42"/>
      <c r="CJ47" s="475"/>
      <c r="CK47" s="476"/>
      <c r="CL47" s="475"/>
      <c r="CM47" s="477"/>
      <c r="CN47" s="438"/>
      <c r="CO47" s="438"/>
      <c r="CP47" s="438"/>
      <c r="CQ47" s="471"/>
      <c r="CR47" s="472"/>
      <c r="CS47" s="473"/>
      <c r="CT47" s="474"/>
      <c r="CU47" s="474"/>
      <c r="CV47" s="41"/>
      <c r="CW47" s="42"/>
      <c r="CX47" s="475"/>
      <c r="CY47" s="476"/>
      <c r="CZ47" s="475"/>
      <c r="DA47" s="477"/>
      <c r="DB47" s="438"/>
      <c r="DC47" s="438"/>
      <c r="DD47" s="438"/>
      <c r="DE47" s="471"/>
      <c r="DF47" s="472"/>
      <c r="DG47" s="473"/>
      <c r="DH47" s="474"/>
      <c r="DI47" s="474"/>
      <c r="DJ47" s="41"/>
      <c r="DK47" s="42"/>
      <c r="DL47" s="475"/>
      <c r="DM47" s="476"/>
      <c r="DN47" s="475"/>
      <c r="DO47" s="477"/>
      <c r="DP47" s="438"/>
      <c r="DQ47" s="438"/>
      <c r="DR47" s="438"/>
      <c r="DS47" s="471"/>
      <c r="DT47" s="472"/>
      <c r="DU47" s="473"/>
      <c r="DV47" s="474"/>
      <c r="DW47" s="474"/>
      <c r="DX47" s="41"/>
      <c r="DY47" s="42"/>
      <c r="DZ47" s="475"/>
      <c r="EA47" s="476"/>
      <c r="EB47" s="475"/>
      <c r="EC47" s="477"/>
      <c r="ED47" s="438"/>
      <c r="EE47" s="438"/>
      <c r="EF47" s="438"/>
      <c r="EG47" s="471"/>
      <c r="EH47" s="472"/>
      <c r="EI47" s="473"/>
      <c r="EJ47" s="474"/>
      <c r="EK47" s="474"/>
      <c r="EL47" s="41"/>
      <c r="EM47" s="42"/>
      <c r="EN47" s="475"/>
      <c r="EO47" s="476"/>
      <c r="EP47" s="475"/>
      <c r="EQ47" s="477"/>
      <c r="ER47" s="438"/>
      <c r="ES47" s="438"/>
      <c r="ET47" s="438"/>
      <c r="EU47" s="471"/>
      <c r="EV47" s="472"/>
      <c r="EW47" s="473"/>
      <c r="EX47" s="474"/>
      <c r="EY47" s="474"/>
      <c r="EZ47" s="41"/>
      <c r="FA47" s="42"/>
      <c r="FB47" s="475"/>
      <c r="FC47" s="476"/>
      <c r="FD47" s="475"/>
      <c r="FE47" s="477"/>
      <c r="FF47" s="438"/>
      <c r="FG47" s="438"/>
      <c r="FH47" s="438"/>
      <c r="FI47" s="471"/>
      <c r="FJ47" s="472"/>
      <c r="FK47" s="473"/>
      <c r="FL47" s="474"/>
      <c r="FM47" s="474"/>
      <c r="FN47" s="41"/>
      <c r="FO47" s="42"/>
      <c r="FP47" s="475"/>
      <c r="FQ47" s="476"/>
      <c r="FR47" s="475"/>
      <c r="FS47" s="477"/>
      <c r="FT47" s="438"/>
      <c r="FU47" s="438"/>
      <c r="FV47" s="438"/>
      <c r="FW47" s="471"/>
      <c r="FX47" s="472"/>
      <c r="FY47" s="473"/>
      <c r="FZ47" s="474"/>
      <c r="GA47" s="474"/>
      <c r="GB47" s="41"/>
      <c r="GC47" s="42"/>
      <c r="GD47" s="475"/>
      <c r="GE47" s="476"/>
      <c r="GF47" s="475"/>
      <c r="GG47" s="477"/>
      <c r="GH47" s="438"/>
      <c r="GI47" s="438"/>
      <c r="GJ47" s="438"/>
      <c r="GK47" s="471"/>
      <c r="GL47" s="472"/>
      <c r="GM47" s="473"/>
      <c r="GN47" s="474"/>
      <c r="GO47" s="474"/>
      <c r="GP47" s="41"/>
      <c r="GQ47" s="42"/>
      <c r="GR47" s="475"/>
      <c r="GS47" s="476"/>
      <c r="GT47" s="475"/>
      <c r="GU47" s="477"/>
      <c r="GV47" s="438"/>
      <c r="GW47" s="438"/>
      <c r="GX47" s="438"/>
      <c r="GY47" s="471"/>
      <c r="GZ47" s="472"/>
      <c r="HA47" s="473"/>
      <c r="HB47" s="474"/>
      <c r="HC47" s="474"/>
      <c r="HD47" s="41"/>
      <c r="HE47" s="42"/>
      <c r="HF47" s="475"/>
      <c r="HG47" s="476"/>
      <c r="HH47" s="475"/>
      <c r="HI47" s="477"/>
      <c r="HJ47" s="438"/>
      <c r="HK47" s="438"/>
      <c r="HL47" s="438"/>
      <c r="HM47" s="471"/>
      <c r="HN47" s="472"/>
      <c r="HO47" s="473"/>
      <c r="HP47" s="474"/>
      <c r="HQ47" s="474"/>
      <c r="HR47" s="41"/>
      <c r="HS47" s="42"/>
      <c r="HT47" s="475"/>
      <c r="HU47" s="476"/>
      <c r="HV47" s="475"/>
      <c r="HW47" s="477"/>
      <c r="HX47" s="438"/>
      <c r="HY47" s="438"/>
      <c r="HZ47" s="438"/>
      <c r="IA47" s="471"/>
      <c r="IB47" s="472"/>
      <c r="IC47" s="473"/>
      <c r="ID47" s="474"/>
      <c r="IE47" s="474"/>
      <c r="IF47" s="41"/>
      <c r="IG47" s="42"/>
      <c r="IH47" s="475"/>
      <c r="II47" s="476"/>
      <c r="IJ47" s="475"/>
      <c r="IK47" s="477"/>
      <c r="IL47" s="438"/>
      <c r="IM47" s="438"/>
      <c r="IN47" s="438"/>
      <c r="IO47" s="471"/>
      <c r="IP47" s="472"/>
      <c r="IQ47" s="473"/>
      <c r="IR47" s="474"/>
    </row>
    <row r="48" spans="1:252" s="478" customFormat="1" ht="12.75">
      <c r="A48" s="466"/>
      <c r="B48" s="467"/>
      <c r="C48" s="468" t="s">
        <v>540</v>
      </c>
      <c r="D48" s="483"/>
      <c r="E48" s="44"/>
      <c r="F48" s="441"/>
      <c r="G48" s="441"/>
      <c r="H48" s="438"/>
      <c r="I48" s="438"/>
      <c r="J48" s="438"/>
      <c r="K48" s="471"/>
      <c r="L48" s="472"/>
      <c r="M48" s="473"/>
      <c r="N48" s="474"/>
      <c r="O48" s="474"/>
      <c r="P48" s="41"/>
      <c r="Q48" s="42"/>
      <c r="R48" s="475"/>
      <c r="S48" s="476"/>
      <c r="T48" s="475"/>
      <c r="U48" s="477"/>
      <c r="V48" s="438"/>
      <c r="W48" s="438"/>
      <c r="X48" s="438"/>
      <c r="Y48" s="471"/>
      <c r="Z48" s="472"/>
      <c r="AA48" s="473"/>
      <c r="AB48" s="474"/>
      <c r="AC48" s="474"/>
      <c r="AD48" s="41"/>
      <c r="AE48" s="42"/>
      <c r="AF48" s="475"/>
      <c r="AG48" s="476"/>
      <c r="AH48" s="475"/>
      <c r="AI48" s="477"/>
      <c r="AJ48" s="438"/>
      <c r="AK48" s="438"/>
      <c r="AL48" s="438"/>
      <c r="AM48" s="471"/>
      <c r="AN48" s="472"/>
      <c r="AO48" s="473"/>
      <c r="AP48" s="474"/>
      <c r="AQ48" s="474"/>
      <c r="AR48" s="41"/>
      <c r="AS48" s="42"/>
      <c r="AT48" s="475"/>
      <c r="AU48" s="476"/>
      <c r="AV48" s="475"/>
      <c r="AW48" s="477"/>
      <c r="AX48" s="438"/>
      <c r="AY48" s="438"/>
      <c r="AZ48" s="438"/>
      <c r="BA48" s="471"/>
      <c r="BB48" s="472"/>
      <c r="BC48" s="473"/>
      <c r="BD48" s="474"/>
      <c r="BE48" s="474"/>
      <c r="BF48" s="41"/>
      <c r="BG48" s="42"/>
      <c r="BH48" s="475"/>
      <c r="BI48" s="476"/>
      <c r="BJ48" s="475"/>
      <c r="BK48" s="477"/>
      <c r="BL48" s="438"/>
      <c r="BM48" s="438"/>
      <c r="BN48" s="438"/>
      <c r="BO48" s="471"/>
      <c r="BP48" s="472"/>
      <c r="BQ48" s="473"/>
      <c r="BR48" s="474"/>
      <c r="BS48" s="474"/>
      <c r="BT48" s="41"/>
      <c r="BU48" s="42"/>
      <c r="BV48" s="475"/>
      <c r="BW48" s="476"/>
      <c r="BX48" s="475"/>
      <c r="BY48" s="477"/>
      <c r="BZ48" s="438"/>
      <c r="CA48" s="438"/>
      <c r="CB48" s="438"/>
      <c r="CC48" s="471"/>
      <c r="CD48" s="472"/>
      <c r="CE48" s="473"/>
      <c r="CF48" s="474"/>
      <c r="CG48" s="474"/>
      <c r="CH48" s="41"/>
      <c r="CI48" s="42"/>
      <c r="CJ48" s="475"/>
      <c r="CK48" s="476"/>
      <c r="CL48" s="475"/>
      <c r="CM48" s="477"/>
      <c r="CN48" s="438"/>
      <c r="CO48" s="438"/>
      <c r="CP48" s="438"/>
      <c r="CQ48" s="471"/>
      <c r="CR48" s="472"/>
      <c r="CS48" s="473"/>
      <c r="CT48" s="474"/>
      <c r="CU48" s="474"/>
      <c r="CV48" s="41"/>
      <c r="CW48" s="42"/>
      <c r="CX48" s="475"/>
      <c r="CY48" s="476"/>
      <c r="CZ48" s="475"/>
      <c r="DA48" s="477"/>
      <c r="DB48" s="438"/>
      <c r="DC48" s="438"/>
      <c r="DD48" s="438"/>
      <c r="DE48" s="471"/>
      <c r="DF48" s="472"/>
      <c r="DG48" s="473"/>
      <c r="DH48" s="474"/>
      <c r="DI48" s="474"/>
      <c r="DJ48" s="41"/>
      <c r="DK48" s="42"/>
      <c r="DL48" s="475"/>
      <c r="DM48" s="476"/>
      <c r="DN48" s="475"/>
      <c r="DO48" s="477"/>
      <c r="DP48" s="438"/>
      <c r="DQ48" s="438"/>
      <c r="DR48" s="438"/>
      <c r="DS48" s="471"/>
      <c r="DT48" s="472"/>
      <c r="DU48" s="473"/>
      <c r="DV48" s="474"/>
      <c r="DW48" s="474"/>
      <c r="DX48" s="41"/>
      <c r="DY48" s="42"/>
      <c r="DZ48" s="475"/>
      <c r="EA48" s="476"/>
      <c r="EB48" s="475"/>
      <c r="EC48" s="477"/>
      <c r="ED48" s="438"/>
      <c r="EE48" s="438"/>
      <c r="EF48" s="438"/>
      <c r="EG48" s="471"/>
      <c r="EH48" s="472"/>
      <c r="EI48" s="473"/>
      <c r="EJ48" s="474"/>
      <c r="EK48" s="474"/>
      <c r="EL48" s="41"/>
      <c r="EM48" s="42"/>
      <c r="EN48" s="475"/>
      <c r="EO48" s="476"/>
      <c r="EP48" s="475"/>
      <c r="EQ48" s="477"/>
      <c r="ER48" s="438"/>
      <c r="ES48" s="438"/>
      <c r="ET48" s="438"/>
      <c r="EU48" s="471"/>
      <c r="EV48" s="472"/>
      <c r="EW48" s="473"/>
      <c r="EX48" s="474"/>
      <c r="EY48" s="474"/>
      <c r="EZ48" s="41"/>
      <c r="FA48" s="42"/>
      <c r="FB48" s="475"/>
      <c r="FC48" s="476"/>
      <c r="FD48" s="475"/>
      <c r="FE48" s="477"/>
      <c r="FF48" s="438"/>
      <c r="FG48" s="438"/>
      <c r="FH48" s="438"/>
      <c r="FI48" s="471"/>
      <c r="FJ48" s="472"/>
      <c r="FK48" s="473"/>
      <c r="FL48" s="474"/>
      <c r="FM48" s="474"/>
      <c r="FN48" s="41"/>
      <c r="FO48" s="42"/>
      <c r="FP48" s="475"/>
      <c r="FQ48" s="476"/>
      <c r="FR48" s="475"/>
      <c r="FS48" s="477"/>
      <c r="FT48" s="438"/>
      <c r="FU48" s="438"/>
      <c r="FV48" s="438"/>
      <c r="FW48" s="471"/>
      <c r="FX48" s="472"/>
      <c r="FY48" s="473"/>
      <c r="FZ48" s="474"/>
      <c r="GA48" s="474"/>
      <c r="GB48" s="41"/>
      <c r="GC48" s="42"/>
      <c r="GD48" s="475"/>
      <c r="GE48" s="476"/>
      <c r="GF48" s="475"/>
      <c r="GG48" s="477"/>
      <c r="GH48" s="438"/>
      <c r="GI48" s="438"/>
      <c r="GJ48" s="438"/>
      <c r="GK48" s="471"/>
      <c r="GL48" s="472"/>
      <c r="GM48" s="473"/>
      <c r="GN48" s="474"/>
      <c r="GO48" s="474"/>
      <c r="GP48" s="41"/>
      <c r="GQ48" s="42"/>
      <c r="GR48" s="475"/>
      <c r="GS48" s="476"/>
      <c r="GT48" s="475"/>
      <c r="GU48" s="477"/>
      <c r="GV48" s="438"/>
      <c r="GW48" s="438"/>
      <c r="GX48" s="438"/>
      <c r="GY48" s="471"/>
      <c r="GZ48" s="472"/>
      <c r="HA48" s="473"/>
      <c r="HB48" s="474"/>
      <c r="HC48" s="474"/>
      <c r="HD48" s="41"/>
      <c r="HE48" s="42"/>
      <c r="HF48" s="475"/>
      <c r="HG48" s="476"/>
      <c r="HH48" s="475"/>
      <c r="HI48" s="477"/>
      <c r="HJ48" s="438"/>
      <c r="HK48" s="438"/>
      <c r="HL48" s="438"/>
      <c r="HM48" s="471"/>
      <c r="HN48" s="472"/>
      <c r="HO48" s="473"/>
      <c r="HP48" s="474"/>
      <c r="HQ48" s="474"/>
      <c r="HR48" s="41"/>
      <c r="HS48" s="42"/>
      <c r="HT48" s="475"/>
      <c r="HU48" s="476"/>
      <c r="HV48" s="475"/>
      <c r="HW48" s="477"/>
      <c r="HX48" s="438"/>
      <c r="HY48" s="438"/>
      <c r="HZ48" s="438"/>
      <c r="IA48" s="471"/>
      <c r="IB48" s="472"/>
      <c r="IC48" s="473"/>
      <c r="ID48" s="474"/>
      <c r="IE48" s="474"/>
      <c r="IF48" s="41"/>
      <c r="IG48" s="42"/>
      <c r="IH48" s="475"/>
      <c r="II48" s="476"/>
      <c r="IJ48" s="475"/>
      <c r="IK48" s="477"/>
      <c r="IL48" s="438"/>
      <c r="IM48" s="438"/>
      <c r="IN48" s="438"/>
      <c r="IO48" s="471"/>
      <c r="IP48" s="472"/>
      <c r="IQ48" s="473"/>
      <c r="IR48" s="474"/>
    </row>
    <row r="49" spans="1:252" s="478" customFormat="1" ht="12.75">
      <c r="A49" s="466"/>
      <c r="B49" s="467"/>
      <c r="C49" s="534" t="s">
        <v>546</v>
      </c>
      <c r="D49" s="483"/>
      <c r="E49" s="44"/>
      <c r="F49" s="441"/>
      <c r="G49" s="441"/>
      <c r="H49" s="438"/>
      <c r="I49" s="438"/>
      <c r="J49" s="438"/>
      <c r="K49" s="471"/>
      <c r="L49" s="472"/>
      <c r="M49" s="473"/>
      <c r="N49" s="474"/>
      <c r="O49" s="474"/>
      <c r="P49" s="41"/>
      <c r="Q49" s="42"/>
      <c r="R49" s="475"/>
      <c r="S49" s="476"/>
      <c r="T49" s="475"/>
      <c r="U49" s="477"/>
      <c r="V49" s="438"/>
      <c r="W49" s="438"/>
      <c r="X49" s="438"/>
      <c r="Y49" s="471"/>
      <c r="Z49" s="472"/>
      <c r="AA49" s="473"/>
      <c r="AB49" s="474"/>
      <c r="AC49" s="474"/>
      <c r="AD49" s="41"/>
      <c r="AE49" s="42"/>
      <c r="AF49" s="475"/>
      <c r="AG49" s="476"/>
      <c r="AH49" s="475"/>
      <c r="AI49" s="477"/>
      <c r="AJ49" s="438"/>
      <c r="AK49" s="438"/>
      <c r="AL49" s="438"/>
      <c r="AM49" s="471"/>
      <c r="AN49" s="472"/>
      <c r="AO49" s="473"/>
      <c r="AP49" s="474"/>
      <c r="AQ49" s="474"/>
      <c r="AR49" s="41"/>
      <c r="AS49" s="42"/>
      <c r="AT49" s="475"/>
      <c r="AU49" s="476"/>
      <c r="AV49" s="475"/>
      <c r="AW49" s="477"/>
      <c r="AX49" s="438"/>
      <c r="AY49" s="438"/>
      <c r="AZ49" s="438"/>
      <c r="BA49" s="471"/>
      <c r="BB49" s="472"/>
      <c r="BC49" s="473"/>
      <c r="BD49" s="474"/>
      <c r="BE49" s="474"/>
      <c r="BF49" s="41"/>
      <c r="BG49" s="42"/>
      <c r="BH49" s="475"/>
      <c r="BI49" s="476"/>
      <c r="BJ49" s="475"/>
      <c r="BK49" s="477"/>
      <c r="BL49" s="438"/>
      <c r="BM49" s="438"/>
      <c r="BN49" s="438"/>
      <c r="BO49" s="471"/>
      <c r="BP49" s="472"/>
      <c r="BQ49" s="473"/>
      <c r="BR49" s="474"/>
      <c r="BS49" s="474"/>
      <c r="BT49" s="41"/>
      <c r="BU49" s="42"/>
      <c r="BV49" s="475"/>
      <c r="BW49" s="476"/>
      <c r="BX49" s="475"/>
      <c r="BY49" s="477"/>
      <c r="BZ49" s="438"/>
      <c r="CA49" s="438"/>
      <c r="CB49" s="438"/>
      <c r="CC49" s="471"/>
      <c r="CD49" s="472"/>
      <c r="CE49" s="473"/>
      <c r="CF49" s="474"/>
      <c r="CG49" s="474"/>
      <c r="CH49" s="41"/>
      <c r="CI49" s="42"/>
      <c r="CJ49" s="475"/>
      <c r="CK49" s="476"/>
      <c r="CL49" s="475"/>
      <c r="CM49" s="477"/>
      <c r="CN49" s="438"/>
      <c r="CO49" s="438"/>
      <c r="CP49" s="438"/>
      <c r="CQ49" s="471"/>
      <c r="CR49" s="472"/>
      <c r="CS49" s="473"/>
      <c r="CT49" s="474"/>
      <c r="CU49" s="474"/>
      <c r="CV49" s="41"/>
      <c r="CW49" s="42"/>
      <c r="CX49" s="475"/>
      <c r="CY49" s="476"/>
      <c r="CZ49" s="475"/>
      <c r="DA49" s="477"/>
      <c r="DB49" s="438"/>
      <c r="DC49" s="438"/>
      <c r="DD49" s="438"/>
      <c r="DE49" s="471"/>
      <c r="DF49" s="472"/>
      <c r="DG49" s="473"/>
      <c r="DH49" s="474"/>
      <c r="DI49" s="474"/>
      <c r="DJ49" s="41"/>
      <c r="DK49" s="42"/>
      <c r="DL49" s="475"/>
      <c r="DM49" s="476"/>
      <c r="DN49" s="475"/>
      <c r="DO49" s="477"/>
      <c r="DP49" s="438"/>
      <c r="DQ49" s="438"/>
      <c r="DR49" s="438"/>
      <c r="DS49" s="471"/>
      <c r="DT49" s="472"/>
      <c r="DU49" s="473"/>
      <c r="DV49" s="474"/>
      <c r="DW49" s="474"/>
      <c r="DX49" s="41"/>
      <c r="DY49" s="42"/>
      <c r="DZ49" s="475"/>
      <c r="EA49" s="476"/>
      <c r="EB49" s="475"/>
      <c r="EC49" s="477"/>
      <c r="ED49" s="438"/>
      <c r="EE49" s="438"/>
      <c r="EF49" s="438"/>
      <c r="EG49" s="471"/>
      <c r="EH49" s="472"/>
      <c r="EI49" s="473"/>
      <c r="EJ49" s="474"/>
      <c r="EK49" s="474"/>
      <c r="EL49" s="41"/>
      <c r="EM49" s="42"/>
      <c r="EN49" s="475"/>
      <c r="EO49" s="476"/>
      <c r="EP49" s="475"/>
      <c r="EQ49" s="477"/>
      <c r="ER49" s="438"/>
      <c r="ES49" s="438"/>
      <c r="ET49" s="438"/>
      <c r="EU49" s="471"/>
      <c r="EV49" s="472"/>
      <c r="EW49" s="473"/>
      <c r="EX49" s="474"/>
      <c r="EY49" s="474"/>
      <c r="EZ49" s="41"/>
      <c r="FA49" s="42"/>
      <c r="FB49" s="475"/>
      <c r="FC49" s="476"/>
      <c r="FD49" s="475"/>
      <c r="FE49" s="477"/>
      <c r="FF49" s="438"/>
      <c r="FG49" s="438"/>
      <c r="FH49" s="438"/>
      <c r="FI49" s="471"/>
      <c r="FJ49" s="472"/>
      <c r="FK49" s="473"/>
      <c r="FL49" s="474"/>
      <c r="FM49" s="474"/>
      <c r="FN49" s="41"/>
      <c r="FO49" s="42"/>
      <c r="FP49" s="475"/>
      <c r="FQ49" s="476"/>
      <c r="FR49" s="475"/>
      <c r="FS49" s="477"/>
      <c r="FT49" s="438"/>
      <c r="FU49" s="438"/>
      <c r="FV49" s="438"/>
      <c r="FW49" s="471"/>
      <c r="FX49" s="472"/>
      <c r="FY49" s="473"/>
      <c r="FZ49" s="474"/>
      <c r="GA49" s="474"/>
      <c r="GB49" s="41"/>
      <c r="GC49" s="42"/>
      <c r="GD49" s="475"/>
      <c r="GE49" s="476"/>
      <c r="GF49" s="475"/>
      <c r="GG49" s="477"/>
      <c r="GH49" s="438"/>
      <c r="GI49" s="438"/>
      <c r="GJ49" s="438"/>
      <c r="GK49" s="471"/>
      <c r="GL49" s="472"/>
      <c r="GM49" s="473"/>
      <c r="GN49" s="474"/>
      <c r="GO49" s="474"/>
      <c r="GP49" s="41"/>
      <c r="GQ49" s="42"/>
      <c r="GR49" s="475"/>
      <c r="GS49" s="476"/>
      <c r="GT49" s="475"/>
      <c r="GU49" s="477"/>
      <c r="GV49" s="438"/>
      <c r="GW49" s="438"/>
      <c r="GX49" s="438"/>
      <c r="GY49" s="471"/>
      <c r="GZ49" s="472"/>
      <c r="HA49" s="473"/>
      <c r="HB49" s="474"/>
      <c r="HC49" s="474"/>
      <c r="HD49" s="41"/>
      <c r="HE49" s="42"/>
      <c r="HF49" s="475"/>
      <c r="HG49" s="476"/>
      <c r="HH49" s="475"/>
      <c r="HI49" s="477"/>
      <c r="HJ49" s="438"/>
      <c r="HK49" s="438"/>
      <c r="HL49" s="438"/>
      <c r="HM49" s="471"/>
      <c r="HN49" s="472"/>
      <c r="HO49" s="473"/>
      <c r="HP49" s="474"/>
      <c r="HQ49" s="474"/>
      <c r="HR49" s="41"/>
      <c r="HS49" s="42"/>
      <c r="HT49" s="475"/>
      <c r="HU49" s="476"/>
      <c r="HV49" s="475"/>
      <c r="HW49" s="477"/>
      <c r="HX49" s="438"/>
      <c r="HY49" s="438"/>
      <c r="HZ49" s="438"/>
      <c r="IA49" s="471"/>
      <c r="IB49" s="472"/>
      <c r="IC49" s="473"/>
      <c r="ID49" s="474"/>
      <c r="IE49" s="474"/>
      <c r="IF49" s="41"/>
      <c r="IG49" s="42"/>
      <c r="IH49" s="475"/>
      <c r="II49" s="476"/>
      <c r="IJ49" s="475"/>
      <c r="IK49" s="477"/>
      <c r="IL49" s="438"/>
      <c r="IM49" s="438"/>
      <c r="IN49" s="438"/>
      <c r="IO49" s="471"/>
      <c r="IP49" s="472"/>
      <c r="IQ49" s="473"/>
      <c r="IR49" s="474"/>
    </row>
    <row r="50" spans="1:252" s="478" customFormat="1" ht="12.75">
      <c r="A50" s="466"/>
      <c r="B50" s="467"/>
      <c r="C50" s="468"/>
      <c r="D50" s="483"/>
      <c r="E50" s="44"/>
      <c r="F50" s="441"/>
      <c r="G50" s="441"/>
      <c r="H50" s="438"/>
      <c r="I50" s="438"/>
      <c r="J50" s="438"/>
      <c r="K50" s="471"/>
      <c r="L50" s="472"/>
      <c r="M50" s="473"/>
      <c r="N50" s="474"/>
      <c r="O50" s="474"/>
      <c r="P50" s="41"/>
      <c r="Q50" s="42"/>
      <c r="R50" s="475"/>
      <c r="S50" s="476"/>
      <c r="T50" s="475"/>
      <c r="U50" s="477"/>
      <c r="V50" s="438"/>
      <c r="W50" s="438"/>
      <c r="X50" s="438"/>
      <c r="Y50" s="471"/>
      <c r="Z50" s="472"/>
      <c r="AA50" s="473"/>
      <c r="AB50" s="474"/>
      <c r="AC50" s="474"/>
      <c r="AD50" s="41"/>
      <c r="AE50" s="42"/>
      <c r="AF50" s="475"/>
      <c r="AG50" s="476"/>
      <c r="AH50" s="475"/>
      <c r="AI50" s="477"/>
      <c r="AJ50" s="438"/>
      <c r="AK50" s="438"/>
      <c r="AL50" s="438"/>
      <c r="AM50" s="471"/>
      <c r="AN50" s="472"/>
      <c r="AO50" s="473"/>
      <c r="AP50" s="474"/>
      <c r="AQ50" s="474"/>
      <c r="AR50" s="41"/>
      <c r="AS50" s="42"/>
      <c r="AT50" s="475"/>
      <c r="AU50" s="476"/>
      <c r="AV50" s="475"/>
      <c r="AW50" s="477"/>
      <c r="AX50" s="438"/>
      <c r="AY50" s="438"/>
      <c r="AZ50" s="438"/>
      <c r="BA50" s="471"/>
      <c r="BB50" s="472"/>
      <c r="BC50" s="473"/>
      <c r="BD50" s="474"/>
      <c r="BE50" s="474"/>
      <c r="BF50" s="41"/>
      <c r="BG50" s="42"/>
      <c r="BH50" s="475"/>
      <c r="BI50" s="476"/>
      <c r="BJ50" s="475"/>
      <c r="BK50" s="477"/>
      <c r="BL50" s="438"/>
      <c r="BM50" s="438"/>
      <c r="BN50" s="438"/>
      <c r="BO50" s="471"/>
      <c r="BP50" s="472"/>
      <c r="BQ50" s="473"/>
      <c r="BR50" s="474"/>
      <c r="BS50" s="474"/>
      <c r="BT50" s="41"/>
      <c r="BU50" s="42"/>
      <c r="BV50" s="475"/>
      <c r="BW50" s="476"/>
      <c r="BX50" s="475"/>
      <c r="BY50" s="477"/>
      <c r="BZ50" s="438"/>
      <c r="CA50" s="438"/>
      <c r="CB50" s="438"/>
      <c r="CC50" s="471"/>
      <c r="CD50" s="472"/>
      <c r="CE50" s="473"/>
      <c r="CF50" s="474"/>
      <c r="CG50" s="474"/>
      <c r="CH50" s="41"/>
      <c r="CI50" s="42"/>
      <c r="CJ50" s="475"/>
      <c r="CK50" s="476"/>
      <c r="CL50" s="475"/>
      <c r="CM50" s="477"/>
      <c r="CN50" s="438"/>
      <c r="CO50" s="438"/>
      <c r="CP50" s="438"/>
      <c r="CQ50" s="471"/>
      <c r="CR50" s="472"/>
      <c r="CS50" s="473"/>
      <c r="CT50" s="474"/>
      <c r="CU50" s="474"/>
      <c r="CV50" s="41"/>
      <c r="CW50" s="42"/>
      <c r="CX50" s="475"/>
      <c r="CY50" s="476"/>
      <c r="CZ50" s="475"/>
      <c r="DA50" s="477"/>
      <c r="DB50" s="438"/>
      <c r="DC50" s="438"/>
      <c r="DD50" s="438"/>
      <c r="DE50" s="471"/>
      <c r="DF50" s="472"/>
      <c r="DG50" s="473"/>
      <c r="DH50" s="474"/>
      <c r="DI50" s="474"/>
      <c r="DJ50" s="41"/>
      <c r="DK50" s="42"/>
      <c r="DL50" s="475"/>
      <c r="DM50" s="476"/>
      <c r="DN50" s="475"/>
      <c r="DO50" s="477"/>
      <c r="DP50" s="438"/>
      <c r="DQ50" s="438"/>
      <c r="DR50" s="438"/>
      <c r="DS50" s="471"/>
      <c r="DT50" s="472"/>
      <c r="DU50" s="473"/>
      <c r="DV50" s="474"/>
      <c r="DW50" s="474"/>
      <c r="DX50" s="41"/>
      <c r="DY50" s="42"/>
      <c r="DZ50" s="475"/>
      <c r="EA50" s="476"/>
      <c r="EB50" s="475"/>
      <c r="EC50" s="477"/>
      <c r="ED50" s="438"/>
      <c r="EE50" s="438"/>
      <c r="EF50" s="438"/>
      <c r="EG50" s="471"/>
      <c r="EH50" s="472"/>
      <c r="EI50" s="473"/>
      <c r="EJ50" s="474"/>
      <c r="EK50" s="474"/>
      <c r="EL50" s="41"/>
      <c r="EM50" s="42"/>
      <c r="EN50" s="475"/>
      <c r="EO50" s="476"/>
      <c r="EP50" s="475"/>
      <c r="EQ50" s="477"/>
      <c r="ER50" s="438"/>
      <c r="ES50" s="438"/>
      <c r="ET50" s="438"/>
      <c r="EU50" s="471"/>
      <c r="EV50" s="472"/>
      <c r="EW50" s="473"/>
      <c r="EX50" s="474"/>
      <c r="EY50" s="474"/>
      <c r="EZ50" s="41"/>
      <c r="FA50" s="42"/>
      <c r="FB50" s="475"/>
      <c r="FC50" s="476"/>
      <c r="FD50" s="475"/>
      <c r="FE50" s="477"/>
      <c r="FF50" s="438"/>
      <c r="FG50" s="438"/>
      <c r="FH50" s="438"/>
      <c r="FI50" s="471"/>
      <c r="FJ50" s="472"/>
      <c r="FK50" s="473"/>
      <c r="FL50" s="474"/>
      <c r="FM50" s="474"/>
      <c r="FN50" s="41"/>
      <c r="FO50" s="42"/>
      <c r="FP50" s="475"/>
      <c r="FQ50" s="476"/>
      <c r="FR50" s="475"/>
      <c r="FS50" s="477"/>
      <c r="FT50" s="438"/>
      <c r="FU50" s="438"/>
      <c r="FV50" s="438"/>
      <c r="FW50" s="471"/>
      <c r="FX50" s="472"/>
      <c r="FY50" s="473"/>
      <c r="FZ50" s="474"/>
      <c r="GA50" s="474"/>
      <c r="GB50" s="41"/>
      <c r="GC50" s="42"/>
      <c r="GD50" s="475"/>
      <c r="GE50" s="476"/>
      <c r="GF50" s="475"/>
      <c r="GG50" s="477"/>
      <c r="GH50" s="438"/>
      <c r="GI50" s="438"/>
      <c r="GJ50" s="438"/>
      <c r="GK50" s="471"/>
      <c r="GL50" s="472"/>
      <c r="GM50" s="473"/>
      <c r="GN50" s="474"/>
      <c r="GO50" s="474"/>
      <c r="GP50" s="41"/>
      <c r="GQ50" s="42"/>
      <c r="GR50" s="475"/>
      <c r="GS50" s="476"/>
      <c r="GT50" s="475"/>
      <c r="GU50" s="477"/>
      <c r="GV50" s="438"/>
      <c r="GW50" s="438"/>
      <c r="GX50" s="438"/>
      <c r="GY50" s="471"/>
      <c r="GZ50" s="472"/>
      <c r="HA50" s="473"/>
      <c r="HB50" s="474"/>
      <c r="HC50" s="474"/>
      <c r="HD50" s="41"/>
      <c r="HE50" s="42"/>
      <c r="HF50" s="475"/>
      <c r="HG50" s="476"/>
      <c r="HH50" s="475"/>
      <c r="HI50" s="477"/>
      <c r="HJ50" s="438"/>
      <c r="HK50" s="438"/>
      <c r="HL50" s="438"/>
      <c r="HM50" s="471"/>
      <c r="HN50" s="472"/>
      <c r="HO50" s="473"/>
      <c r="HP50" s="474"/>
      <c r="HQ50" s="474"/>
      <c r="HR50" s="41"/>
      <c r="HS50" s="42"/>
      <c r="HT50" s="475"/>
      <c r="HU50" s="476"/>
      <c r="HV50" s="475"/>
      <c r="HW50" s="477"/>
      <c r="HX50" s="438"/>
      <c r="HY50" s="438"/>
      <c r="HZ50" s="438"/>
      <c r="IA50" s="471"/>
      <c r="IB50" s="472"/>
      <c r="IC50" s="473"/>
      <c r="ID50" s="474"/>
      <c r="IE50" s="474"/>
      <c r="IF50" s="41"/>
      <c r="IG50" s="42"/>
      <c r="IH50" s="475"/>
      <c r="II50" s="476"/>
      <c r="IJ50" s="475"/>
      <c r="IK50" s="477"/>
      <c r="IL50" s="438"/>
      <c r="IM50" s="438"/>
      <c r="IN50" s="438"/>
      <c r="IO50" s="471"/>
      <c r="IP50" s="472"/>
      <c r="IQ50" s="473"/>
      <c r="IR50" s="474"/>
    </row>
    <row r="51" spans="1:252" s="478" customFormat="1" ht="12.75">
      <c r="A51" s="466"/>
      <c r="B51" s="467"/>
      <c r="C51" s="200" t="s">
        <v>59</v>
      </c>
      <c r="D51" s="201"/>
      <c r="E51" s="202"/>
      <c r="F51" s="202"/>
      <c r="G51" s="202"/>
      <c r="H51" s="438"/>
      <c r="I51" s="438"/>
      <c r="J51" s="438"/>
      <c r="K51" s="471"/>
      <c r="L51" s="472"/>
      <c r="M51" s="473"/>
      <c r="N51" s="474"/>
      <c r="O51" s="474"/>
      <c r="P51" s="41"/>
      <c r="Q51" s="42"/>
      <c r="R51" s="475"/>
      <c r="S51" s="476"/>
      <c r="T51" s="475"/>
      <c r="U51" s="477"/>
      <c r="V51" s="438"/>
      <c r="W51" s="438"/>
      <c r="X51" s="438"/>
      <c r="Y51" s="471"/>
      <c r="Z51" s="472"/>
      <c r="AA51" s="473"/>
      <c r="AB51" s="474"/>
      <c r="AC51" s="474"/>
      <c r="AD51" s="41"/>
      <c r="AE51" s="42"/>
      <c r="AF51" s="475"/>
      <c r="AG51" s="476"/>
      <c r="AH51" s="475"/>
      <c r="AI51" s="477"/>
      <c r="AJ51" s="438"/>
      <c r="AK51" s="438"/>
      <c r="AL51" s="438"/>
      <c r="AM51" s="471"/>
      <c r="AN51" s="472"/>
      <c r="AO51" s="473"/>
      <c r="AP51" s="474"/>
      <c r="AQ51" s="474"/>
      <c r="AR51" s="41"/>
      <c r="AS51" s="42"/>
      <c r="AT51" s="475"/>
      <c r="AU51" s="476"/>
      <c r="AV51" s="475"/>
      <c r="AW51" s="477"/>
      <c r="AX51" s="438"/>
      <c r="AY51" s="438"/>
      <c r="AZ51" s="438"/>
      <c r="BA51" s="471"/>
      <c r="BB51" s="472"/>
      <c r="BC51" s="473"/>
      <c r="BD51" s="474"/>
      <c r="BE51" s="474"/>
      <c r="BF51" s="41"/>
      <c r="BG51" s="42"/>
      <c r="BH51" s="475"/>
      <c r="BI51" s="476"/>
      <c r="BJ51" s="475"/>
      <c r="BK51" s="477"/>
      <c r="BL51" s="438"/>
      <c r="BM51" s="438"/>
      <c r="BN51" s="438"/>
      <c r="BO51" s="471"/>
      <c r="BP51" s="472"/>
      <c r="BQ51" s="473"/>
      <c r="BR51" s="474"/>
      <c r="BS51" s="474"/>
      <c r="BT51" s="41"/>
      <c r="BU51" s="42"/>
      <c r="BV51" s="475"/>
      <c r="BW51" s="476"/>
      <c r="BX51" s="475"/>
      <c r="BY51" s="477"/>
      <c r="BZ51" s="438"/>
      <c r="CA51" s="438"/>
      <c r="CB51" s="438"/>
      <c r="CC51" s="471"/>
      <c r="CD51" s="472"/>
      <c r="CE51" s="473"/>
      <c r="CF51" s="474"/>
      <c r="CG51" s="474"/>
      <c r="CH51" s="41"/>
      <c r="CI51" s="42"/>
      <c r="CJ51" s="475"/>
      <c r="CK51" s="476"/>
      <c r="CL51" s="475"/>
      <c r="CM51" s="477"/>
      <c r="CN51" s="438"/>
      <c r="CO51" s="438"/>
      <c r="CP51" s="438"/>
      <c r="CQ51" s="471"/>
      <c r="CR51" s="472"/>
      <c r="CS51" s="473"/>
      <c r="CT51" s="474"/>
      <c r="CU51" s="474"/>
      <c r="CV51" s="41"/>
      <c r="CW51" s="42"/>
      <c r="CX51" s="475"/>
      <c r="CY51" s="476"/>
      <c r="CZ51" s="475"/>
      <c r="DA51" s="477"/>
      <c r="DB51" s="438"/>
      <c r="DC51" s="438"/>
      <c r="DD51" s="438"/>
      <c r="DE51" s="471"/>
      <c r="DF51" s="472"/>
      <c r="DG51" s="473"/>
      <c r="DH51" s="474"/>
      <c r="DI51" s="474"/>
      <c r="DJ51" s="41"/>
      <c r="DK51" s="42"/>
      <c r="DL51" s="475"/>
      <c r="DM51" s="476"/>
      <c r="DN51" s="475"/>
      <c r="DO51" s="477"/>
      <c r="DP51" s="438"/>
      <c r="DQ51" s="438"/>
      <c r="DR51" s="438"/>
      <c r="DS51" s="471"/>
      <c r="DT51" s="472"/>
      <c r="DU51" s="473"/>
      <c r="DV51" s="474"/>
      <c r="DW51" s="474"/>
      <c r="DX51" s="41"/>
      <c r="DY51" s="42"/>
      <c r="DZ51" s="475"/>
      <c r="EA51" s="476"/>
      <c r="EB51" s="475"/>
      <c r="EC51" s="477"/>
      <c r="ED51" s="438"/>
      <c r="EE51" s="438"/>
      <c r="EF51" s="438"/>
      <c r="EG51" s="471"/>
      <c r="EH51" s="472"/>
      <c r="EI51" s="473"/>
      <c r="EJ51" s="474"/>
      <c r="EK51" s="474"/>
      <c r="EL51" s="41"/>
      <c r="EM51" s="42"/>
      <c r="EN51" s="475"/>
      <c r="EO51" s="476"/>
      <c r="EP51" s="475"/>
      <c r="EQ51" s="477"/>
      <c r="ER51" s="438"/>
      <c r="ES51" s="438"/>
      <c r="ET51" s="438"/>
      <c r="EU51" s="471"/>
      <c r="EV51" s="472"/>
      <c r="EW51" s="473"/>
      <c r="EX51" s="474"/>
      <c r="EY51" s="474"/>
      <c r="EZ51" s="41"/>
      <c r="FA51" s="42"/>
      <c r="FB51" s="475"/>
      <c r="FC51" s="476"/>
      <c r="FD51" s="475"/>
      <c r="FE51" s="477"/>
      <c r="FF51" s="438"/>
      <c r="FG51" s="438"/>
      <c r="FH51" s="438"/>
      <c r="FI51" s="471"/>
      <c r="FJ51" s="472"/>
      <c r="FK51" s="473"/>
      <c r="FL51" s="474"/>
      <c r="FM51" s="474"/>
      <c r="FN51" s="41"/>
      <c r="FO51" s="42"/>
      <c r="FP51" s="475"/>
      <c r="FQ51" s="476"/>
      <c r="FR51" s="475"/>
      <c r="FS51" s="477"/>
      <c r="FT51" s="438"/>
      <c r="FU51" s="438"/>
      <c r="FV51" s="438"/>
      <c r="FW51" s="471"/>
      <c r="FX51" s="472"/>
      <c r="FY51" s="473"/>
      <c r="FZ51" s="474"/>
      <c r="GA51" s="474"/>
      <c r="GB51" s="41"/>
      <c r="GC51" s="42"/>
      <c r="GD51" s="475"/>
      <c r="GE51" s="476"/>
      <c r="GF51" s="475"/>
      <c r="GG51" s="477"/>
      <c r="GH51" s="438"/>
      <c r="GI51" s="438"/>
      <c r="GJ51" s="438"/>
      <c r="GK51" s="471"/>
      <c r="GL51" s="472"/>
      <c r="GM51" s="473"/>
      <c r="GN51" s="474"/>
      <c r="GO51" s="474"/>
      <c r="GP51" s="41"/>
      <c r="GQ51" s="42"/>
      <c r="GR51" s="475"/>
      <c r="GS51" s="476"/>
      <c r="GT51" s="475"/>
      <c r="GU51" s="477"/>
      <c r="GV51" s="438"/>
      <c r="GW51" s="438"/>
      <c r="GX51" s="438"/>
      <c r="GY51" s="471"/>
      <c r="GZ51" s="472"/>
      <c r="HA51" s="473"/>
      <c r="HB51" s="474"/>
      <c r="HC51" s="474"/>
      <c r="HD51" s="41"/>
      <c r="HE51" s="42"/>
      <c r="HF51" s="475"/>
      <c r="HG51" s="476"/>
      <c r="HH51" s="475"/>
      <c r="HI51" s="477"/>
      <c r="HJ51" s="438"/>
      <c r="HK51" s="438"/>
      <c r="HL51" s="438"/>
      <c r="HM51" s="471"/>
      <c r="HN51" s="472"/>
      <c r="HO51" s="473"/>
      <c r="HP51" s="474"/>
      <c r="HQ51" s="474"/>
      <c r="HR51" s="41"/>
      <c r="HS51" s="42"/>
      <c r="HT51" s="475"/>
      <c r="HU51" s="476"/>
      <c r="HV51" s="475"/>
      <c r="HW51" s="477"/>
      <c r="HX51" s="438"/>
      <c r="HY51" s="438"/>
      <c r="HZ51" s="438"/>
      <c r="IA51" s="471"/>
      <c r="IB51" s="472"/>
      <c r="IC51" s="473"/>
      <c r="ID51" s="474"/>
      <c r="IE51" s="474"/>
      <c r="IF51" s="41"/>
      <c r="IG51" s="42"/>
      <c r="IH51" s="475"/>
      <c r="II51" s="476"/>
      <c r="IJ51" s="475"/>
      <c r="IK51" s="477"/>
      <c r="IL51" s="438"/>
      <c r="IM51" s="438"/>
      <c r="IN51" s="438"/>
      <c r="IO51" s="471"/>
      <c r="IP51" s="472"/>
      <c r="IQ51" s="473"/>
      <c r="IR51" s="474"/>
    </row>
    <row r="52" spans="1:252" s="478" customFormat="1" ht="12.75">
      <c r="A52" s="466"/>
      <c r="B52" s="467"/>
      <c r="C52" s="203" t="s">
        <v>60</v>
      </c>
      <c r="D52" s="204"/>
      <c r="E52" s="205"/>
      <c r="F52" s="205"/>
      <c r="G52" s="205"/>
      <c r="H52" s="438"/>
      <c r="I52" s="438"/>
      <c r="J52" s="438"/>
      <c r="K52" s="471"/>
      <c r="L52" s="472"/>
      <c r="M52" s="473"/>
      <c r="N52" s="474"/>
      <c r="O52" s="474"/>
      <c r="P52" s="41"/>
      <c r="Q52" s="42"/>
      <c r="R52" s="475"/>
      <c r="S52" s="476"/>
      <c r="T52" s="475"/>
      <c r="U52" s="477"/>
      <c r="V52" s="438"/>
      <c r="W52" s="438"/>
      <c r="X52" s="438"/>
      <c r="Y52" s="471"/>
      <c r="Z52" s="472"/>
      <c r="AA52" s="473"/>
      <c r="AB52" s="474"/>
      <c r="AC52" s="474"/>
      <c r="AD52" s="41"/>
      <c r="AE52" s="42"/>
      <c r="AF52" s="475"/>
      <c r="AG52" s="476"/>
      <c r="AH52" s="475"/>
      <c r="AI52" s="477"/>
      <c r="AJ52" s="438"/>
      <c r="AK52" s="438"/>
      <c r="AL52" s="438"/>
      <c r="AM52" s="471"/>
      <c r="AN52" s="472"/>
      <c r="AO52" s="473"/>
      <c r="AP52" s="474"/>
      <c r="AQ52" s="474"/>
      <c r="AR52" s="41"/>
      <c r="AS52" s="42"/>
      <c r="AT52" s="475"/>
      <c r="AU52" s="476"/>
      <c r="AV52" s="475"/>
      <c r="AW52" s="477"/>
      <c r="AX52" s="438"/>
      <c r="AY52" s="438"/>
      <c r="AZ52" s="438"/>
      <c r="BA52" s="471"/>
      <c r="BB52" s="472"/>
      <c r="BC52" s="473"/>
      <c r="BD52" s="474"/>
      <c r="BE52" s="474"/>
      <c r="BF52" s="41"/>
      <c r="BG52" s="42"/>
      <c r="BH52" s="475"/>
      <c r="BI52" s="476"/>
      <c r="BJ52" s="475"/>
      <c r="BK52" s="477"/>
      <c r="BL52" s="438"/>
      <c r="BM52" s="438"/>
      <c r="BN52" s="438"/>
      <c r="BO52" s="471"/>
      <c r="BP52" s="472"/>
      <c r="BQ52" s="473"/>
      <c r="BR52" s="474"/>
      <c r="BS52" s="474"/>
      <c r="BT52" s="41"/>
      <c r="BU52" s="42"/>
      <c r="BV52" s="475"/>
      <c r="BW52" s="476"/>
      <c r="BX52" s="475"/>
      <c r="BY52" s="477"/>
      <c r="BZ52" s="438"/>
      <c r="CA52" s="438"/>
      <c r="CB52" s="438"/>
      <c r="CC52" s="471"/>
      <c r="CD52" s="472"/>
      <c r="CE52" s="473"/>
      <c r="CF52" s="474"/>
      <c r="CG52" s="474"/>
      <c r="CH52" s="41"/>
      <c r="CI52" s="42"/>
      <c r="CJ52" s="475"/>
      <c r="CK52" s="476"/>
      <c r="CL52" s="475"/>
      <c r="CM52" s="477"/>
      <c r="CN52" s="438"/>
      <c r="CO52" s="438"/>
      <c r="CP52" s="438"/>
      <c r="CQ52" s="471"/>
      <c r="CR52" s="472"/>
      <c r="CS52" s="473"/>
      <c r="CT52" s="474"/>
      <c r="CU52" s="474"/>
      <c r="CV52" s="41"/>
      <c r="CW52" s="42"/>
      <c r="CX52" s="475"/>
      <c r="CY52" s="476"/>
      <c r="CZ52" s="475"/>
      <c r="DA52" s="477"/>
      <c r="DB52" s="438"/>
      <c r="DC52" s="438"/>
      <c r="DD52" s="438"/>
      <c r="DE52" s="471"/>
      <c r="DF52" s="472"/>
      <c r="DG52" s="473"/>
      <c r="DH52" s="474"/>
      <c r="DI52" s="474"/>
      <c r="DJ52" s="41"/>
      <c r="DK52" s="42"/>
      <c r="DL52" s="475"/>
      <c r="DM52" s="476"/>
      <c r="DN52" s="475"/>
      <c r="DO52" s="477"/>
      <c r="DP52" s="438"/>
      <c r="DQ52" s="438"/>
      <c r="DR52" s="438"/>
      <c r="DS52" s="471"/>
      <c r="DT52" s="472"/>
      <c r="DU52" s="473"/>
      <c r="DV52" s="474"/>
      <c r="DW52" s="474"/>
      <c r="DX52" s="41"/>
      <c r="DY52" s="42"/>
      <c r="DZ52" s="475"/>
      <c r="EA52" s="476"/>
      <c r="EB52" s="475"/>
      <c r="EC52" s="477"/>
      <c r="ED52" s="438"/>
      <c r="EE52" s="438"/>
      <c r="EF52" s="438"/>
      <c r="EG52" s="471"/>
      <c r="EH52" s="472"/>
      <c r="EI52" s="473"/>
      <c r="EJ52" s="474"/>
      <c r="EK52" s="474"/>
      <c r="EL52" s="41"/>
      <c r="EM52" s="42"/>
      <c r="EN52" s="475"/>
      <c r="EO52" s="476"/>
      <c r="EP52" s="475"/>
      <c r="EQ52" s="477"/>
      <c r="ER52" s="438"/>
      <c r="ES52" s="438"/>
      <c r="ET52" s="438"/>
      <c r="EU52" s="471"/>
      <c r="EV52" s="472"/>
      <c r="EW52" s="473"/>
      <c r="EX52" s="474"/>
      <c r="EY52" s="474"/>
      <c r="EZ52" s="41"/>
      <c r="FA52" s="42"/>
      <c r="FB52" s="475"/>
      <c r="FC52" s="476"/>
      <c r="FD52" s="475"/>
      <c r="FE52" s="477"/>
      <c r="FF52" s="438"/>
      <c r="FG52" s="438"/>
      <c r="FH52" s="438"/>
      <c r="FI52" s="471"/>
      <c r="FJ52" s="472"/>
      <c r="FK52" s="473"/>
      <c r="FL52" s="474"/>
      <c r="FM52" s="474"/>
      <c r="FN52" s="41"/>
      <c r="FO52" s="42"/>
      <c r="FP52" s="475"/>
      <c r="FQ52" s="476"/>
      <c r="FR52" s="475"/>
      <c r="FS52" s="477"/>
      <c r="FT52" s="438"/>
      <c r="FU52" s="438"/>
      <c r="FV52" s="438"/>
      <c r="FW52" s="471"/>
      <c r="FX52" s="472"/>
      <c r="FY52" s="473"/>
      <c r="FZ52" s="474"/>
      <c r="GA52" s="474"/>
      <c r="GB52" s="41"/>
      <c r="GC52" s="42"/>
      <c r="GD52" s="475"/>
      <c r="GE52" s="476"/>
      <c r="GF52" s="475"/>
      <c r="GG52" s="477"/>
      <c r="GH52" s="438"/>
      <c r="GI52" s="438"/>
      <c r="GJ52" s="438"/>
      <c r="GK52" s="471"/>
      <c r="GL52" s="472"/>
      <c r="GM52" s="473"/>
      <c r="GN52" s="474"/>
      <c r="GO52" s="474"/>
      <c r="GP52" s="41"/>
      <c r="GQ52" s="42"/>
      <c r="GR52" s="475"/>
      <c r="GS52" s="476"/>
      <c r="GT52" s="475"/>
      <c r="GU52" s="477"/>
      <c r="GV52" s="438"/>
      <c r="GW52" s="438"/>
      <c r="GX52" s="438"/>
      <c r="GY52" s="471"/>
      <c r="GZ52" s="472"/>
      <c r="HA52" s="473"/>
      <c r="HB52" s="474"/>
      <c r="HC52" s="474"/>
      <c r="HD52" s="41"/>
      <c r="HE52" s="42"/>
      <c r="HF52" s="475"/>
      <c r="HG52" s="476"/>
      <c r="HH52" s="475"/>
      <c r="HI52" s="477"/>
      <c r="HJ52" s="438"/>
      <c r="HK52" s="438"/>
      <c r="HL52" s="438"/>
      <c r="HM52" s="471"/>
      <c r="HN52" s="472"/>
      <c r="HO52" s="473"/>
      <c r="HP52" s="474"/>
      <c r="HQ52" s="474"/>
      <c r="HR52" s="41"/>
      <c r="HS52" s="42"/>
      <c r="HT52" s="475"/>
      <c r="HU52" s="476"/>
      <c r="HV52" s="475"/>
      <c r="HW52" s="477"/>
      <c r="HX52" s="438"/>
      <c r="HY52" s="438"/>
      <c r="HZ52" s="438"/>
      <c r="IA52" s="471"/>
      <c r="IB52" s="472"/>
      <c r="IC52" s="473"/>
      <c r="ID52" s="474"/>
      <c r="IE52" s="474"/>
      <c r="IF52" s="41"/>
      <c r="IG52" s="42"/>
      <c r="IH52" s="475"/>
      <c r="II52" s="476"/>
      <c r="IJ52" s="475"/>
      <c r="IK52" s="477"/>
      <c r="IL52" s="438"/>
      <c r="IM52" s="438"/>
      <c r="IN52" s="438"/>
      <c r="IO52" s="471"/>
      <c r="IP52" s="472"/>
      <c r="IQ52" s="473"/>
      <c r="IR52" s="474"/>
    </row>
    <row r="53" spans="1:252" s="478" customFormat="1" ht="12.75">
      <c r="A53" s="466"/>
      <c r="B53" s="467"/>
      <c r="C53" s="203" t="s">
        <v>61</v>
      </c>
      <c r="D53" s="204"/>
      <c r="E53" s="205"/>
      <c r="F53" s="205"/>
      <c r="G53" s="205"/>
      <c r="H53" s="438"/>
      <c r="I53" s="438"/>
      <c r="J53" s="438"/>
      <c r="K53" s="471"/>
      <c r="L53" s="472"/>
      <c r="M53" s="473"/>
      <c r="N53" s="474"/>
      <c r="O53" s="474"/>
      <c r="P53" s="41"/>
      <c r="Q53" s="42"/>
      <c r="R53" s="475"/>
      <c r="S53" s="476"/>
      <c r="T53" s="475"/>
      <c r="U53" s="477"/>
      <c r="V53" s="438"/>
      <c r="W53" s="438"/>
      <c r="X53" s="438"/>
      <c r="Y53" s="471"/>
      <c r="Z53" s="472"/>
      <c r="AA53" s="473"/>
      <c r="AB53" s="474"/>
      <c r="AC53" s="474"/>
      <c r="AD53" s="41"/>
      <c r="AE53" s="42"/>
      <c r="AF53" s="475"/>
      <c r="AG53" s="476"/>
      <c r="AH53" s="475"/>
      <c r="AI53" s="477"/>
      <c r="AJ53" s="438"/>
      <c r="AK53" s="438"/>
      <c r="AL53" s="438"/>
      <c r="AM53" s="471"/>
      <c r="AN53" s="472"/>
      <c r="AO53" s="473"/>
      <c r="AP53" s="474"/>
      <c r="AQ53" s="474"/>
      <c r="AR53" s="41"/>
      <c r="AS53" s="42"/>
      <c r="AT53" s="475"/>
      <c r="AU53" s="476"/>
      <c r="AV53" s="475"/>
      <c r="AW53" s="477"/>
      <c r="AX53" s="438"/>
      <c r="AY53" s="438"/>
      <c r="AZ53" s="438"/>
      <c r="BA53" s="471"/>
      <c r="BB53" s="472"/>
      <c r="BC53" s="473"/>
      <c r="BD53" s="474"/>
      <c r="BE53" s="474"/>
      <c r="BF53" s="41"/>
      <c r="BG53" s="42"/>
      <c r="BH53" s="475"/>
      <c r="BI53" s="476"/>
      <c r="BJ53" s="475"/>
      <c r="BK53" s="477"/>
      <c r="BL53" s="438"/>
      <c r="BM53" s="438"/>
      <c r="BN53" s="438"/>
      <c r="BO53" s="471"/>
      <c r="BP53" s="472"/>
      <c r="BQ53" s="473"/>
      <c r="BR53" s="474"/>
      <c r="BS53" s="474"/>
      <c r="BT53" s="41"/>
      <c r="BU53" s="42"/>
      <c r="BV53" s="475"/>
      <c r="BW53" s="476"/>
      <c r="BX53" s="475"/>
      <c r="BY53" s="477"/>
      <c r="BZ53" s="438"/>
      <c r="CA53" s="438"/>
      <c r="CB53" s="438"/>
      <c r="CC53" s="471"/>
      <c r="CD53" s="472"/>
      <c r="CE53" s="473"/>
      <c r="CF53" s="474"/>
      <c r="CG53" s="474"/>
      <c r="CH53" s="41"/>
      <c r="CI53" s="42"/>
      <c r="CJ53" s="475"/>
      <c r="CK53" s="476"/>
      <c r="CL53" s="475"/>
      <c r="CM53" s="477"/>
      <c r="CN53" s="438"/>
      <c r="CO53" s="438"/>
      <c r="CP53" s="438"/>
      <c r="CQ53" s="471"/>
      <c r="CR53" s="472"/>
      <c r="CS53" s="473"/>
      <c r="CT53" s="474"/>
      <c r="CU53" s="474"/>
      <c r="CV53" s="41"/>
      <c r="CW53" s="42"/>
      <c r="CX53" s="475"/>
      <c r="CY53" s="476"/>
      <c r="CZ53" s="475"/>
      <c r="DA53" s="477"/>
      <c r="DB53" s="438"/>
      <c r="DC53" s="438"/>
      <c r="DD53" s="438"/>
      <c r="DE53" s="471"/>
      <c r="DF53" s="472"/>
      <c r="DG53" s="473"/>
      <c r="DH53" s="474"/>
      <c r="DI53" s="474"/>
      <c r="DJ53" s="41"/>
      <c r="DK53" s="42"/>
      <c r="DL53" s="475"/>
      <c r="DM53" s="476"/>
      <c r="DN53" s="475"/>
      <c r="DO53" s="477"/>
      <c r="DP53" s="438"/>
      <c r="DQ53" s="438"/>
      <c r="DR53" s="438"/>
      <c r="DS53" s="471"/>
      <c r="DT53" s="472"/>
      <c r="DU53" s="473"/>
      <c r="DV53" s="474"/>
      <c r="DW53" s="474"/>
      <c r="DX53" s="41"/>
      <c r="DY53" s="42"/>
      <c r="DZ53" s="475"/>
      <c r="EA53" s="476"/>
      <c r="EB53" s="475"/>
      <c r="EC53" s="477"/>
      <c r="ED53" s="438"/>
      <c r="EE53" s="438"/>
      <c r="EF53" s="438"/>
      <c r="EG53" s="471"/>
      <c r="EH53" s="472"/>
      <c r="EI53" s="473"/>
      <c r="EJ53" s="474"/>
      <c r="EK53" s="474"/>
      <c r="EL53" s="41"/>
      <c r="EM53" s="42"/>
      <c r="EN53" s="475"/>
      <c r="EO53" s="476"/>
      <c r="EP53" s="475"/>
      <c r="EQ53" s="477"/>
      <c r="ER53" s="438"/>
      <c r="ES53" s="438"/>
      <c r="ET53" s="438"/>
      <c r="EU53" s="471"/>
      <c r="EV53" s="472"/>
      <c r="EW53" s="473"/>
      <c r="EX53" s="474"/>
      <c r="EY53" s="474"/>
      <c r="EZ53" s="41"/>
      <c r="FA53" s="42"/>
      <c r="FB53" s="475"/>
      <c r="FC53" s="476"/>
      <c r="FD53" s="475"/>
      <c r="FE53" s="477"/>
      <c r="FF53" s="438"/>
      <c r="FG53" s="438"/>
      <c r="FH53" s="438"/>
      <c r="FI53" s="471"/>
      <c r="FJ53" s="472"/>
      <c r="FK53" s="473"/>
      <c r="FL53" s="474"/>
      <c r="FM53" s="474"/>
      <c r="FN53" s="41"/>
      <c r="FO53" s="42"/>
      <c r="FP53" s="475"/>
      <c r="FQ53" s="476"/>
      <c r="FR53" s="475"/>
      <c r="FS53" s="477"/>
      <c r="FT53" s="438"/>
      <c r="FU53" s="438"/>
      <c r="FV53" s="438"/>
      <c r="FW53" s="471"/>
      <c r="FX53" s="472"/>
      <c r="FY53" s="473"/>
      <c r="FZ53" s="474"/>
      <c r="GA53" s="474"/>
      <c r="GB53" s="41"/>
      <c r="GC53" s="42"/>
      <c r="GD53" s="475"/>
      <c r="GE53" s="476"/>
      <c r="GF53" s="475"/>
      <c r="GG53" s="477"/>
      <c r="GH53" s="438"/>
      <c r="GI53" s="438"/>
      <c r="GJ53" s="438"/>
      <c r="GK53" s="471"/>
      <c r="GL53" s="472"/>
      <c r="GM53" s="473"/>
      <c r="GN53" s="474"/>
      <c r="GO53" s="474"/>
      <c r="GP53" s="41"/>
      <c r="GQ53" s="42"/>
      <c r="GR53" s="475"/>
      <c r="GS53" s="476"/>
      <c r="GT53" s="475"/>
      <c r="GU53" s="477"/>
      <c r="GV53" s="438"/>
      <c r="GW53" s="438"/>
      <c r="GX53" s="438"/>
      <c r="GY53" s="471"/>
      <c r="GZ53" s="472"/>
      <c r="HA53" s="473"/>
      <c r="HB53" s="474"/>
      <c r="HC53" s="474"/>
      <c r="HD53" s="41"/>
      <c r="HE53" s="42"/>
      <c r="HF53" s="475"/>
      <c r="HG53" s="476"/>
      <c r="HH53" s="475"/>
      <c r="HI53" s="477"/>
      <c r="HJ53" s="438"/>
      <c r="HK53" s="438"/>
      <c r="HL53" s="438"/>
      <c r="HM53" s="471"/>
      <c r="HN53" s="472"/>
      <c r="HO53" s="473"/>
      <c r="HP53" s="474"/>
      <c r="HQ53" s="474"/>
      <c r="HR53" s="41"/>
      <c r="HS53" s="42"/>
      <c r="HT53" s="475"/>
      <c r="HU53" s="476"/>
      <c r="HV53" s="475"/>
      <c r="HW53" s="477"/>
      <c r="HX53" s="438"/>
      <c r="HY53" s="438"/>
      <c r="HZ53" s="438"/>
      <c r="IA53" s="471"/>
      <c r="IB53" s="472"/>
      <c r="IC53" s="473"/>
      <c r="ID53" s="474"/>
      <c r="IE53" s="474"/>
      <c r="IF53" s="41"/>
      <c r="IG53" s="42"/>
      <c r="IH53" s="475"/>
      <c r="II53" s="476"/>
      <c r="IJ53" s="475"/>
      <c r="IK53" s="477"/>
      <c r="IL53" s="438"/>
      <c r="IM53" s="438"/>
      <c r="IN53" s="438"/>
      <c r="IO53" s="471"/>
      <c r="IP53" s="472"/>
      <c r="IQ53" s="473"/>
      <c r="IR53" s="474"/>
    </row>
    <row r="54" spans="1:252" s="478" customFormat="1" ht="12.75">
      <c r="A54" s="466"/>
      <c r="B54" s="467"/>
      <c r="C54" s="203" t="s">
        <v>62</v>
      </c>
      <c r="D54" s="204"/>
      <c r="E54" s="205"/>
      <c r="F54" s="205"/>
      <c r="G54" s="205"/>
      <c r="H54" s="438"/>
      <c r="I54" s="438"/>
      <c r="J54" s="438"/>
      <c r="K54" s="471"/>
      <c r="L54" s="472"/>
      <c r="M54" s="473"/>
      <c r="N54" s="474"/>
      <c r="O54" s="474"/>
      <c r="P54" s="41"/>
      <c r="Q54" s="42"/>
      <c r="R54" s="475"/>
      <c r="S54" s="476"/>
      <c r="T54" s="475"/>
      <c r="U54" s="477"/>
      <c r="V54" s="438"/>
      <c r="W54" s="438"/>
      <c r="X54" s="438"/>
      <c r="Y54" s="471"/>
      <c r="Z54" s="472"/>
      <c r="AA54" s="473"/>
      <c r="AB54" s="474"/>
      <c r="AC54" s="474"/>
      <c r="AD54" s="41"/>
      <c r="AE54" s="42"/>
      <c r="AF54" s="475"/>
      <c r="AG54" s="476"/>
      <c r="AH54" s="475"/>
      <c r="AI54" s="477"/>
      <c r="AJ54" s="438"/>
      <c r="AK54" s="438"/>
      <c r="AL54" s="438"/>
      <c r="AM54" s="471"/>
      <c r="AN54" s="472"/>
      <c r="AO54" s="473"/>
      <c r="AP54" s="474"/>
      <c r="AQ54" s="474"/>
      <c r="AR54" s="41"/>
      <c r="AS54" s="42"/>
      <c r="AT54" s="475"/>
      <c r="AU54" s="476"/>
      <c r="AV54" s="475"/>
      <c r="AW54" s="477"/>
      <c r="AX54" s="438"/>
      <c r="AY54" s="438"/>
      <c r="AZ54" s="438"/>
      <c r="BA54" s="471"/>
      <c r="BB54" s="472"/>
      <c r="BC54" s="473"/>
      <c r="BD54" s="474"/>
      <c r="BE54" s="474"/>
      <c r="BF54" s="41"/>
      <c r="BG54" s="42"/>
      <c r="BH54" s="475"/>
      <c r="BI54" s="476"/>
      <c r="BJ54" s="475"/>
      <c r="BK54" s="477"/>
      <c r="BL54" s="438"/>
      <c r="BM54" s="438"/>
      <c r="BN54" s="438"/>
      <c r="BO54" s="471"/>
      <c r="BP54" s="472"/>
      <c r="BQ54" s="473"/>
      <c r="BR54" s="474"/>
      <c r="BS54" s="474"/>
      <c r="BT54" s="41"/>
      <c r="BU54" s="42"/>
      <c r="BV54" s="475"/>
      <c r="BW54" s="476"/>
      <c r="BX54" s="475"/>
      <c r="BY54" s="477"/>
      <c r="BZ54" s="438"/>
      <c r="CA54" s="438"/>
      <c r="CB54" s="438"/>
      <c r="CC54" s="471"/>
      <c r="CD54" s="472"/>
      <c r="CE54" s="473"/>
      <c r="CF54" s="474"/>
      <c r="CG54" s="474"/>
      <c r="CH54" s="41"/>
      <c r="CI54" s="42"/>
      <c r="CJ54" s="475"/>
      <c r="CK54" s="476"/>
      <c r="CL54" s="475"/>
      <c r="CM54" s="477"/>
      <c r="CN54" s="438"/>
      <c r="CO54" s="438"/>
      <c r="CP54" s="438"/>
      <c r="CQ54" s="471"/>
      <c r="CR54" s="472"/>
      <c r="CS54" s="473"/>
      <c r="CT54" s="474"/>
      <c r="CU54" s="474"/>
      <c r="CV54" s="41"/>
      <c r="CW54" s="42"/>
      <c r="CX54" s="475"/>
      <c r="CY54" s="476"/>
      <c r="CZ54" s="475"/>
      <c r="DA54" s="477"/>
      <c r="DB54" s="438"/>
      <c r="DC54" s="438"/>
      <c r="DD54" s="438"/>
      <c r="DE54" s="471"/>
      <c r="DF54" s="472"/>
      <c r="DG54" s="473"/>
      <c r="DH54" s="474"/>
      <c r="DI54" s="474"/>
      <c r="DJ54" s="41"/>
      <c r="DK54" s="42"/>
      <c r="DL54" s="475"/>
      <c r="DM54" s="476"/>
      <c r="DN54" s="475"/>
      <c r="DO54" s="477"/>
      <c r="DP54" s="438"/>
      <c r="DQ54" s="438"/>
      <c r="DR54" s="438"/>
      <c r="DS54" s="471"/>
      <c r="DT54" s="472"/>
      <c r="DU54" s="473"/>
      <c r="DV54" s="474"/>
      <c r="DW54" s="474"/>
      <c r="DX54" s="41"/>
      <c r="DY54" s="42"/>
      <c r="DZ54" s="475"/>
      <c r="EA54" s="476"/>
      <c r="EB54" s="475"/>
      <c r="EC54" s="477"/>
      <c r="ED54" s="438"/>
      <c r="EE54" s="438"/>
      <c r="EF54" s="438"/>
      <c r="EG54" s="471"/>
      <c r="EH54" s="472"/>
      <c r="EI54" s="473"/>
      <c r="EJ54" s="474"/>
      <c r="EK54" s="474"/>
      <c r="EL54" s="41"/>
      <c r="EM54" s="42"/>
      <c r="EN54" s="475"/>
      <c r="EO54" s="476"/>
      <c r="EP54" s="475"/>
      <c r="EQ54" s="477"/>
      <c r="ER54" s="438"/>
      <c r="ES54" s="438"/>
      <c r="ET54" s="438"/>
      <c r="EU54" s="471"/>
      <c r="EV54" s="472"/>
      <c r="EW54" s="473"/>
      <c r="EX54" s="474"/>
      <c r="EY54" s="474"/>
      <c r="EZ54" s="41"/>
      <c r="FA54" s="42"/>
      <c r="FB54" s="475"/>
      <c r="FC54" s="476"/>
      <c r="FD54" s="475"/>
      <c r="FE54" s="477"/>
      <c r="FF54" s="438"/>
      <c r="FG54" s="438"/>
      <c r="FH54" s="438"/>
      <c r="FI54" s="471"/>
      <c r="FJ54" s="472"/>
      <c r="FK54" s="473"/>
      <c r="FL54" s="474"/>
      <c r="FM54" s="474"/>
      <c r="FN54" s="41"/>
      <c r="FO54" s="42"/>
      <c r="FP54" s="475"/>
      <c r="FQ54" s="476"/>
      <c r="FR54" s="475"/>
      <c r="FS54" s="477"/>
      <c r="FT54" s="438"/>
      <c r="FU54" s="438"/>
      <c r="FV54" s="438"/>
      <c r="FW54" s="471"/>
      <c r="FX54" s="472"/>
      <c r="FY54" s="473"/>
      <c r="FZ54" s="474"/>
      <c r="GA54" s="474"/>
      <c r="GB54" s="41"/>
      <c r="GC54" s="42"/>
      <c r="GD54" s="475"/>
      <c r="GE54" s="476"/>
      <c r="GF54" s="475"/>
      <c r="GG54" s="477"/>
      <c r="GH54" s="438"/>
      <c r="GI54" s="438"/>
      <c r="GJ54" s="438"/>
      <c r="GK54" s="471"/>
      <c r="GL54" s="472"/>
      <c r="GM54" s="473"/>
      <c r="GN54" s="474"/>
      <c r="GO54" s="474"/>
      <c r="GP54" s="41"/>
      <c r="GQ54" s="42"/>
      <c r="GR54" s="475"/>
      <c r="GS54" s="476"/>
      <c r="GT54" s="475"/>
      <c r="GU54" s="477"/>
      <c r="GV54" s="438"/>
      <c r="GW54" s="438"/>
      <c r="GX54" s="438"/>
      <c r="GY54" s="471"/>
      <c r="GZ54" s="472"/>
      <c r="HA54" s="473"/>
      <c r="HB54" s="474"/>
      <c r="HC54" s="474"/>
      <c r="HD54" s="41"/>
      <c r="HE54" s="42"/>
      <c r="HF54" s="475"/>
      <c r="HG54" s="476"/>
      <c r="HH54" s="475"/>
      <c r="HI54" s="477"/>
      <c r="HJ54" s="438"/>
      <c r="HK54" s="438"/>
      <c r="HL54" s="438"/>
      <c r="HM54" s="471"/>
      <c r="HN54" s="472"/>
      <c r="HO54" s="473"/>
      <c r="HP54" s="474"/>
      <c r="HQ54" s="474"/>
      <c r="HR54" s="41"/>
      <c r="HS54" s="42"/>
      <c r="HT54" s="475"/>
      <c r="HU54" s="476"/>
      <c r="HV54" s="475"/>
      <c r="HW54" s="477"/>
      <c r="HX54" s="438"/>
      <c r="HY54" s="438"/>
      <c r="HZ54" s="438"/>
      <c r="IA54" s="471"/>
      <c r="IB54" s="472"/>
      <c r="IC54" s="473"/>
      <c r="ID54" s="474"/>
      <c r="IE54" s="474"/>
      <c r="IF54" s="41"/>
      <c r="IG54" s="42"/>
      <c r="IH54" s="475"/>
      <c r="II54" s="476"/>
      <c r="IJ54" s="475"/>
      <c r="IK54" s="477"/>
      <c r="IL54" s="438"/>
      <c r="IM54" s="438"/>
      <c r="IN54" s="438"/>
      <c r="IO54" s="471"/>
      <c r="IP54" s="472"/>
      <c r="IQ54" s="473"/>
      <c r="IR54" s="474"/>
    </row>
    <row r="55" spans="1:252" s="478" customFormat="1" ht="12.75">
      <c r="A55" s="466"/>
      <c r="B55" s="467"/>
      <c r="C55" s="468"/>
      <c r="D55" s="483"/>
      <c r="E55" s="44"/>
      <c r="F55" s="441"/>
      <c r="G55" s="441"/>
      <c r="H55" s="438"/>
      <c r="I55" s="438"/>
      <c r="J55" s="438"/>
      <c r="K55" s="471"/>
      <c r="L55" s="472"/>
      <c r="M55" s="473"/>
      <c r="N55" s="474"/>
      <c r="O55" s="474"/>
      <c r="P55" s="41"/>
      <c r="Q55" s="42"/>
      <c r="R55" s="475"/>
      <c r="S55" s="476"/>
      <c r="T55" s="475"/>
      <c r="U55" s="477"/>
      <c r="V55" s="438"/>
      <c r="W55" s="438"/>
      <c r="X55" s="438"/>
      <c r="Y55" s="471"/>
      <c r="Z55" s="472"/>
      <c r="AA55" s="473"/>
      <c r="AB55" s="474"/>
      <c r="AC55" s="474"/>
      <c r="AD55" s="41"/>
      <c r="AE55" s="42"/>
      <c r="AF55" s="475"/>
      <c r="AG55" s="476"/>
      <c r="AH55" s="475"/>
      <c r="AI55" s="477"/>
      <c r="AJ55" s="438"/>
      <c r="AK55" s="438"/>
      <c r="AL55" s="438"/>
      <c r="AM55" s="471"/>
      <c r="AN55" s="472"/>
      <c r="AO55" s="473"/>
      <c r="AP55" s="474"/>
      <c r="AQ55" s="474"/>
      <c r="AR55" s="41"/>
      <c r="AS55" s="42"/>
      <c r="AT55" s="475"/>
      <c r="AU55" s="476"/>
      <c r="AV55" s="475"/>
      <c r="AW55" s="477"/>
      <c r="AX55" s="438"/>
      <c r="AY55" s="438"/>
      <c r="AZ55" s="438"/>
      <c r="BA55" s="471"/>
      <c r="BB55" s="472"/>
      <c r="BC55" s="473"/>
      <c r="BD55" s="474"/>
      <c r="BE55" s="474"/>
      <c r="BF55" s="41"/>
      <c r="BG55" s="42"/>
      <c r="BH55" s="475"/>
      <c r="BI55" s="476"/>
      <c r="BJ55" s="475"/>
      <c r="BK55" s="477"/>
      <c r="BL55" s="438"/>
      <c r="BM55" s="438"/>
      <c r="BN55" s="438"/>
      <c r="BO55" s="471"/>
      <c r="BP55" s="472"/>
      <c r="BQ55" s="473"/>
      <c r="BR55" s="474"/>
      <c r="BS55" s="474"/>
      <c r="BT55" s="41"/>
      <c r="BU55" s="42"/>
      <c r="BV55" s="475"/>
      <c r="BW55" s="476"/>
      <c r="BX55" s="475"/>
      <c r="BY55" s="477"/>
      <c r="BZ55" s="438"/>
      <c r="CA55" s="438"/>
      <c r="CB55" s="438"/>
      <c r="CC55" s="471"/>
      <c r="CD55" s="472"/>
      <c r="CE55" s="473"/>
      <c r="CF55" s="474"/>
      <c r="CG55" s="474"/>
      <c r="CH55" s="41"/>
      <c r="CI55" s="42"/>
      <c r="CJ55" s="475"/>
      <c r="CK55" s="476"/>
      <c r="CL55" s="475"/>
      <c r="CM55" s="477"/>
      <c r="CN55" s="438"/>
      <c r="CO55" s="438"/>
      <c r="CP55" s="438"/>
      <c r="CQ55" s="471"/>
      <c r="CR55" s="472"/>
      <c r="CS55" s="473"/>
      <c r="CT55" s="474"/>
      <c r="CU55" s="474"/>
      <c r="CV55" s="41"/>
      <c r="CW55" s="42"/>
      <c r="CX55" s="475"/>
      <c r="CY55" s="476"/>
      <c r="CZ55" s="475"/>
      <c r="DA55" s="477"/>
      <c r="DB55" s="438"/>
      <c r="DC55" s="438"/>
      <c r="DD55" s="438"/>
      <c r="DE55" s="471"/>
      <c r="DF55" s="472"/>
      <c r="DG55" s="473"/>
      <c r="DH55" s="474"/>
      <c r="DI55" s="474"/>
      <c r="DJ55" s="41"/>
      <c r="DK55" s="42"/>
      <c r="DL55" s="475"/>
      <c r="DM55" s="476"/>
      <c r="DN55" s="475"/>
      <c r="DO55" s="477"/>
      <c r="DP55" s="438"/>
      <c r="DQ55" s="438"/>
      <c r="DR55" s="438"/>
      <c r="DS55" s="471"/>
      <c r="DT55" s="472"/>
      <c r="DU55" s="473"/>
      <c r="DV55" s="474"/>
      <c r="DW55" s="474"/>
      <c r="DX55" s="41"/>
      <c r="DY55" s="42"/>
      <c r="DZ55" s="475"/>
      <c r="EA55" s="476"/>
      <c r="EB55" s="475"/>
      <c r="EC55" s="477"/>
      <c r="ED55" s="438"/>
      <c r="EE55" s="438"/>
      <c r="EF55" s="438"/>
      <c r="EG55" s="471"/>
      <c r="EH55" s="472"/>
      <c r="EI55" s="473"/>
      <c r="EJ55" s="474"/>
      <c r="EK55" s="474"/>
      <c r="EL55" s="41"/>
      <c r="EM55" s="42"/>
      <c r="EN55" s="475"/>
      <c r="EO55" s="476"/>
      <c r="EP55" s="475"/>
      <c r="EQ55" s="477"/>
      <c r="ER55" s="438"/>
      <c r="ES55" s="438"/>
      <c r="ET55" s="438"/>
      <c r="EU55" s="471"/>
      <c r="EV55" s="472"/>
      <c r="EW55" s="473"/>
      <c r="EX55" s="474"/>
      <c r="EY55" s="474"/>
      <c r="EZ55" s="41"/>
      <c r="FA55" s="42"/>
      <c r="FB55" s="475"/>
      <c r="FC55" s="476"/>
      <c r="FD55" s="475"/>
      <c r="FE55" s="477"/>
      <c r="FF55" s="438"/>
      <c r="FG55" s="438"/>
      <c r="FH55" s="438"/>
      <c r="FI55" s="471"/>
      <c r="FJ55" s="472"/>
      <c r="FK55" s="473"/>
      <c r="FL55" s="474"/>
      <c r="FM55" s="474"/>
      <c r="FN55" s="41"/>
      <c r="FO55" s="42"/>
      <c r="FP55" s="475"/>
      <c r="FQ55" s="476"/>
      <c r="FR55" s="475"/>
      <c r="FS55" s="477"/>
      <c r="FT55" s="438"/>
      <c r="FU55" s="438"/>
      <c r="FV55" s="438"/>
      <c r="FW55" s="471"/>
      <c r="FX55" s="472"/>
      <c r="FY55" s="473"/>
      <c r="FZ55" s="474"/>
      <c r="GA55" s="474"/>
      <c r="GB55" s="41"/>
      <c r="GC55" s="42"/>
      <c r="GD55" s="475"/>
      <c r="GE55" s="476"/>
      <c r="GF55" s="475"/>
      <c r="GG55" s="477"/>
      <c r="GH55" s="438"/>
      <c r="GI55" s="438"/>
      <c r="GJ55" s="438"/>
      <c r="GK55" s="471"/>
      <c r="GL55" s="472"/>
      <c r="GM55" s="473"/>
      <c r="GN55" s="474"/>
      <c r="GO55" s="474"/>
      <c r="GP55" s="41"/>
      <c r="GQ55" s="42"/>
      <c r="GR55" s="475"/>
      <c r="GS55" s="476"/>
      <c r="GT55" s="475"/>
      <c r="GU55" s="477"/>
      <c r="GV55" s="438"/>
      <c r="GW55" s="438"/>
      <c r="GX55" s="438"/>
      <c r="GY55" s="471"/>
      <c r="GZ55" s="472"/>
      <c r="HA55" s="473"/>
      <c r="HB55" s="474"/>
      <c r="HC55" s="474"/>
      <c r="HD55" s="41"/>
      <c r="HE55" s="42"/>
      <c r="HF55" s="475"/>
      <c r="HG55" s="476"/>
      <c r="HH55" s="475"/>
      <c r="HI55" s="477"/>
      <c r="HJ55" s="438"/>
      <c r="HK55" s="438"/>
      <c r="HL55" s="438"/>
      <c r="HM55" s="471"/>
      <c r="HN55" s="472"/>
      <c r="HO55" s="473"/>
      <c r="HP55" s="474"/>
      <c r="HQ55" s="474"/>
      <c r="HR55" s="41"/>
      <c r="HS55" s="42"/>
      <c r="HT55" s="475"/>
      <c r="HU55" s="476"/>
      <c r="HV55" s="475"/>
      <c r="HW55" s="477"/>
      <c r="HX55" s="438"/>
      <c r="HY55" s="438"/>
      <c r="HZ55" s="438"/>
      <c r="IA55" s="471"/>
      <c r="IB55" s="472"/>
      <c r="IC55" s="473"/>
      <c r="ID55" s="474"/>
      <c r="IE55" s="474"/>
      <c r="IF55" s="41"/>
      <c r="IG55" s="42"/>
      <c r="IH55" s="475"/>
      <c r="II55" s="476"/>
      <c r="IJ55" s="475"/>
      <c r="IK55" s="477"/>
      <c r="IL55" s="438"/>
      <c r="IM55" s="438"/>
      <c r="IN55" s="438"/>
      <c r="IO55" s="471"/>
      <c r="IP55" s="472"/>
      <c r="IQ55" s="473"/>
      <c r="IR55" s="474"/>
    </row>
    <row r="56" spans="1:252" s="478" customFormat="1">
      <c r="A56" s="466" t="s">
        <v>398</v>
      </c>
      <c r="B56" s="479" t="s">
        <v>394</v>
      </c>
      <c r="C56" s="531" t="s">
        <v>395</v>
      </c>
      <c r="D56" s="483"/>
      <c r="E56" s="44"/>
      <c r="F56" s="441"/>
      <c r="G56" s="441"/>
      <c r="H56" s="438"/>
      <c r="I56" s="438"/>
      <c r="J56" s="438"/>
      <c r="K56" s="471"/>
      <c r="L56" s="472"/>
      <c r="M56" s="473"/>
      <c r="N56" s="474"/>
      <c r="O56" s="474"/>
      <c r="P56" s="41"/>
      <c r="Q56" s="42"/>
      <c r="R56" s="475"/>
      <c r="S56" s="476"/>
      <c r="T56" s="475"/>
      <c r="U56" s="477"/>
      <c r="V56" s="438"/>
      <c r="W56" s="438"/>
      <c r="X56" s="438"/>
      <c r="Y56" s="471"/>
      <c r="Z56" s="472"/>
      <c r="AA56" s="473"/>
      <c r="AB56" s="474"/>
      <c r="AC56" s="474"/>
      <c r="AD56" s="41"/>
      <c r="AE56" s="42"/>
      <c r="AF56" s="475"/>
      <c r="AG56" s="476"/>
      <c r="AH56" s="475"/>
      <c r="AI56" s="477"/>
      <c r="AJ56" s="438"/>
      <c r="AK56" s="438"/>
      <c r="AL56" s="438"/>
      <c r="AM56" s="471"/>
      <c r="AN56" s="472"/>
      <c r="AO56" s="473"/>
      <c r="AP56" s="474"/>
      <c r="AQ56" s="474"/>
      <c r="AR56" s="41"/>
      <c r="AS56" s="42"/>
      <c r="AT56" s="475"/>
      <c r="AU56" s="476"/>
      <c r="AV56" s="475"/>
      <c r="AW56" s="477"/>
      <c r="AX56" s="438"/>
      <c r="AY56" s="438"/>
      <c r="AZ56" s="438"/>
      <c r="BA56" s="471"/>
      <c r="BB56" s="472"/>
      <c r="BC56" s="473"/>
      <c r="BD56" s="474"/>
      <c r="BE56" s="474"/>
      <c r="BF56" s="41"/>
      <c r="BG56" s="42"/>
      <c r="BH56" s="475"/>
      <c r="BI56" s="476"/>
      <c r="BJ56" s="475"/>
      <c r="BK56" s="477"/>
      <c r="BL56" s="438"/>
      <c r="BM56" s="438"/>
      <c r="BN56" s="438"/>
      <c r="BO56" s="471"/>
      <c r="BP56" s="472"/>
      <c r="BQ56" s="473"/>
      <c r="BR56" s="474"/>
      <c r="BS56" s="474"/>
      <c r="BT56" s="41"/>
      <c r="BU56" s="42"/>
      <c r="BV56" s="475"/>
      <c r="BW56" s="476"/>
      <c r="BX56" s="475"/>
      <c r="BY56" s="477"/>
      <c r="BZ56" s="438"/>
      <c r="CA56" s="438"/>
      <c r="CB56" s="438"/>
      <c r="CC56" s="471"/>
      <c r="CD56" s="472"/>
      <c r="CE56" s="473"/>
      <c r="CF56" s="474"/>
      <c r="CG56" s="474"/>
      <c r="CH56" s="41"/>
      <c r="CI56" s="42"/>
      <c r="CJ56" s="475"/>
      <c r="CK56" s="476"/>
      <c r="CL56" s="475"/>
      <c r="CM56" s="477"/>
      <c r="CN56" s="438"/>
      <c r="CO56" s="438"/>
      <c r="CP56" s="438"/>
      <c r="CQ56" s="471"/>
      <c r="CR56" s="472"/>
      <c r="CS56" s="473"/>
      <c r="CT56" s="474"/>
      <c r="CU56" s="474"/>
      <c r="CV56" s="41"/>
      <c r="CW56" s="42"/>
      <c r="CX56" s="475"/>
      <c r="CY56" s="476"/>
      <c r="CZ56" s="475"/>
      <c r="DA56" s="477"/>
      <c r="DB56" s="438"/>
      <c r="DC56" s="438"/>
      <c r="DD56" s="438"/>
      <c r="DE56" s="471"/>
      <c r="DF56" s="472"/>
      <c r="DG56" s="473"/>
      <c r="DH56" s="474"/>
      <c r="DI56" s="474"/>
      <c r="DJ56" s="41"/>
      <c r="DK56" s="42"/>
      <c r="DL56" s="475"/>
      <c r="DM56" s="476"/>
      <c r="DN56" s="475"/>
      <c r="DO56" s="477"/>
      <c r="DP56" s="438"/>
      <c r="DQ56" s="438"/>
      <c r="DR56" s="438"/>
      <c r="DS56" s="471"/>
      <c r="DT56" s="472"/>
      <c r="DU56" s="473"/>
      <c r="DV56" s="474"/>
      <c r="DW56" s="474"/>
      <c r="DX56" s="41"/>
      <c r="DY56" s="42"/>
      <c r="DZ56" s="475"/>
      <c r="EA56" s="476"/>
      <c r="EB56" s="475"/>
      <c r="EC56" s="477"/>
      <c r="ED56" s="438"/>
      <c r="EE56" s="438"/>
      <c r="EF56" s="438"/>
      <c r="EG56" s="471"/>
      <c r="EH56" s="472"/>
      <c r="EI56" s="473"/>
      <c r="EJ56" s="474"/>
      <c r="EK56" s="474"/>
      <c r="EL56" s="41"/>
      <c r="EM56" s="42"/>
      <c r="EN56" s="475"/>
      <c r="EO56" s="476"/>
      <c r="EP56" s="475"/>
      <c r="EQ56" s="477"/>
      <c r="ER56" s="438"/>
      <c r="ES56" s="438"/>
      <c r="ET56" s="438"/>
      <c r="EU56" s="471"/>
      <c r="EV56" s="472"/>
      <c r="EW56" s="473"/>
      <c r="EX56" s="474"/>
      <c r="EY56" s="474"/>
      <c r="EZ56" s="41"/>
      <c r="FA56" s="42"/>
      <c r="FB56" s="475"/>
      <c r="FC56" s="476"/>
      <c r="FD56" s="475"/>
      <c r="FE56" s="477"/>
      <c r="FF56" s="438"/>
      <c r="FG56" s="438"/>
      <c r="FH56" s="438"/>
      <c r="FI56" s="471"/>
      <c r="FJ56" s="472"/>
      <c r="FK56" s="473"/>
      <c r="FL56" s="474"/>
      <c r="FM56" s="474"/>
      <c r="FN56" s="41"/>
      <c r="FO56" s="42"/>
      <c r="FP56" s="475"/>
      <c r="FQ56" s="476"/>
      <c r="FR56" s="475"/>
      <c r="FS56" s="477"/>
      <c r="FT56" s="438"/>
      <c r="FU56" s="438"/>
      <c r="FV56" s="438"/>
      <c r="FW56" s="471"/>
      <c r="FX56" s="472"/>
      <c r="FY56" s="473"/>
      <c r="FZ56" s="474"/>
      <c r="GA56" s="474"/>
      <c r="GB56" s="41"/>
      <c r="GC56" s="42"/>
      <c r="GD56" s="475"/>
      <c r="GE56" s="476"/>
      <c r="GF56" s="475"/>
      <c r="GG56" s="477"/>
      <c r="GH56" s="438"/>
      <c r="GI56" s="438"/>
      <c r="GJ56" s="438"/>
      <c r="GK56" s="471"/>
      <c r="GL56" s="472"/>
      <c r="GM56" s="473"/>
      <c r="GN56" s="474"/>
      <c r="GO56" s="474"/>
      <c r="GP56" s="41"/>
      <c r="GQ56" s="42"/>
      <c r="GR56" s="475"/>
      <c r="GS56" s="476"/>
      <c r="GT56" s="475"/>
      <c r="GU56" s="477"/>
      <c r="GV56" s="438"/>
      <c r="GW56" s="438"/>
      <c r="GX56" s="438"/>
      <c r="GY56" s="471"/>
      <c r="GZ56" s="472"/>
      <c r="HA56" s="473"/>
      <c r="HB56" s="474"/>
      <c r="HC56" s="474"/>
      <c r="HD56" s="41"/>
      <c r="HE56" s="42"/>
      <c r="HF56" s="475"/>
      <c r="HG56" s="476"/>
      <c r="HH56" s="475"/>
      <c r="HI56" s="477"/>
      <c r="HJ56" s="438"/>
      <c r="HK56" s="438"/>
      <c r="HL56" s="438"/>
      <c r="HM56" s="471"/>
      <c r="HN56" s="472"/>
      <c r="HO56" s="473"/>
      <c r="HP56" s="474"/>
      <c r="HQ56" s="474"/>
      <c r="HR56" s="41"/>
      <c r="HS56" s="42"/>
      <c r="HT56" s="475"/>
      <c r="HU56" s="476"/>
      <c r="HV56" s="475"/>
      <c r="HW56" s="477"/>
      <c r="HX56" s="438"/>
      <c r="HY56" s="438"/>
      <c r="HZ56" s="438"/>
      <c r="IA56" s="471"/>
      <c r="IB56" s="472"/>
      <c r="IC56" s="473"/>
      <c r="ID56" s="474"/>
      <c r="IE56" s="474"/>
      <c r="IF56" s="41"/>
      <c r="IG56" s="42"/>
      <c r="IH56" s="475"/>
      <c r="II56" s="476"/>
      <c r="IJ56" s="475"/>
      <c r="IK56" s="477"/>
      <c r="IL56" s="438"/>
      <c r="IM56" s="438"/>
      <c r="IN56" s="438"/>
      <c r="IO56" s="471"/>
      <c r="IP56" s="472"/>
      <c r="IQ56" s="473"/>
      <c r="IR56" s="474"/>
    </row>
    <row r="57" spans="1:252" s="478" customFormat="1">
      <c r="A57" s="466"/>
      <c r="B57" s="479"/>
      <c r="C57" s="480" t="s">
        <v>396</v>
      </c>
      <c r="D57" s="483"/>
      <c r="E57" s="44"/>
      <c r="F57" s="441"/>
      <c r="G57" s="441"/>
      <c r="H57" s="438"/>
      <c r="I57" s="438"/>
      <c r="J57" s="438"/>
      <c r="K57" s="471"/>
      <c r="L57" s="472"/>
      <c r="M57" s="473"/>
      <c r="N57" s="474"/>
      <c r="O57" s="474"/>
      <c r="P57" s="41"/>
      <c r="Q57" s="42"/>
      <c r="R57" s="475"/>
      <c r="S57" s="476"/>
      <c r="T57" s="475"/>
      <c r="U57" s="477"/>
      <c r="V57" s="438"/>
      <c r="W57" s="438"/>
      <c r="X57" s="438"/>
      <c r="Y57" s="471"/>
      <c r="Z57" s="472"/>
      <c r="AA57" s="473"/>
      <c r="AB57" s="474"/>
      <c r="AC57" s="474"/>
      <c r="AD57" s="41"/>
      <c r="AE57" s="42"/>
      <c r="AF57" s="475"/>
      <c r="AG57" s="476"/>
      <c r="AH57" s="475"/>
      <c r="AI57" s="477"/>
      <c r="AJ57" s="438"/>
      <c r="AK57" s="438"/>
      <c r="AL57" s="438"/>
      <c r="AM57" s="471"/>
      <c r="AN57" s="472"/>
      <c r="AO57" s="473"/>
      <c r="AP57" s="474"/>
      <c r="AQ57" s="474"/>
      <c r="AR57" s="41"/>
      <c r="AS57" s="42"/>
      <c r="AT57" s="475"/>
      <c r="AU57" s="476"/>
      <c r="AV57" s="475"/>
      <c r="AW57" s="477"/>
      <c r="AX57" s="438"/>
      <c r="AY57" s="438"/>
      <c r="AZ57" s="438"/>
      <c r="BA57" s="471"/>
      <c r="BB57" s="472"/>
      <c r="BC57" s="473"/>
      <c r="BD57" s="474"/>
      <c r="BE57" s="474"/>
      <c r="BF57" s="41"/>
      <c r="BG57" s="42"/>
      <c r="BH57" s="475"/>
      <c r="BI57" s="476"/>
      <c r="BJ57" s="475"/>
      <c r="BK57" s="477"/>
      <c r="BL57" s="438"/>
      <c r="BM57" s="438"/>
      <c r="BN57" s="438"/>
      <c r="BO57" s="471"/>
      <c r="BP57" s="472"/>
      <c r="BQ57" s="473"/>
      <c r="BR57" s="474"/>
      <c r="BS57" s="474"/>
      <c r="BT57" s="41"/>
      <c r="BU57" s="42"/>
      <c r="BV57" s="475"/>
      <c r="BW57" s="476"/>
      <c r="BX57" s="475"/>
      <c r="BY57" s="477"/>
      <c r="BZ57" s="438"/>
      <c r="CA57" s="438"/>
      <c r="CB57" s="438"/>
      <c r="CC57" s="471"/>
      <c r="CD57" s="472"/>
      <c r="CE57" s="473"/>
      <c r="CF57" s="474"/>
      <c r="CG57" s="474"/>
      <c r="CH57" s="41"/>
      <c r="CI57" s="42"/>
      <c r="CJ57" s="475"/>
      <c r="CK57" s="476"/>
      <c r="CL57" s="475"/>
      <c r="CM57" s="477"/>
      <c r="CN57" s="438"/>
      <c r="CO57" s="438"/>
      <c r="CP57" s="438"/>
      <c r="CQ57" s="471"/>
      <c r="CR57" s="472"/>
      <c r="CS57" s="473"/>
      <c r="CT57" s="474"/>
      <c r="CU57" s="474"/>
      <c r="CV57" s="41"/>
      <c r="CW57" s="42"/>
      <c r="CX57" s="475"/>
      <c r="CY57" s="476"/>
      <c r="CZ57" s="475"/>
      <c r="DA57" s="477"/>
      <c r="DB57" s="438"/>
      <c r="DC57" s="438"/>
      <c r="DD57" s="438"/>
      <c r="DE57" s="471"/>
      <c r="DF57" s="472"/>
      <c r="DG57" s="473"/>
      <c r="DH57" s="474"/>
      <c r="DI57" s="474"/>
      <c r="DJ57" s="41"/>
      <c r="DK57" s="42"/>
      <c r="DL57" s="475"/>
      <c r="DM57" s="476"/>
      <c r="DN57" s="475"/>
      <c r="DO57" s="477"/>
      <c r="DP57" s="438"/>
      <c r="DQ57" s="438"/>
      <c r="DR57" s="438"/>
      <c r="DS57" s="471"/>
      <c r="DT57" s="472"/>
      <c r="DU57" s="473"/>
      <c r="DV57" s="474"/>
      <c r="DW57" s="474"/>
      <c r="DX57" s="41"/>
      <c r="DY57" s="42"/>
      <c r="DZ57" s="475"/>
      <c r="EA57" s="476"/>
      <c r="EB57" s="475"/>
      <c r="EC57" s="477"/>
      <c r="ED57" s="438"/>
      <c r="EE57" s="438"/>
      <c r="EF57" s="438"/>
      <c r="EG57" s="471"/>
      <c r="EH57" s="472"/>
      <c r="EI57" s="473"/>
      <c r="EJ57" s="474"/>
      <c r="EK57" s="474"/>
      <c r="EL57" s="41"/>
      <c r="EM57" s="42"/>
      <c r="EN57" s="475"/>
      <c r="EO57" s="476"/>
      <c r="EP57" s="475"/>
      <c r="EQ57" s="477"/>
      <c r="ER57" s="438"/>
      <c r="ES57" s="438"/>
      <c r="ET57" s="438"/>
      <c r="EU57" s="471"/>
      <c r="EV57" s="472"/>
      <c r="EW57" s="473"/>
      <c r="EX57" s="474"/>
      <c r="EY57" s="474"/>
      <c r="EZ57" s="41"/>
      <c r="FA57" s="42"/>
      <c r="FB57" s="475"/>
      <c r="FC57" s="476"/>
      <c r="FD57" s="475"/>
      <c r="FE57" s="477"/>
      <c r="FF57" s="438"/>
      <c r="FG57" s="438"/>
      <c r="FH57" s="438"/>
      <c r="FI57" s="471"/>
      <c r="FJ57" s="472"/>
      <c r="FK57" s="473"/>
      <c r="FL57" s="474"/>
      <c r="FM57" s="474"/>
      <c r="FN57" s="41"/>
      <c r="FO57" s="42"/>
      <c r="FP57" s="475"/>
      <c r="FQ57" s="476"/>
      <c r="FR57" s="475"/>
      <c r="FS57" s="477"/>
      <c r="FT57" s="438"/>
      <c r="FU57" s="438"/>
      <c r="FV57" s="438"/>
      <c r="FW57" s="471"/>
      <c r="FX57" s="472"/>
      <c r="FY57" s="473"/>
      <c r="FZ57" s="474"/>
      <c r="GA57" s="474"/>
      <c r="GB57" s="41"/>
      <c r="GC57" s="42"/>
      <c r="GD57" s="475"/>
      <c r="GE57" s="476"/>
      <c r="GF57" s="475"/>
      <c r="GG57" s="477"/>
      <c r="GH57" s="438"/>
      <c r="GI57" s="438"/>
      <c r="GJ57" s="438"/>
      <c r="GK57" s="471"/>
      <c r="GL57" s="472"/>
      <c r="GM57" s="473"/>
      <c r="GN57" s="474"/>
      <c r="GO57" s="474"/>
      <c r="GP57" s="41"/>
      <c r="GQ57" s="42"/>
      <c r="GR57" s="475"/>
      <c r="GS57" s="476"/>
      <c r="GT57" s="475"/>
      <c r="GU57" s="477"/>
      <c r="GV57" s="438"/>
      <c r="GW57" s="438"/>
      <c r="GX57" s="438"/>
      <c r="GY57" s="471"/>
      <c r="GZ57" s="472"/>
      <c r="HA57" s="473"/>
      <c r="HB57" s="474"/>
      <c r="HC57" s="474"/>
      <c r="HD57" s="41"/>
      <c r="HE57" s="42"/>
      <c r="HF57" s="475"/>
      <c r="HG57" s="476"/>
      <c r="HH57" s="475"/>
      <c r="HI57" s="477"/>
      <c r="HJ57" s="438"/>
      <c r="HK57" s="438"/>
      <c r="HL57" s="438"/>
      <c r="HM57" s="471"/>
      <c r="HN57" s="472"/>
      <c r="HO57" s="473"/>
      <c r="HP57" s="474"/>
      <c r="HQ57" s="474"/>
      <c r="HR57" s="41"/>
      <c r="HS57" s="42"/>
      <c r="HT57" s="475"/>
      <c r="HU57" s="476"/>
      <c r="HV57" s="475"/>
      <c r="HW57" s="477"/>
      <c r="HX57" s="438"/>
      <c r="HY57" s="438"/>
      <c r="HZ57" s="438"/>
      <c r="IA57" s="471"/>
      <c r="IB57" s="472"/>
      <c r="IC57" s="473"/>
      <c r="ID57" s="474"/>
      <c r="IE57" s="474"/>
      <c r="IF57" s="41"/>
      <c r="IG57" s="42"/>
      <c r="IH57" s="475"/>
      <c r="II57" s="476"/>
      <c r="IJ57" s="475"/>
      <c r="IK57" s="477"/>
      <c r="IL57" s="438"/>
      <c r="IM57" s="438"/>
      <c r="IN57" s="438"/>
      <c r="IO57" s="471"/>
      <c r="IP57" s="472"/>
      <c r="IQ57" s="473"/>
      <c r="IR57" s="474"/>
    </row>
    <row r="58" spans="1:252" s="478" customFormat="1" ht="38.25">
      <c r="A58" s="466"/>
      <c r="B58" s="467"/>
      <c r="C58" s="484" t="s">
        <v>387</v>
      </c>
      <c r="D58" s="469"/>
      <c r="E58" s="470"/>
      <c r="F58" s="184"/>
      <c r="G58" s="38"/>
      <c r="H58" s="438"/>
      <c r="I58" s="438"/>
      <c r="J58" s="438"/>
      <c r="K58" s="471"/>
      <c r="L58" s="472"/>
      <c r="M58" s="473"/>
      <c r="N58" s="474"/>
      <c r="O58" s="474"/>
      <c r="P58" s="41"/>
      <c r="Q58" s="42"/>
      <c r="R58" s="475"/>
      <c r="S58" s="476"/>
      <c r="T58" s="475"/>
      <c r="U58" s="477"/>
      <c r="V58" s="438"/>
      <c r="W58" s="438"/>
      <c r="X58" s="438"/>
      <c r="Y58" s="471"/>
      <c r="Z58" s="472"/>
      <c r="AA58" s="473"/>
      <c r="AB58" s="474"/>
      <c r="AC58" s="474"/>
      <c r="AD58" s="41"/>
      <c r="AE58" s="42"/>
      <c r="AF58" s="475"/>
      <c r="AG58" s="476"/>
      <c r="AH58" s="475"/>
      <c r="AI58" s="477"/>
      <c r="AJ58" s="438"/>
      <c r="AK58" s="438"/>
      <c r="AL58" s="438"/>
      <c r="AM58" s="471"/>
      <c r="AN58" s="472"/>
      <c r="AO58" s="473"/>
      <c r="AP58" s="474"/>
      <c r="AQ58" s="474"/>
      <c r="AR58" s="41"/>
      <c r="AS58" s="42"/>
      <c r="AT58" s="475"/>
      <c r="AU58" s="476"/>
      <c r="AV58" s="475"/>
      <c r="AW58" s="477"/>
      <c r="AX58" s="438"/>
      <c r="AY58" s="438"/>
      <c r="AZ58" s="438"/>
      <c r="BA58" s="471"/>
      <c r="BB58" s="472"/>
      <c r="BC58" s="473"/>
      <c r="BD58" s="474"/>
      <c r="BE58" s="474"/>
      <c r="BF58" s="41"/>
      <c r="BG58" s="42"/>
      <c r="BH58" s="475"/>
      <c r="BI58" s="476"/>
      <c r="BJ58" s="475"/>
      <c r="BK58" s="477"/>
      <c r="BL58" s="438"/>
      <c r="BM58" s="438"/>
      <c r="BN58" s="438"/>
      <c r="BO58" s="471"/>
      <c r="BP58" s="472"/>
      <c r="BQ58" s="473"/>
      <c r="BR58" s="474"/>
      <c r="BS58" s="474"/>
      <c r="BT58" s="41"/>
      <c r="BU58" s="42"/>
      <c r="BV58" s="475"/>
      <c r="BW58" s="476"/>
      <c r="BX58" s="475"/>
      <c r="BY58" s="477"/>
      <c r="BZ58" s="438"/>
      <c r="CA58" s="438"/>
      <c r="CB58" s="438"/>
      <c r="CC58" s="471"/>
      <c r="CD58" s="472"/>
      <c r="CE58" s="473"/>
      <c r="CF58" s="474"/>
      <c r="CG58" s="474"/>
      <c r="CH58" s="41"/>
      <c r="CI58" s="42"/>
      <c r="CJ58" s="475"/>
      <c r="CK58" s="476"/>
      <c r="CL58" s="475"/>
      <c r="CM58" s="477"/>
      <c r="CN58" s="438"/>
      <c r="CO58" s="438"/>
      <c r="CP58" s="438"/>
      <c r="CQ58" s="471"/>
      <c r="CR58" s="472"/>
      <c r="CS58" s="473"/>
      <c r="CT58" s="474"/>
      <c r="CU58" s="474"/>
      <c r="CV58" s="41"/>
      <c r="CW58" s="42"/>
      <c r="CX58" s="475"/>
      <c r="CY58" s="476"/>
      <c r="CZ58" s="475"/>
      <c r="DA58" s="477"/>
      <c r="DB58" s="438"/>
      <c r="DC58" s="438"/>
      <c r="DD58" s="438"/>
      <c r="DE58" s="471"/>
      <c r="DF58" s="472"/>
      <c r="DG58" s="473"/>
      <c r="DH58" s="474"/>
      <c r="DI58" s="474"/>
      <c r="DJ58" s="41"/>
      <c r="DK58" s="42"/>
      <c r="DL58" s="475"/>
      <c r="DM58" s="476"/>
      <c r="DN58" s="475"/>
      <c r="DO58" s="477"/>
      <c r="DP58" s="438"/>
      <c r="DQ58" s="438"/>
      <c r="DR58" s="438"/>
      <c r="DS58" s="471"/>
      <c r="DT58" s="472"/>
      <c r="DU58" s="473"/>
      <c r="DV58" s="474"/>
      <c r="DW58" s="474"/>
      <c r="DX58" s="41"/>
      <c r="DY58" s="42"/>
      <c r="DZ58" s="475"/>
      <c r="EA58" s="476"/>
      <c r="EB58" s="475"/>
      <c r="EC58" s="477"/>
      <c r="ED58" s="438"/>
      <c r="EE58" s="438"/>
      <c r="EF58" s="438"/>
      <c r="EG58" s="471"/>
      <c r="EH58" s="472"/>
      <c r="EI58" s="473"/>
      <c r="EJ58" s="474"/>
      <c r="EK58" s="474"/>
      <c r="EL58" s="41"/>
      <c r="EM58" s="42"/>
      <c r="EN58" s="475"/>
      <c r="EO58" s="476"/>
      <c r="EP58" s="475"/>
      <c r="EQ58" s="477"/>
      <c r="ER58" s="438"/>
      <c r="ES58" s="438"/>
      <c r="ET58" s="438"/>
      <c r="EU58" s="471"/>
      <c r="EV58" s="472"/>
      <c r="EW58" s="473"/>
      <c r="EX58" s="474"/>
      <c r="EY58" s="474"/>
      <c r="EZ58" s="41"/>
      <c r="FA58" s="42"/>
      <c r="FB58" s="475"/>
      <c r="FC58" s="476"/>
      <c r="FD58" s="475"/>
      <c r="FE58" s="477"/>
      <c r="FF58" s="438"/>
      <c r="FG58" s="438"/>
      <c r="FH58" s="438"/>
      <c r="FI58" s="471"/>
      <c r="FJ58" s="472"/>
      <c r="FK58" s="473"/>
      <c r="FL58" s="474"/>
      <c r="FM58" s="474"/>
      <c r="FN58" s="41"/>
      <c r="FO58" s="42"/>
      <c r="FP58" s="475"/>
      <c r="FQ58" s="476"/>
      <c r="FR58" s="475"/>
      <c r="FS58" s="477"/>
      <c r="FT58" s="438"/>
      <c r="FU58" s="438"/>
      <c r="FV58" s="438"/>
      <c r="FW58" s="471"/>
      <c r="FX58" s="472"/>
      <c r="FY58" s="473"/>
      <c r="FZ58" s="474"/>
      <c r="GA58" s="474"/>
      <c r="GB58" s="41"/>
      <c r="GC58" s="42"/>
      <c r="GD58" s="475"/>
      <c r="GE58" s="476"/>
      <c r="GF58" s="475"/>
      <c r="GG58" s="477"/>
      <c r="GH58" s="438"/>
      <c r="GI58" s="438"/>
      <c r="GJ58" s="438"/>
      <c r="GK58" s="471"/>
      <c r="GL58" s="472"/>
      <c r="GM58" s="473"/>
      <c r="GN58" s="474"/>
      <c r="GO58" s="474"/>
      <c r="GP58" s="41"/>
      <c r="GQ58" s="42"/>
      <c r="GR58" s="475"/>
      <c r="GS58" s="476"/>
      <c r="GT58" s="475"/>
      <c r="GU58" s="477"/>
      <c r="GV58" s="438"/>
      <c r="GW58" s="438"/>
      <c r="GX58" s="438"/>
      <c r="GY58" s="471"/>
      <c r="GZ58" s="472"/>
      <c r="HA58" s="473"/>
      <c r="HB58" s="474"/>
      <c r="HC58" s="474"/>
      <c r="HD58" s="41"/>
      <c r="HE58" s="42"/>
      <c r="HF58" s="475"/>
      <c r="HG58" s="476"/>
      <c r="HH58" s="475"/>
      <c r="HI58" s="477"/>
      <c r="HJ58" s="438"/>
      <c r="HK58" s="438"/>
      <c r="HL58" s="438"/>
      <c r="HM58" s="471"/>
      <c r="HN58" s="472"/>
      <c r="HO58" s="473"/>
      <c r="HP58" s="474"/>
      <c r="HQ58" s="474"/>
      <c r="HR58" s="41"/>
      <c r="HS58" s="42"/>
      <c r="HT58" s="475"/>
      <c r="HU58" s="476"/>
      <c r="HV58" s="475"/>
      <c r="HW58" s="477"/>
      <c r="HX58" s="438"/>
      <c r="HY58" s="438"/>
      <c r="HZ58" s="438"/>
      <c r="IA58" s="471"/>
      <c r="IB58" s="472"/>
      <c r="IC58" s="473"/>
      <c r="ID58" s="474"/>
      <c r="IE58" s="474"/>
      <c r="IF58" s="41"/>
      <c r="IG58" s="42"/>
      <c r="IH58" s="475"/>
      <c r="II58" s="476"/>
      <c r="IJ58" s="475"/>
      <c r="IK58" s="477"/>
      <c r="IL58" s="438"/>
      <c r="IM58" s="438"/>
      <c r="IN58" s="438"/>
      <c r="IO58" s="471"/>
      <c r="IP58" s="472"/>
      <c r="IQ58" s="473"/>
      <c r="IR58" s="474"/>
    </row>
    <row r="59" spans="1:252" s="478" customFormat="1" ht="12.75">
      <c r="A59" s="466"/>
      <c r="B59" s="467"/>
      <c r="C59" s="468" t="s">
        <v>71</v>
      </c>
      <c r="D59" s="469"/>
      <c r="E59" s="470"/>
      <c r="F59" s="184"/>
      <c r="G59" s="38"/>
      <c r="H59" s="438"/>
      <c r="I59" s="438"/>
      <c r="J59" s="438"/>
      <c r="K59" s="471"/>
      <c r="L59" s="472"/>
      <c r="M59" s="473"/>
      <c r="N59" s="474"/>
      <c r="O59" s="474"/>
      <c r="P59" s="41"/>
      <c r="Q59" s="42"/>
      <c r="R59" s="475"/>
      <c r="S59" s="476"/>
      <c r="T59" s="475"/>
      <c r="U59" s="477"/>
      <c r="V59" s="438"/>
      <c r="W59" s="438"/>
      <c r="X59" s="438"/>
      <c r="Y59" s="471"/>
      <c r="Z59" s="472"/>
      <c r="AA59" s="473"/>
      <c r="AB59" s="474"/>
      <c r="AC59" s="474"/>
      <c r="AD59" s="41"/>
      <c r="AE59" s="42"/>
      <c r="AF59" s="475"/>
      <c r="AG59" s="476"/>
      <c r="AH59" s="475"/>
      <c r="AI59" s="477"/>
      <c r="AJ59" s="438"/>
      <c r="AK59" s="438"/>
      <c r="AL59" s="438"/>
      <c r="AM59" s="471"/>
      <c r="AN59" s="472"/>
      <c r="AO59" s="473"/>
      <c r="AP59" s="474"/>
      <c r="AQ59" s="474"/>
      <c r="AR59" s="41"/>
      <c r="AS59" s="42"/>
      <c r="AT59" s="475"/>
      <c r="AU59" s="476"/>
      <c r="AV59" s="475"/>
      <c r="AW59" s="477"/>
      <c r="AX59" s="438"/>
      <c r="AY59" s="438"/>
      <c r="AZ59" s="438"/>
      <c r="BA59" s="471"/>
      <c r="BB59" s="472"/>
      <c r="BC59" s="473"/>
      <c r="BD59" s="474"/>
      <c r="BE59" s="474"/>
      <c r="BF59" s="41"/>
      <c r="BG59" s="42"/>
      <c r="BH59" s="475"/>
      <c r="BI59" s="476"/>
      <c r="BJ59" s="475"/>
      <c r="BK59" s="477"/>
      <c r="BL59" s="438"/>
      <c r="BM59" s="438"/>
      <c r="BN59" s="438"/>
      <c r="BO59" s="471"/>
      <c r="BP59" s="472"/>
      <c r="BQ59" s="473"/>
      <c r="BR59" s="474"/>
      <c r="BS59" s="474"/>
      <c r="BT59" s="41"/>
      <c r="BU59" s="42"/>
      <c r="BV59" s="475"/>
      <c r="BW59" s="476"/>
      <c r="BX59" s="475"/>
      <c r="BY59" s="477"/>
      <c r="BZ59" s="438"/>
      <c r="CA59" s="438"/>
      <c r="CB59" s="438"/>
      <c r="CC59" s="471"/>
      <c r="CD59" s="472"/>
      <c r="CE59" s="473"/>
      <c r="CF59" s="474"/>
      <c r="CG59" s="474"/>
      <c r="CH59" s="41"/>
      <c r="CI59" s="42"/>
      <c r="CJ59" s="475"/>
      <c r="CK59" s="476"/>
      <c r="CL59" s="475"/>
      <c r="CM59" s="477"/>
      <c r="CN59" s="438"/>
      <c r="CO59" s="438"/>
      <c r="CP59" s="438"/>
      <c r="CQ59" s="471"/>
      <c r="CR59" s="472"/>
      <c r="CS59" s="473"/>
      <c r="CT59" s="474"/>
      <c r="CU59" s="474"/>
      <c r="CV59" s="41"/>
      <c r="CW59" s="42"/>
      <c r="CX59" s="475"/>
      <c r="CY59" s="476"/>
      <c r="CZ59" s="475"/>
      <c r="DA59" s="477"/>
      <c r="DB59" s="438"/>
      <c r="DC59" s="438"/>
      <c r="DD59" s="438"/>
      <c r="DE59" s="471"/>
      <c r="DF59" s="472"/>
      <c r="DG59" s="473"/>
      <c r="DH59" s="474"/>
      <c r="DI59" s="474"/>
      <c r="DJ59" s="41"/>
      <c r="DK59" s="42"/>
      <c r="DL59" s="475"/>
      <c r="DM59" s="476"/>
      <c r="DN59" s="475"/>
      <c r="DO59" s="477"/>
      <c r="DP59" s="438"/>
      <c r="DQ59" s="438"/>
      <c r="DR59" s="438"/>
      <c r="DS59" s="471"/>
      <c r="DT59" s="472"/>
      <c r="DU59" s="473"/>
      <c r="DV59" s="474"/>
      <c r="DW59" s="474"/>
      <c r="DX59" s="41"/>
      <c r="DY59" s="42"/>
      <c r="DZ59" s="475"/>
      <c r="EA59" s="476"/>
      <c r="EB59" s="475"/>
      <c r="EC59" s="477"/>
      <c r="ED59" s="438"/>
      <c r="EE59" s="438"/>
      <c r="EF59" s="438"/>
      <c r="EG59" s="471"/>
      <c r="EH59" s="472"/>
      <c r="EI59" s="473"/>
      <c r="EJ59" s="474"/>
      <c r="EK59" s="474"/>
      <c r="EL59" s="41"/>
      <c r="EM59" s="42"/>
      <c r="EN59" s="475"/>
      <c r="EO59" s="476"/>
      <c r="EP59" s="475"/>
      <c r="EQ59" s="477"/>
      <c r="ER59" s="438"/>
      <c r="ES59" s="438"/>
      <c r="ET59" s="438"/>
      <c r="EU59" s="471"/>
      <c r="EV59" s="472"/>
      <c r="EW59" s="473"/>
      <c r="EX59" s="474"/>
      <c r="EY59" s="474"/>
      <c r="EZ59" s="41"/>
      <c r="FA59" s="42"/>
      <c r="FB59" s="475"/>
      <c r="FC59" s="476"/>
      <c r="FD59" s="475"/>
      <c r="FE59" s="477"/>
      <c r="FF59" s="438"/>
      <c r="FG59" s="438"/>
      <c r="FH59" s="438"/>
      <c r="FI59" s="471"/>
      <c r="FJ59" s="472"/>
      <c r="FK59" s="473"/>
      <c r="FL59" s="474"/>
      <c r="FM59" s="474"/>
      <c r="FN59" s="41"/>
      <c r="FO59" s="42"/>
      <c r="FP59" s="475"/>
      <c r="FQ59" s="476"/>
      <c r="FR59" s="475"/>
      <c r="FS59" s="477"/>
      <c r="FT59" s="438"/>
      <c r="FU59" s="438"/>
      <c r="FV59" s="438"/>
      <c r="FW59" s="471"/>
      <c r="FX59" s="472"/>
      <c r="FY59" s="473"/>
      <c r="FZ59" s="474"/>
      <c r="GA59" s="474"/>
      <c r="GB59" s="41"/>
      <c r="GC59" s="42"/>
      <c r="GD59" s="475"/>
      <c r="GE59" s="476"/>
      <c r="GF59" s="475"/>
      <c r="GG59" s="477"/>
      <c r="GH59" s="438"/>
      <c r="GI59" s="438"/>
      <c r="GJ59" s="438"/>
      <c r="GK59" s="471"/>
      <c r="GL59" s="472"/>
      <c r="GM59" s="473"/>
      <c r="GN59" s="474"/>
      <c r="GO59" s="474"/>
      <c r="GP59" s="41"/>
      <c r="GQ59" s="42"/>
      <c r="GR59" s="475"/>
      <c r="GS59" s="476"/>
      <c r="GT59" s="475"/>
      <c r="GU59" s="477"/>
      <c r="GV59" s="438"/>
      <c r="GW59" s="438"/>
      <c r="GX59" s="438"/>
      <c r="GY59" s="471"/>
      <c r="GZ59" s="472"/>
      <c r="HA59" s="473"/>
      <c r="HB59" s="474"/>
      <c r="HC59" s="474"/>
      <c r="HD59" s="41"/>
      <c r="HE59" s="42"/>
      <c r="HF59" s="475"/>
      <c r="HG59" s="476"/>
      <c r="HH59" s="475"/>
      <c r="HI59" s="477"/>
      <c r="HJ59" s="438"/>
      <c r="HK59" s="438"/>
      <c r="HL59" s="438"/>
      <c r="HM59" s="471"/>
      <c r="HN59" s="472"/>
      <c r="HO59" s="473"/>
      <c r="HP59" s="474"/>
      <c r="HQ59" s="474"/>
      <c r="HR59" s="41"/>
      <c r="HS59" s="42"/>
      <c r="HT59" s="475"/>
      <c r="HU59" s="476"/>
      <c r="HV59" s="475"/>
      <c r="HW59" s="477"/>
      <c r="HX59" s="438"/>
      <c r="HY59" s="438"/>
      <c r="HZ59" s="438"/>
      <c r="IA59" s="471"/>
      <c r="IB59" s="472"/>
      <c r="IC59" s="473"/>
      <c r="ID59" s="474"/>
      <c r="IE59" s="474"/>
      <c r="IF59" s="41"/>
      <c r="IG59" s="42"/>
      <c r="IH59" s="475"/>
      <c r="II59" s="476"/>
      <c r="IJ59" s="475"/>
      <c r="IK59" s="477"/>
      <c r="IL59" s="438"/>
      <c r="IM59" s="438"/>
      <c r="IN59" s="438"/>
      <c r="IO59" s="471"/>
      <c r="IP59" s="472"/>
      <c r="IQ59" s="473"/>
      <c r="IR59" s="474"/>
    </row>
    <row r="60" spans="1:252" s="478" customFormat="1" ht="25.5">
      <c r="A60" s="466"/>
      <c r="B60" s="467"/>
      <c r="C60" s="485" t="s">
        <v>388</v>
      </c>
      <c r="D60" s="469"/>
      <c r="E60" s="470"/>
      <c r="F60" s="184"/>
      <c r="G60" s="38"/>
      <c r="H60" s="438"/>
      <c r="I60" s="438"/>
      <c r="J60" s="438"/>
      <c r="K60" s="471"/>
      <c r="L60" s="472"/>
      <c r="M60" s="473"/>
      <c r="N60" s="474"/>
      <c r="O60" s="474"/>
      <c r="P60" s="41"/>
      <c r="Q60" s="42"/>
      <c r="R60" s="475"/>
      <c r="S60" s="476"/>
      <c r="T60" s="475"/>
      <c r="U60" s="477"/>
      <c r="V60" s="438"/>
      <c r="W60" s="438"/>
      <c r="X60" s="438"/>
      <c r="Y60" s="471"/>
      <c r="Z60" s="472"/>
      <c r="AA60" s="473"/>
      <c r="AB60" s="474"/>
      <c r="AC60" s="474"/>
      <c r="AD60" s="41"/>
      <c r="AE60" s="42"/>
      <c r="AF60" s="475"/>
      <c r="AG60" s="476"/>
      <c r="AH60" s="475"/>
      <c r="AI60" s="477"/>
      <c r="AJ60" s="438"/>
      <c r="AK60" s="438"/>
      <c r="AL60" s="438"/>
      <c r="AM60" s="471"/>
      <c r="AN60" s="472"/>
      <c r="AO60" s="473"/>
      <c r="AP60" s="474"/>
      <c r="AQ60" s="474"/>
      <c r="AR60" s="41"/>
      <c r="AS60" s="42"/>
      <c r="AT60" s="475"/>
      <c r="AU60" s="476"/>
      <c r="AV60" s="475"/>
      <c r="AW60" s="477"/>
      <c r="AX60" s="438"/>
      <c r="AY60" s="438"/>
      <c r="AZ60" s="438"/>
      <c r="BA60" s="471"/>
      <c r="BB60" s="472"/>
      <c r="BC60" s="473"/>
      <c r="BD60" s="474"/>
      <c r="BE60" s="474"/>
      <c r="BF60" s="41"/>
      <c r="BG60" s="42"/>
      <c r="BH60" s="475"/>
      <c r="BI60" s="476"/>
      <c r="BJ60" s="475"/>
      <c r="BK60" s="477"/>
      <c r="BL60" s="438"/>
      <c r="BM60" s="438"/>
      <c r="BN60" s="438"/>
      <c r="BO60" s="471"/>
      <c r="BP60" s="472"/>
      <c r="BQ60" s="473"/>
      <c r="BR60" s="474"/>
      <c r="BS60" s="474"/>
      <c r="BT60" s="41"/>
      <c r="BU60" s="42"/>
      <c r="BV60" s="475"/>
      <c r="BW60" s="476"/>
      <c r="BX60" s="475"/>
      <c r="BY60" s="477"/>
      <c r="BZ60" s="438"/>
      <c r="CA60" s="438"/>
      <c r="CB60" s="438"/>
      <c r="CC60" s="471"/>
      <c r="CD60" s="472"/>
      <c r="CE60" s="473"/>
      <c r="CF60" s="474"/>
      <c r="CG60" s="474"/>
      <c r="CH60" s="41"/>
      <c r="CI60" s="42"/>
      <c r="CJ60" s="475"/>
      <c r="CK60" s="476"/>
      <c r="CL60" s="475"/>
      <c r="CM60" s="477"/>
      <c r="CN60" s="438"/>
      <c r="CO60" s="438"/>
      <c r="CP60" s="438"/>
      <c r="CQ60" s="471"/>
      <c r="CR60" s="472"/>
      <c r="CS60" s="473"/>
      <c r="CT60" s="474"/>
      <c r="CU60" s="474"/>
      <c r="CV60" s="41"/>
      <c r="CW60" s="42"/>
      <c r="CX60" s="475"/>
      <c r="CY60" s="476"/>
      <c r="CZ60" s="475"/>
      <c r="DA60" s="477"/>
      <c r="DB60" s="438"/>
      <c r="DC60" s="438"/>
      <c r="DD60" s="438"/>
      <c r="DE60" s="471"/>
      <c r="DF60" s="472"/>
      <c r="DG60" s="473"/>
      <c r="DH60" s="474"/>
      <c r="DI60" s="474"/>
      <c r="DJ60" s="41"/>
      <c r="DK60" s="42"/>
      <c r="DL60" s="475"/>
      <c r="DM60" s="476"/>
      <c r="DN60" s="475"/>
      <c r="DO60" s="477"/>
      <c r="DP60" s="438"/>
      <c r="DQ60" s="438"/>
      <c r="DR60" s="438"/>
      <c r="DS60" s="471"/>
      <c r="DT60" s="472"/>
      <c r="DU60" s="473"/>
      <c r="DV60" s="474"/>
      <c r="DW60" s="474"/>
      <c r="DX60" s="41"/>
      <c r="DY60" s="42"/>
      <c r="DZ60" s="475"/>
      <c r="EA60" s="476"/>
      <c r="EB60" s="475"/>
      <c r="EC60" s="477"/>
      <c r="ED60" s="438"/>
      <c r="EE60" s="438"/>
      <c r="EF60" s="438"/>
      <c r="EG60" s="471"/>
      <c r="EH60" s="472"/>
      <c r="EI60" s="473"/>
      <c r="EJ60" s="474"/>
      <c r="EK60" s="474"/>
      <c r="EL60" s="41"/>
      <c r="EM60" s="42"/>
      <c r="EN60" s="475"/>
      <c r="EO60" s="476"/>
      <c r="EP60" s="475"/>
      <c r="EQ60" s="477"/>
      <c r="ER60" s="438"/>
      <c r="ES60" s="438"/>
      <c r="ET60" s="438"/>
      <c r="EU60" s="471"/>
      <c r="EV60" s="472"/>
      <c r="EW60" s="473"/>
      <c r="EX60" s="474"/>
      <c r="EY60" s="474"/>
      <c r="EZ60" s="41"/>
      <c r="FA60" s="42"/>
      <c r="FB60" s="475"/>
      <c r="FC60" s="476"/>
      <c r="FD60" s="475"/>
      <c r="FE60" s="477"/>
      <c r="FF60" s="438"/>
      <c r="FG60" s="438"/>
      <c r="FH60" s="438"/>
      <c r="FI60" s="471"/>
      <c r="FJ60" s="472"/>
      <c r="FK60" s="473"/>
      <c r="FL60" s="474"/>
      <c r="FM60" s="474"/>
      <c r="FN60" s="41"/>
      <c r="FO60" s="42"/>
      <c r="FP60" s="475"/>
      <c r="FQ60" s="476"/>
      <c r="FR60" s="475"/>
      <c r="FS60" s="477"/>
      <c r="FT60" s="438"/>
      <c r="FU60" s="438"/>
      <c r="FV60" s="438"/>
      <c r="FW60" s="471"/>
      <c r="FX60" s="472"/>
      <c r="FY60" s="473"/>
      <c r="FZ60" s="474"/>
      <c r="GA60" s="474"/>
      <c r="GB60" s="41"/>
      <c r="GC60" s="42"/>
      <c r="GD60" s="475"/>
      <c r="GE60" s="476"/>
      <c r="GF60" s="475"/>
      <c r="GG60" s="477"/>
      <c r="GH60" s="438"/>
      <c r="GI60" s="438"/>
      <c r="GJ60" s="438"/>
      <c r="GK60" s="471"/>
      <c r="GL60" s="472"/>
      <c r="GM60" s="473"/>
      <c r="GN60" s="474"/>
      <c r="GO60" s="474"/>
      <c r="GP60" s="41"/>
      <c r="GQ60" s="42"/>
      <c r="GR60" s="475"/>
      <c r="GS60" s="476"/>
      <c r="GT60" s="475"/>
      <c r="GU60" s="477"/>
      <c r="GV60" s="438"/>
      <c r="GW60" s="438"/>
      <c r="GX60" s="438"/>
      <c r="GY60" s="471"/>
      <c r="GZ60" s="472"/>
      <c r="HA60" s="473"/>
      <c r="HB60" s="474"/>
      <c r="HC60" s="474"/>
      <c r="HD60" s="41"/>
      <c r="HE60" s="42"/>
      <c r="HF60" s="475"/>
      <c r="HG60" s="476"/>
      <c r="HH60" s="475"/>
      <c r="HI60" s="477"/>
      <c r="HJ60" s="438"/>
      <c r="HK60" s="438"/>
      <c r="HL60" s="438"/>
      <c r="HM60" s="471"/>
      <c r="HN60" s="472"/>
      <c r="HO60" s="473"/>
      <c r="HP60" s="474"/>
      <c r="HQ60" s="474"/>
      <c r="HR60" s="41"/>
      <c r="HS60" s="42"/>
      <c r="HT60" s="475"/>
      <c r="HU60" s="476"/>
      <c r="HV60" s="475"/>
      <c r="HW60" s="477"/>
      <c r="HX60" s="438"/>
      <c r="HY60" s="438"/>
      <c r="HZ60" s="438"/>
      <c r="IA60" s="471"/>
      <c r="IB60" s="472"/>
      <c r="IC60" s="473"/>
      <c r="ID60" s="474"/>
      <c r="IE60" s="474"/>
      <c r="IF60" s="41"/>
      <c r="IG60" s="42"/>
      <c r="IH60" s="475"/>
      <c r="II60" s="476"/>
      <c r="IJ60" s="475"/>
      <c r="IK60" s="477"/>
      <c r="IL60" s="438"/>
      <c r="IM60" s="438"/>
      <c r="IN60" s="438"/>
      <c r="IO60" s="471"/>
      <c r="IP60" s="472"/>
      <c r="IQ60" s="473"/>
      <c r="IR60" s="474"/>
    </row>
    <row r="61" spans="1:252" s="478" customFormat="1" ht="107.25" customHeight="1">
      <c r="A61" s="466"/>
      <c r="B61" s="467"/>
      <c r="C61" s="484" t="s">
        <v>389</v>
      </c>
      <c r="D61" s="469"/>
      <c r="E61" s="470"/>
      <c r="F61" s="184"/>
      <c r="G61" s="38"/>
      <c r="H61" s="438"/>
      <c r="I61" s="438"/>
      <c r="J61" s="438"/>
      <c r="K61" s="471"/>
      <c r="L61" s="472"/>
      <c r="M61" s="473"/>
      <c r="N61" s="474"/>
      <c r="O61" s="474"/>
      <c r="P61" s="41"/>
      <c r="Q61" s="42"/>
      <c r="R61" s="475"/>
      <c r="S61" s="476"/>
      <c r="T61" s="475"/>
      <c r="U61" s="477"/>
      <c r="V61" s="438"/>
      <c r="W61" s="438"/>
      <c r="X61" s="438"/>
      <c r="Y61" s="471"/>
      <c r="Z61" s="472"/>
      <c r="AA61" s="473"/>
      <c r="AB61" s="474"/>
      <c r="AC61" s="474"/>
      <c r="AD61" s="41"/>
      <c r="AE61" s="42"/>
      <c r="AF61" s="475"/>
      <c r="AG61" s="476"/>
      <c r="AH61" s="475"/>
      <c r="AI61" s="477"/>
      <c r="AJ61" s="438"/>
      <c r="AK61" s="438"/>
      <c r="AL61" s="438"/>
      <c r="AM61" s="471"/>
      <c r="AN61" s="472"/>
      <c r="AO61" s="473"/>
      <c r="AP61" s="474"/>
      <c r="AQ61" s="474"/>
      <c r="AR61" s="41"/>
      <c r="AS61" s="42"/>
      <c r="AT61" s="475"/>
      <c r="AU61" s="476"/>
      <c r="AV61" s="475"/>
      <c r="AW61" s="477"/>
      <c r="AX61" s="438"/>
      <c r="AY61" s="438"/>
      <c r="AZ61" s="438"/>
      <c r="BA61" s="471"/>
      <c r="BB61" s="472"/>
      <c r="BC61" s="473"/>
      <c r="BD61" s="474"/>
      <c r="BE61" s="474"/>
      <c r="BF61" s="41"/>
      <c r="BG61" s="42"/>
      <c r="BH61" s="475"/>
      <c r="BI61" s="476"/>
      <c r="BJ61" s="475"/>
      <c r="BK61" s="477"/>
      <c r="BL61" s="438"/>
      <c r="BM61" s="438"/>
      <c r="BN61" s="438"/>
      <c r="BO61" s="471"/>
      <c r="BP61" s="472"/>
      <c r="BQ61" s="473"/>
      <c r="BR61" s="474"/>
      <c r="BS61" s="474"/>
      <c r="BT61" s="41"/>
      <c r="BU61" s="42"/>
      <c r="BV61" s="475"/>
      <c r="BW61" s="476"/>
      <c r="BX61" s="475"/>
      <c r="BY61" s="477"/>
      <c r="BZ61" s="438"/>
      <c r="CA61" s="438"/>
      <c r="CB61" s="438"/>
      <c r="CC61" s="471"/>
      <c r="CD61" s="472"/>
      <c r="CE61" s="473"/>
      <c r="CF61" s="474"/>
      <c r="CG61" s="474"/>
      <c r="CH61" s="41"/>
      <c r="CI61" s="42"/>
      <c r="CJ61" s="475"/>
      <c r="CK61" s="476"/>
      <c r="CL61" s="475"/>
      <c r="CM61" s="477"/>
      <c r="CN61" s="438"/>
      <c r="CO61" s="438"/>
      <c r="CP61" s="438"/>
      <c r="CQ61" s="471"/>
      <c r="CR61" s="472"/>
      <c r="CS61" s="473"/>
      <c r="CT61" s="474"/>
      <c r="CU61" s="474"/>
      <c r="CV61" s="41"/>
      <c r="CW61" s="42"/>
      <c r="CX61" s="475"/>
      <c r="CY61" s="476"/>
      <c r="CZ61" s="475"/>
      <c r="DA61" s="477"/>
      <c r="DB61" s="438"/>
      <c r="DC61" s="438"/>
      <c r="DD61" s="438"/>
      <c r="DE61" s="471"/>
      <c r="DF61" s="472"/>
      <c r="DG61" s="473"/>
      <c r="DH61" s="474"/>
      <c r="DI61" s="474"/>
      <c r="DJ61" s="41"/>
      <c r="DK61" s="42"/>
      <c r="DL61" s="475"/>
      <c r="DM61" s="476"/>
      <c r="DN61" s="475"/>
      <c r="DO61" s="477"/>
      <c r="DP61" s="438"/>
      <c r="DQ61" s="438"/>
      <c r="DR61" s="438"/>
      <c r="DS61" s="471"/>
      <c r="DT61" s="472"/>
      <c r="DU61" s="473"/>
      <c r="DV61" s="474"/>
      <c r="DW61" s="474"/>
      <c r="DX61" s="41"/>
      <c r="DY61" s="42"/>
      <c r="DZ61" s="475"/>
      <c r="EA61" s="476"/>
      <c r="EB61" s="475"/>
      <c r="EC61" s="477"/>
      <c r="ED61" s="438"/>
      <c r="EE61" s="438"/>
      <c r="EF61" s="438"/>
      <c r="EG61" s="471"/>
      <c r="EH61" s="472"/>
      <c r="EI61" s="473"/>
      <c r="EJ61" s="474"/>
      <c r="EK61" s="474"/>
      <c r="EL61" s="41"/>
      <c r="EM61" s="42"/>
      <c r="EN61" s="475"/>
      <c r="EO61" s="476"/>
      <c r="EP61" s="475"/>
      <c r="EQ61" s="477"/>
      <c r="ER61" s="438"/>
      <c r="ES61" s="438"/>
      <c r="ET61" s="438"/>
      <c r="EU61" s="471"/>
      <c r="EV61" s="472"/>
      <c r="EW61" s="473"/>
      <c r="EX61" s="474"/>
      <c r="EY61" s="474"/>
      <c r="EZ61" s="41"/>
      <c r="FA61" s="42"/>
      <c r="FB61" s="475"/>
      <c r="FC61" s="476"/>
      <c r="FD61" s="475"/>
      <c r="FE61" s="477"/>
      <c r="FF61" s="438"/>
      <c r="FG61" s="438"/>
      <c r="FH61" s="438"/>
      <c r="FI61" s="471"/>
      <c r="FJ61" s="472"/>
      <c r="FK61" s="473"/>
      <c r="FL61" s="474"/>
      <c r="FM61" s="474"/>
      <c r="FN61" s="41"/>
      <c r="FO61" s="42"/>
      <c r="FP61" s="475"/>
      <c r="FQ61" s="476"/>
      <c r="FR61" s="475"/>
      <c r="FS61" s="477"/>
      <c r="FT61" s="438"/>
      <c r="FU61" s="438"/>
      <c r="FV61" s="438"/>
      <c r="FW61" s="471"/>
      <c r="FX61" s="472"/>
      <c r="FY61" s="473"/>
      <c r="FZ61" s="474"/>
      <c r="GA61" s="474"/>
      <c r="GB61" s="41"/>
      <c r="GC61" s="42"/>
      <c r="GD61" s="475"/>
      <c r="GE61" s="476"/>
      <c r="GF61" s="475"/>
      <c r="GG61" s="477"/>
      <c r="GH61" s="438"/>
      <c r="GI61" s="438"/>
      <c r="GJ61" s="438"/>
      <c r="GK61" s="471"/>
      <c r="GL61" s="472"/>
      <c r="GM61" s="473"/>
      <c r="GN61" s="474"/>
      <c r="GO61" s="474"/>
      <c r="GP61" s="41"/>
      <c r="GQ61" s="42"/>
      <c r="GR61" s="475"/>
      <c r="GS61" s="476"/>
      <c r="GT61" s="475"/>
      <c r="GU61" s="477"/>
      <c r="GV61" s="438"/>
      <c r="GW61" s="438"/>
      <c r="GX61" s="438"/>
      <c r="GY61" s="471"/>
      <c r="GZ61" s="472"/>
      <c r="HA61" s="473"/>
      <c r="HB61" s="474"/>
      <c r="HC61" s="474"/>
      <c r="HD61" s="41"/>
      <c r="HE61" s="42"/>
      <c r="HF61" s="475"/>
      <c r="HG61" s="476"/>
      <c r="HH61" s="475"/>
      <c r="HI61" s="477"/>
      <c r="HJ61" s="438"/>
      <c r="HK61" s="438"/>
      <c r="HL61" s="438"/>
      <c r="HM61" s="471"/>
      <c r="HN61" s="472"/>
      <c r="HO61" s="473"/>
      <c r="HP61" s="474"/>
      <c r="HQ61" s="474"/>
      <c r="HR61" s="41"/>
      <c r="HS61" s="42"/>
      <c r="HT61" s="475"/>
      <c r="HU61" s="476"/>
      <c r="HV61" s="475"/>
      <c r="HW61" s="477"/>
      <c r="HX61" s="438"/>
      <c r="HY61" s="438"/>
      <c r="HZ61" s="438"/>
      <c r="IA61" s="471"/>
      <c r="IB61" s="472"/>
      <c r="IC61" s="473"/>
      <c r="ID61" s="474"/>
      <c r="IE61" s="474"/>
      <c r="IF61" s="41"/>
      <c r="IG61" s="42"/>
      <c r="IH61" s="475"/>
      <c r="II61" s="476"/>
      <c r="IJ61" s="475"/>
      <c r="IK61" s="477"/>
      <c r="IL61" s="438"/>
      <c r="IM61" s="438"/>
      <c r="IN61" s="438"/>
      <c r="IO61" s="471"/>
      <c r="IP61" s="472"/>
      <c r="IQ61" s="473"/>
      <c r="IR61" s="474"/>
    </row>
    <row r="62" spans="1:252" s="478" customFormat="1" ht="13.5" customHeight="1">
      <c r="A62" s="466"/>
      <c r="B62" s="467"/>
      <c r="C62" s="468" t="s">
        <v>390</v>
      </c>
      <c r="D62" s="469"/>
      <c r="E62" s="470"/>
      <c r="F62" s="184"/>
      <c r="G62" s="38"/>
      <c r="H62" s="438"/>
      <c r="I62" s="438"/>
      <c r="J62" s="438"/>
      <c r="K62" s="471"/>
      <c r="L62" s="472"/>
      <c r="M62" s="473"/>
      <c r="N62" s="474"/>
      <c r="O62" s="474"/>
      <c r="P62" s="41"/>
      <c r="Q62" s="42"/>
      <c r="R62" s="475"/>
      <c r="S62" s="476"/>
      <c r="T62" s="475"/>
      <c r="U62" s="477"/>
      <c r="V62" s="438"/>
      <c r="W62" s="438"/>
      <c r="X62" s="438"/>
      <c r="Y62" s="471"/>
      <c r="Z62" s="472"/>
      <c r="AA62" s="473"/>
      <c r="AB62" s="474"/>
      <c r="AC62" s="474"/>
      <c r="AD62" s="41"/>
      <c r="AE62" s="42"/>
      <c r="AF62" s="475"/>
      <c r="AG62" s="476"/>
      <c r="AH62" s="475"/>
      <c r="AI62" s="477"/>
      <c r="AJ62" s="438"/>
      <c r="AK62" s="438"/>
      <c r="AL62" s="438"/>
      <c r="AM62" s="471"/>
      <c r="AN62" s="472"/>
      <c r="AO62" s="473"/>
      <c r="AP62" s="474"/>
      <c r="AQ62" s="474"/>
      <c r="AR62" s="41"/>
      <c r="AS62" s="42"/>
      <c r="AT62" s="475"/>
      <c r="AU62" s="476"/>
      <c r="AV62" s="475"/>
      <c r="AW62" s="477"/>
      <c r="AX62" s="438"/>
      <c r="AY62" s="438"/>
      <c r="AZ62" s="438"/>
      <c r="BA62" s="471"/>
      <c r="BB62" s="472"/>
      <c r="BC62" s="473"/>
      <c r="BD62" s="474"/>
      <c r="BE62" s="474"/>
      <c r="BF62" s="41"/>
      <c r="BG62" s="42"/>
      <c r="BH62" s="475"/>
      <c r="BI62" s="476"/>
      <c r="BJ62" s="475"/>
      <c r="BK62" s="477"/>
      <c r="BL62" s="438"/>
      <c r="BM62" s="438"/>
      <c r="BN62" s="438"/>
      <c r="BO62" s="471"/>
      <c r="BP62" s="472"/>
      <c r="BQ62" s="473"/>
      <c r="BR62" s="474"/>
      <c r="BS62" s="474"/>
      <c r="BT62" s="41"/>
      <c r="BU62" s="42"/>
      <c r="BV62" s="475"/>
      <c r="BW62" s="476"/>
      <c r="BX62" s="475"/>
      <c r="BY62" s="477"/>
      <c r="BZ62" s="438"/>
      <c r="CA62" s="438"/>
      <c r="CB62" s="438"/>
      <c r="CC62" s="471"/>
      <c r="CD62" s="472"/>
      <c r="CE62" s="473"/>
      <c r="CF62" s="474"/>
      <c r="CG62" s="474"/>
      <c r="CH62" s="41"/>
      <c r="CI62" s="42"/>
      <c r="CJ62" s="475"/>
      <c r="CK62" s="476"/>
      <c r="CL62" s="475"/>
      <c r="CM62" s="477"/>
      <c r="CN62" s="438"/>
      <c r="CO62" s="438"/>
      <c r="CP62" s="438"/>
      <c r="CQ62" s="471"/>
      <c r="CR62" s="472"/>
      <c r="CS62" s="473"/>
      <c r="CT62" s="474"/>
      <c r="CU62" s="474"/>
      <c r="CV62" s="41"/>
      <c r="CW62" s="42"/>
      <c r="CX62" s="475"/>
      <c r="CY62" s="476"/>
      <c r="CZ62" s="475"/>
      <c r="DA62" s="477"/>
      <c r="DB62" s="438"/>
      <c r="DC62" s="438"/>
      <c r="DD62" s="438"/>
      <c r="DE62" s="471"/>
      <c r="DF62" s="472"/>
      <c r="DG62" s="473"/>
      <c r="DH62" s="474"/>
      <c r="DI62" s="474"/>
      <c r="DJ62" s="41"/>
      <c r="DK62" s="42"/>
      <c r="DL62" s="475"/>
      <c r="DM62" s="476"/>
      <c r="DN62" s="475"/>
      <c r="DO62" s="477"/>
      <c r="DP62" s="438"/>
      <c r="DQ62" s="438"/>
      <c r="DR62" s="438"/>
      <c r="DS62" s="471"/>
      <c r="DT62" s="472"/>
      <c r="DU62" s="473"/>
      <c r="DV62" s="474"/>
      <c r="DW62" s="474"/>
      <c r="DX62" s="41"/>
      <c r="DY62" s="42"/>
      <c r="DZ62" s="475"/>
      <c r="EA62" s="476"/>
      <c r="EB62" s="475"/>
      <c r="EC62" s="477"/>
      <c r="ED62" s="438"/>
      <c r="EE62" s="438"/>
      <c r="EF62" s="438"/>
      <c r="EG62" s="471"/>
      <c r="EH62" s="472"/>
      <c r="EI62" s="473"/>
      <c r="EJ62" s="474"/>
      <c r="EK62" s="474"/>
      <c r="EL62" s="41"/>
      <c r="EM62" s="42"/>
      <c r="EN62" s="475"/>
      <c r="EO62" s="476"/>
      <c r="EP62" s="475"/>
      <c r="EQ62" s="477"/>
      <c r="ER62" s="438"/>
      <c r="ES62" s="438"/>
      <c r="ET62" s="438"/>
      <c r="EU62" s="471"/>
      <c r="EV62" s="472"/>
      <c r="EW62" s="473"/>
      <c r="EX62" s="474"/>
      <c r="EY62" s="474"/>
      <c r="EZ62" s="41"/>
      <c r="FA62" s="42"/>
      <c r="FB62" s="475"/>
      <c r="FC62" s="476"/>
      <c r="FD62" s="475"/>
      <c r="FE62" s="477"/>
      <c r="FF62" s="438"/>
      <c r="FG62" s="438"/>
      <c r="FH62" s="438"/>
      <c r="FI62" s="471"/>
      <c r="FJ62" s="472"/>
      <c r="FK62" s="473"/>
      <c r="FL62" s="474"/>
      <c r="FM62" s="474"/>
      <c r="FN62" s="41"/>
      <c r="FO62" s="42"/>
      <c r="FP62" s="475"/>
      <c r="FQ62" s="476"/>
      <c r="FR62" s="475"/>
      <c r="FS62" s="477"/>
      <c r="FT62" s="438"/>
      <c r="FU62" s="438"/>
      <c r="FV62" s="438"/>
      <c r="FW62" s="471"/>
      <c r="FX62" s="472"/>
      <c r="FY62" s="473"/>
      <c r="FZ62" s="474"/>
      <c r="GA62" s="474"/>
      <c r="GB62" s="41"/>
      <c r="GC62" s="42"/>
      <c r="GD62" s="475"/>
      <c r="GE62" s="476"/>
      <c r="GF62" s="475"/>
      <c r="GG62" s="477"/>
      <c r="GH62" s="438"/>
      <c r="GI62" s="438"/>
      <c r="GJ62" s="438"/>
      <c r="GK62" s="471"/>
      <c r="GL62" s="472"/>
      <c r="GM62" s="473"/>
      <c r="GN62" s="474"/>
      <c r="GO62" s="474"/>
      <c r="GP62" s="41"/>
      <c r="GQ62" s="42"/>
      <c r="GR62" s="475"/>
      <c r="GS62" s="476"/>
      <c r="GT62" s="475"/>
      <c r="GU62" s="477"/>
      <c r="GV62" s="438"/>
      <c r="GW62" s="438"/>
      <c r="GX62" s="438"/>
      <c r="GY62" s="471"/>
      <c r="GZ62" s="472"/>
      <c r="HA62" s="473"/>
      <c r="HB62" s="474"/>
      <c r="HC62" s="474"/>
      <c r="HD62" s="41"/>
      <c r="HE62" s="42"/>
      <c r="HF62" s="475"/>
      <c r="HG62" s="476"/>
      <c r="HH62" s="475"/>
      <c r="HI62" s="477"/>
      <c r="HJ62" s="438"/>
      <c r="HK62" s="438"/>
      <c r="HL62" s="438"/>
      <c r="HM62" s="471"/>
      <c r="HN62" s="472"/>
      <c r="HO62" s="473"/>
      <c r="HP62" s="474"/>
      <c r="HQ62" s="474"/>
      <c r="HR62" s="41"/>
      <c r="HS62" s="42"/>
      <c r="HT62" s="475"/>
      <c r="HU62" s="476"/>
      <c r="HV62" s="475"/>
      <c r="HW62" s="477"/>
      <c r="HX62" s="438"/>
      <c r="HY62" s="438"/>
      <c r="HZ62" s="438"/>
      <c r="IA62" s="471"/>
      <c r="IB62" s="472"/>
      <c r="IC62" s="473"/>
      <c r="ID62" s="474"/>
      <c r="IE62" s="474"/>
      <c r="IF62" s="41"/>
      <c r="IG62" s="42"/>
      <c r="IH62" s="475"/>
      <c r="II62" s="476"/>
      <c r="IJ62" s="475"/>
      <c r="IK62" s="477"/>
      <c r="IL62" s="438"/>
      <c r="IM62" s="438"/>
      <c r="IN62" s="438"/>
      <c r="IO62" s="471"/>
      <c r="IP62" s="472"/>
      <c r="IQ62" s="473"/>
      <c r="IR62" s="474"/>
    </row>
    <row r="63" spans="1:252" s="478" customFormat="1" ht="26.25" customHeight="1">
      <c r="A63" s="466"/>
      <c r="B63" s="467"/>
      <c r="C63" s="468" t="s">
        <v>391</v>
      </c>
      <c r="D63" s="469"/>
      <c r="E63" s="470"/>
      <c r="F63" s="184"/>
      <c r="G63" s="38"/>
      <c r="H63" s="438"/>
      <c r="I63" s="438"/>
      <c r="J63" s="438"/>
      <c r="K63" s="471"/>
      <c r="L63" s="472"/>
      <c r="M63" s="473"/>
      <c r="N63" s="474"/>
      <c r="O63" s="474"/>
      <c r="P63" s="41"/>
      <c r="Q63" s="42"/>
      <c r="R63" s="475"/>
      <c r="S63" s="476"/>
      <c r="T63" s="475"/>
      <c r="U63" s="477"/>
      <c r="V63" s="438"/>
      <c r="W63" s="438"/>
      <c r="X63" s="438"/>
      <c r="Y63" s="471"/>
      <c r="Z63" s="472"/>
      <c r="AA63" s="473"/>
      <c r="AB63" s="474"/>
      <c r="AC63" s="474"/>
      <c r="AD63" s="41"/>
      <c r="AE63" s="42"/>
      <c r="AF63" s="475"/>
      <c r="AG63" s="476"/>
      <c r="AH63" s="475"/>
      <c r="AI63" s="477"/>
      <c r="AJ63" s="438"/>
      <c r="AK63" s="438"/>
      <c r="AL63" s="438"/>
      <c r="AM63" s="471"/>
      <c r="AN63" s="472"/>
      <c r="AO63" s="473"/>
      <c r="AP63" s="474"/>
      <c r="AQ63" s="474"/>
      <c r="AR63" s="41"/>
      <c r="AS63" s="42"/>
      <c r="AT63" s="475"/>
      <c r="AU63" s="476"/>
      <c r="AV63" s="475"/>
      <c r="AW63" s="477"/>
      <c r="AX63" s="438"/>
      <c r="AY63" s="438"/>
      <c r="AZ63" s="438"/>
      <c r="BA63" s="471"/>
      <c r="BB63" s="472"/>
      <c r="BC63" s="473"/>
      <c r="BD63" s="474"/>
      <c r="BE63" s="474"/>
      <c r="BF63" s="41"/>
      <c r="BG63" s="42"/>
      <c r="BH63" s="475"/>
      <c r="BI63" s="476"/>
      <c r="BJ63" s="475"/>
      <c r="BK63" s="477"/>
      <c r="BL63" s="438"/>
      <c r="BM63" s="438"/>
      <c r="BN63" s="438"/>
      <c r="BO63" s="471"/>
      <c r="BP63" s="472"/>
      <c r="BQ63" s="473"/>
      <c r="BR63" s="474"/>
      <c r="BS63" s="474"/>
      <c r="BT63" s="41"/>
      <c r="BU63" s="42"/>
      <c r="BV63" s="475"/>
      <c r="BW63" s="476"/>
      <c r="BX63" s="475"/>
      <c r="BY63" s="477"/>
      <c r="BZ63" s="438"/>
      <c r="CA63" s="438"/>
      <c r="CB63" s="438"/>
      <c r="CC63" s="471"/>
      <c r="CD63" s="472"/>
      <c r="CE63" s="473"/>
      <c r="CF63" s="474"/>
      <c r="CG63" s="474"/>
      <c r="CH63" s="41"/>
      <c r="CI63" s="42"/>
      <c r="CJ63" s="475"/>
      <c r="CK63" s="476"/>
      <c r="CL63" s="475"/>
      <c r="CM63" s="477"/>
      <c r="CN63" s="438"/>
      <c r="CO63" s="438"/>
      <c r="CP63" s="438"/>
      <c r="CQ63" s="471"/>
      <c r="CR63" s="472"/>
      <c r="CS63" s="473"/>
      <c r="CT63" s="474"/>
      <c r="CU63" s="474"/>
      <c r="CV63" s="41"/>
      <c r="CW63" s="42"/>
      <c r="CX63" s="475"/>
      <c r="CY63" s="476"/>
      <c r="CZ63" s="475"/>
      <c r="DA63" s="477"/>
      <c r="DB63" s="438"/>
      <c r="DC63" s="438"/>
      <c r="DD63" s="438"/>
      <c r="DE63" s="471"/>
      <c r="DF63" s="472"/>
      <c r="DG63" s="473"/>
      <c r="DH63" s="474"/>
      <c r="DI63" s="474"/>
      <c r="DJ63" s="41"/>
      <c r="DK63" s="42"/>
      <c r="DL63" s="475"/>
      <c r="DM63" s="476"/>
      <c r="DN63" s="475"/>
      <c r="DO63" s="477"/>
      <c r="DP63" s="438"/>
      <c r="DQ63" s="438"/>
      <c r="DR63" s="438"/>
      <c r="DS63" s="471"/>
      <c r="DT63" s="472"/>
      <c r="DU63" s="473"/>
      <c r="DV63" s="474"/>
      <c r="DW63" s="474"/>
      <c r="DX63" s="41"/>
      <c r="DY63" s="42"/>
      <c r="DZ63" s="475"/>
      <c r="EA63" s="476"/>
      <c r="EB63" s="475"/>
      <c r="EC63" s="477"/>
      <c r="ED63" s="438"/>
      <c r="EE63" s="438"/>
      <c r="EF63" s="438"/>
      <c r="EG63" s="471"/>
      <c r="EH63" s="472"/>
      <c r="EI63" s="473"/>
      <c r="EJ63" s="474"/>
      <c r="EK63" s="474"/>
      <c r="EL63" s="41"/>
      <c r="EM63" s="42"/>
      <c r="EN63" s="475"/>
      <c r="EO63" s="476"/>
      <c r="EP63" s="475"/>
      <c r="EQ63" s="477"/>
      <c r="ER63" s="438"/>
      <c r="ES63" s="438"/>
      <c r="ET63" s="438"/>
      <c r="EU63" s="471"/>
      <c r="EV63" s="472"/>
      <c r="EW63" s="473"/>
      <c r="EX63" s="474"/>
      <c r="EY63" s="474"/>
      <c r="EZ63" s="41"/>
      <c r="FA63" s="42"/>
      <c r="FB63" s="475"/>
      <c r="FC63" s="476"/>
      <c r="FD63" s="475"/>
      <c r="FE63" s="477"/>
      <c r="FF63" s="438"/>
      <c r="FG63" s="438"/>
      <c r="FH63" s="438"/>
      <c r="FI63" s="471"/>
      <c r="FJ63" s="472"/>
      <c r="FK63" s="473"/>
      <c r="FL63" s="474"/>
      <c r="FM63" s="474"/>
      <c r="FN63" s="41"/>
      <c r="FO63" s="42"/>
      <c r="FP63" s="475"/>
      <c r="FQ63" s="476"/>
      <c r="FR63" s="475"/>
      <c r="FS63" s="477"/>
      <c r="FT63" s="438"/>
      <c r="FU63" s="438"/>
      <c r="FV63" s="438"/>
      <c r="FW63" s="471"/>
      <c r="FX63" s="472"/>
      <c r="FY63" s="473"/>
      <c r="FZ63" s="474"/>
      <c r="GA63" s="474"/>
      <c r="GB63" s="41"/>
      <c r="GC63" s="42"/>
      <c r="GD63" s="475"/>
      <c r="GE63" s="476"/>
      <c r="GF63" s="475"/>
      <c r="GG63" s="477"/>
      <c r="GH63" s="438"/>
      <c r="GI63" s="438"/>
      <c r="GJ63" s="438"/>
      <c r="GK63" s="471"/>
      <c r="GL63" s="472"/>
      <c r="GM63" s="473"/>
      <c r="GN63" s="474"/>
      <c r="GO63" s="474"/>
      <c r="GP63" s="41"/>
      <c r="GQ63" s="42"/>
      <c r="GR63" s="475"/>
      <c r="GS63" s="476"/>
      <c r="GT63" s="475"/>
      <c r="GU63" s="477"/>
      <c r="GV63" s="438"/>
      <c r="GW63" s="438"/>
      <c r="GX63" s="438"/>
      <c r="GY63" s="471"/>
      <c r="GZ63" s="472"/>
      <c r="HA63" s="473"/>
      <c r="HB63" s="474"/>
      <c r="HC63" s="474"/>
      <c r="HD63" s="41"/>
      <c r="HE63" s="42"/>
      <c r="HF63" s="475"/>
      <c r="HG63" s="476"/>
      <c r="HH63" s="475"/>
      <c r="HI63" s="477"/>
      <c r="HJ63" s="438"/>
      <c r="HK63" s="438"/>
      <c r="HL63" s="438"/>
      <c r="HM63" s="471"/>
      <c r="HN63" s="472"/>
      <c r="HO63" s="473"/>
      <c r="HP63" s="474"/>
      <c r="HQ63" s="474"/>
      <c r="HR63" s="41"/>
      <c r="HS63" s="42"/>
      <c r="HT63" s="475"/>
      <c r="HU63" s="476"/>
      <c r="HV63" s="475"/>
      <c r="HW63" s="477"/>
      <c r="HX63" s="438"/>
      <c r="HY63" s="438"/>
      <c r="HZ63" s="438"/>
      <c r="IA63" s="471"/>
      <c r="IB63" s="472"/>
      <c r="IC63" s="473"/>
      <c r="ID63" s="474"/>
      <c r="IE63" s="474"/>
      <c r="IF63" s="41"/>
      <c r="IG63" s="42"/>
      <c r="IH63" s="475"/>
      <c r="II63" s="476"/>
      <c r="IJ63" s="475"/>
      <c r="IK63" s="477"/>
      <c r="IL63" s="438"/>
      <c r="IM63" s="438"/>
      <c r="IN63" s="438"/>
      <c r="IO63" s="471"/>
      <c r="IP63" s="472"/>
      <c r="IQ63" s="473"/>
      <c r="IR63" s="474"/>
    </row>
    <row r="64" spans="1:252" s="478" customFormat="1" ht="12.75">
      <c r="A64" s="466"/>
      <c r="B64" s="467"/>
      <c r="C64" s="468" t="s">
        <v>392</v>
      </c>
      <c r="D64" s="481"/>
      <c r="E64" s="482"/>
      <c r="F64" s="482"/>
      <c r="G64" s="482"/>
      <c r="H64" s="438"/>
      <c r="I64" s="438"/>
      <c r="J64" s="438"/>
      <c r="K64" s="471"/>
      <c r="L64" s="472"/>
      <c r="M64" s="473"/>
      <c r="N64" s="474"/>
      <c r="O64" s="474"/>
      <c r="P64" s="41"/>
      <c r="Q64" s="42"/>
      <c r="R64" s="475"/>
      <c r="S64" s="476"/>
      <c r="T64" s="475"/>
      <c r="U64" s="477"/>
      <c r="V64" s="438"/>
      <c r="W64" s="438"/>
      <c r="X64" s="438"/>
      <c r="Y64" s="471"/>
      <c r="Z64" s="472"/>
      <c r="AA64" s="473"/>
      <c r="AB64" s="474"/>
      <c r="AC64" s="474"/>
      <c r="AD64" s="41"/>
      <c r="AE64" s="42"/>
      <c r="AF64" s="475"/>
      <c r="AG64" s="476"/>
      <c r="AH64" s="475"/>
      <c r="AI64" s="477"/>
      <c r="AJ64" s="438"/>
      <c r="AK64" s="438"/>
      <c r="AL64" s="438"/>
      <c r="AM64" s="471"/>
      <c r="AN64" s="472"/>
      <c r="AO64" s="473"/>
      <c r="AP64" s="474"/>
      <c r="AQ64" s="474"/>
      <c r="AR64" s="41"/>
      <c r="AS64" s="42"/>
      <c r="AT64" s="475"/>
      <c r="AU64" s="476"/>
      <c r="AV64" s="475"/>
      <c r="AW64" s="477"/>
      <c r="AX64" s="438"/>
      <c r="AY64" s="438"/>
      <c r="AZ64" s="438"/>
      <c r="BA64" s="471"/>
      <c r="BB64" s="472"/>
      <c r="BC64" s="473"/>
      <c r="BD64" s="474"/>
      <c r="BE64" s="474"/>
      <c r="BF64" s="41"/>
      <c r="BG64" s="42"/>
      <c r="BH64" s="475"/>
      <c r="BI64" s="476"/>
      <c r="BJ64" s="475"/>
      <c r="BK64" s="477"/>
      <c r="BL64" s="438"/>
      <c r="BM64" s="438"/>
      <c r="BN64" s="438"/>
      <c r="BO64" s="471"/>
      <c r="BP64" s="472"/>
      <c r="BQ64" s="473"/>
      <c r="BR64" s="474"/>
      <c r="BS64" s="474"/>
      <c r="BT64" s="41"/>
      <c r="BU64" s="42"/>
      <c r="BV64" s="475"/>
      <c r="BW64" s="476"/>
      <c r="BX64" s="475"/>
      <c r="BY64" s="477"/>
      <c r="BZ64" s="438"/>
      <c r="CA64" s="438"/>
      <c r="CB64" s="438"/>
      <c r="CC64" s="471"/>
      <c r="CD64" s="472"/>
      <c r="CE64" s="473"/>
      <c r="CF64" s="474"/>
      <c r="CG64" s="474"/>
      <c r="CH64" s="41"/>
      <c r="CI64" s="42"/>
      <c r="CJ64" s="475"/>
      <c r="CK64" s="476"/>
      <c r="CL64" s="475"/>
      <c r="CM64" s="477"/>
      <c r="CN64" s="438"/>
      <c r="CO64" s="438"/>
      <c r="CP64" s="438"/>
      <c r="CQ64" s="471"/>
      <c r="CR64" s="472"/>
      <c r="CS64" s="473"/>
      <c r="CT64" s="474"/>
      <c r="CU64" s="474"/>
      <c r="CV64" s="41"/>
      <c r="CW64" s="42"/>
      <c r="CX64" s="475"/>
      <c r="CY64" s="476"/>
      <c r="CZ64" s="475"/>
      <c r="DA64" s="477"/>
      <c r="DB64" s="438"/>
      <c r="DC64" s="438"/>
      <c r="DD64" s="438"/>
      <c r="DE64" s="471"/>
      <c r="DF64" s="472"/>
      <c r="DG64" s="473"/>
      <c r="DH64" s="474"/>
      <c r="DI64" s="474"/>
      <c r="DJ64" s="41"/>
      <c r="DK64" s="42"/>
      <c r="DL64" s="475"/>
      <c r="DM64" s="476"/>
      <c r="DN64" s="475"/>
      <c r="DO64" s="477"/>
      <c r="DP64" s="438"/>
      <c r="DQ64" s="438"/>
      <c r="DR64" s="438"/>
      <c r="DS64" s="471"/>
      <c r="DT64" s="472"/>
      <c r="DU64" s="473"/>
      <c r="DV64" s="474"/>
      <c r="DW64" s="474"/>
      <c r="DX64" s="41"/>
      <c r="DY64" s="42"/>
      <c r="DZ64" s="475"/>
      <c r="EA64" s="476"/>
      <c r="EB64" s="475"/>
      <c r="EC64" s="477"/>
      <c r="ED64" s="438"/>
      <c r="EE64" s="438"/>
      <c r="EF64" s="438"/>
      <c r="EG64" s="471"/>
      <c r="EH64" s="472"/>
      <c r="EI64" s="473"/>
      <c r="EJ64" s="474"/>
      <c r="EK64" s="474"/>
      <c r="EL64" s="41"/>
      <c r="EM64" s="42"/>
      <c r="EN64" s="475"/>
      <c r="EO64" s="476"/>
      <c r="EP64" s="475"/>
      <c r="EQ64" s="477"/>
      <c r="ER64" s="438"/>
      <c r="ES64" s="438"/>
      <c r="ET64" s="438"/>
      <c r="EU64" s="471"/>
      <c r="EV64" s="472"/>
      <c r="EW64" s="473"/>
      <c r="EX64" s="474"/>
      <c r="EY64" s="474"/>
      <c r="EZ64" s="41"/>
      <c r="FA64" s="42"/>
      <c r="FB64" s="475"/>
      <c r="FC64" s="476"/>
      <c r="FD64" s="475"/>
      <c r="FE64" s="477"/>
      <c r="FF64" s="438"/>
      <c r="FG64" s="438"/>
      <c r="FH64" s="438"/>
      <c r="FI64" s="471"/>
      <c r="FJ64" s="472"/>
      <c r="FK64" s="473"/>
      <c r="FL64" s="474"/>
      <c r="FM64" s="474"/>
      <c r="FN64" s="41"/>
      <c r="FO64" s="42"/>
      <c r="FP64" s="475"/>
      <c r="FQ64" s="476"/>
      <c r="FR64" s="475"/>
      <c r="FS64" s="477"/>
      <c r="FT64" s="438"/>
      <c r="FU64" s="438"/>
      <c r="FV64" s="438"/>
      <c r="FW64" s="471"/>
      <c r="FX64" s="472"/>
      <c r="FY64" s="473"/>
      <c r="FZ64" s="474"/>
      <c r="GA64" s="474"/>
      <c r="GB64" s="41"/>
      <c r="GC64" s="42"/>
      <c r="GD64" s="475"/>
      <c r="GE64" s="476"/>
      <c r="GF64" s="475"/>
      <c r="GG64" s="477"/>
      <c r="GH64" s="438"/>
      <c r="GI64" s="438"/>
      <c r="GJ64" s="438"/>
      <c r="GK64" s="471"/>
      <c r="GL64" s="472"/>
      <c r="GM64" s="473"/>
      <c r="GN64" s="474"/>
      <c r="GO64" s="474"/>
      <c r="GP64" s="41"/>
      <c r="GQ64" s="42"/>
      <c r="GR64" s="475"/>
      <c r="GS64" s="476"/>
      <c r="GT64" s="475"/>
      <c r="GU64" s="477"/>
      <c r="GV64" s="438"/>
      <c r="GW64" s="438"/>
      <c r="GX64" s="438"/>
      <c r="GY64" s="471"/>
      <c r="GZ64" s="472"/>
      <c r="HA64" s="473"/>
      <c r="HB64" s="474"/>
      <c r="HC64" s="474"/>
      <c r="HD64" s="41"/>
      <c r="HE64" s="42"/>
      <c r="HF64" s="475"/>
      <c r="HG64" s="476"/>
      <c r="HH64" s="475"/>
      <c r="HI64" s="477"/>
      <c r="HJ64" s="438"/>
      <c r="HK64" s="438"/>
      <c r="HL64" s="438"/>
      <c r="HM64" s="471"/>
      <c r="HN64" s="472"/>
      <c r="HO64" s="473"/>
      <c r="HP64" s="474"/>
      <c r="HQ64" s="474"/>
      <c r="HR64" s="41"/>
      <c r="HS64" s="42"/>
      <c r="HT64" s="475"/>
      <c r="HU64" s="476"/>
      <c r="HV64" s="475"/>
      <c r="HW64" s="477"/>
      <c r="HX64" s="438"/>
      <c r="HY64" s="438"/>
      <c r="HZ64" s="438"/>
      <c r="IA64" s="471"/>
      <c r="IB64" s="472"/>
      <c r="IC64" s="473"/>
      <c r="ID64" s="474"/>
      <c r="IE64" s="474"/>
      <c r="IF64" s="41"/>
      <c r="IG64" s="42"/>
      <c r="IH64" s="475"/>
      <c r="II64" s="476"/>
      <c r="IJ64" s="475"/>
      <c r="IK64" s="477"/>
      <c r="IL64" s="438"/>
      <c r="IM64" s="438"/>
      <c r="IN64" s="438"/>
      <c r="IO64" s="471"/>
      <c r="IP64" s="472"/>
      <c r="IQ64" s="473"/>
      <c r="IR64" s="474"/>
    </row>
    <row r="65" spans="1:252" s="478" customFormat="1" ht="25.5">
      <c r="A65" s="466"/>
      <c r="B65" s="467"/>
      <c r="C65" s="468" t="s">
        <v>397</v>
      </c>
      <c r="D65" s="483" t="s">
        <v>70</v>
      </c>
      <c r="E65" s="44">
        <v>7</v>
      </c>
      <c r="F65" s="441"/>
      <c r="G65" s="441">
        <f>E65*F65</f>
        <v>0</v>
      </c>
      <c r="H65" s="438"/>
      <c r="I65" s="438"/>
      <c r="J65" s="438"/>
      <c r="K65" s="471"/>
      <c r="L65" s="472"/>
      <c r="M65" s="473"/>
      <c r="N65" s="474"/>
      <c r="O65" s="474"/>
      <c r="P65" s="41"/>
      <c r="Q65" s="42"/>
      <c r="R65" s="475"/>
      <c r="S65" s="476"/>
      <c r="T65" s="475"/>
      <c r="U65" s="477"/>
      <c r="V65" s="438"/>
      <c r="W65" s="438"/>
      <c r="X65" s="438"/>
      <c r="Y65" s="471"/>
      <c r="Z65" s="472"/>
      <c r="AA65" s="473"/>
      <c r="AB65" s="474"/>
      <c r="AC65" s="474"/>
      <c r="AD65" s="41"/>
      <c r="AE65" s="42"/>
      <c r="AF65" s="475"/>
      <c r="AG65" s="476"/>
      <c r="AH65" s="475"/>
      <c r="AI65" s="477"/>
      <c r="AJ65" s="438"/>
      <c r="AK65" s="438"/>
      <c r="AL65" s="438"/>
      <c r="AM65" s="471"/>
      <c r="AN65" s="472"/>
      <c r="AO65" s="473"/>
      <c r="AP65" s="474"/>
      <c r="AQ65" s="474"/>
      <c r="AR65" s="41"/>
      <c r="AS65" s="42"/>
      <c r="AT65" s="475"/>
      <c r="AU65" s="476"/>
      <c r="AV65" s="475"/>
      <c r="AW65" s="477"/>
      <c r="AX65" s="438"/>
      <c r="AY65" s="438"/>
      <c r="AZ65" s="438"/>
      <c r="BA65" s="471"/>
      <c r="BB65" s="472"/>
      <c r="BC65" s="473"/>
      <c r="BD65" s="474"/>
      <c r="BE65" s="474"/>
      <c r="BF65" s="41"/>
      <c r="BG65" s="42"/>
      <c r="BH65" s="475"/>
      <c r="BI65" s="476"/>
      <c r="BJ65" s="475"/>
      <c r="BK65" s="477"/>
      <c r="BL65" s="438"/>
      <c r="BM65" s="438"/>
      <c r="BN65" s="438"/>
      <c r="BO65" s="471"/>
      <c r="BP65" s="472"/>
      <c r="BQ65" s="473"/>
      <c r="BR65" s="474"/>
      <c r="BS65" s="474"/>
      <c r="BT65" s="41"/>
      <c r="BU65" s="42"/>
      <c r="BV65" s="475"/>
      <c r="BW65" s="476"/>
      <c r="BX65" s="475"/>
      <c r="BY65" s="477"/>
      <c r="BZ65" s="438"/>
      <c r="CA65" s="438"/>
      <c r="CB65" s="438"/>
      <c r="CC65" s="471"/>
      <c r="CD65" s="472"/>
      <c r="CE65" s="473"/>
      <c r="CF65" s="474"/>
      <c r="CG65" s="474"/>
      <c r="CH65" s="41"/>
      <c r="CI65" s="42"/>
      <c r="CJ65" s="475"/>
      <c r="CK65" s="476"/>
      <c r="CL65" s="475"/>
      <c r="CM65" s="477"/>
      <c r="CN65" s="438"/>
      <c r="CO65" s="438"/>
      <c r="CP65" s="438"/>
      <c r="CQ65" s="471"/>
      <c r="CR65" s="472"/>
      <c r="CS65" s="473"/>
      <c r="CT65" s="474"/>
      <c r="CU65" s="474"/>
      <c r="CV65" s="41"/>
      <c r="CW65" s="42"/>
      <c r="CX65" s="475"/>
      <c r="CY65" s="476"/>
      <c r="CZ65" s="475"/>
      <c r="DA65" s="477"/>
      <c r="DB65" s="438"/>
      <c r="DC65" s="438"/>
      <c r="DD65" s="438"/>
      <c r="DE65" s="471"/>
      <c r="DF65" s="472"/>
      <c r="DG65" s="473"/>
      <c r="DH65" s="474"/>
      <c r="DI65" s="474"/>
      <c r="DJ65" s="41"/>
      <c r="DK65" s="42"/>
      <c r="DL65" s="475"/>
      <c r="DM65" s="476"/>
      <c r="DN65" s="475"/>
      <c r="DO65" s="477"/>
      <c r="DP65" s="438"/>
      <c r="DQ65" s="438"/>
      <c r="DR65" s="438"/>
      <c r="DS65" s="471"/>
      <c r="DT65" s="472"/>
      <c r="DU65" s="473"/>
      <c r="DV65" s="474"/>
      <c r="DW65" s="474"/>
      <c r="DX65" s="41"/>
      <c r="DY65" s="42"/>
      <c r="DZ65" s="475"/>
      <c r="EA65" s="476"/>
      <c r="EB65" s="475"/>
      <c r="EC65" s="477"/>
      <c r="ED65" s="438"/>
      <c r="EE65" s="438"/>
      <c r="EF65" s="438"/>
      <c r="EG65" s="471"/>
      <c r="EH65" s="472"/>
      <c r="EI65" s="473"/>
      <c r="EJ65" s="474"/>
      <c r="EK65" s="474"/>
      <c r="EL65" s="41"/>
      <c r="EM65" s="42"/>
      <c r="EN65" s="475"/>
      <c r="EO65" s="476"/>
      <c r="EP65" s="475"/>
      <c r="EQ65" s="477"/>
      <c r="ER65" s="438"/>
      <c r="ES65" s="438"/>
      <c r="ET65" s="438"/>
      <c r="EU65" s="471"/>
      <c r="EV65" s="472"/>
      <c r="EW65" s="473"/>
      <c r="EX65" s="474"/>
      <c r="EY65" s="474"/>
      <c r="EZ65" s="41"/>
      <c r="FA65" s="42"/>
      <c r="FB65" s="475"/>
      <c r="FC65" s="476"/>
      <c r="FD65" s="475"/>
      <c r="FE65" s="477"/>
      <c r="FF65" s="438"/>
      <c r="FG65" s="438"/>
      <c r="FH65" s="438"/>
      <c r="FI65" s="471"/>
      <c r="FJ65" s="472"/>
      <c r="FK65" s="473"/>
      <c r="FL65" s="474"/>
      <c r="FM65" s="474"/>
      <c r="FN65" s="41"/>
      <c r="FO65" s="42"/>
      <c r="FP65" s="475"/>
      <c r="FQ65" s="476"/>
      <c r="FR65" s="475"/>
      <c r="FS65" s="477"/>
      <c r="FT65" s="438"/>
      <c r="FU65" s="438"/>
      <c r="FV65" s="438"/>
      <c r="FW65" s="471"/>
      <c r="FX65" s="472"/>
      <c r="FY65" s="473"/>
      <c r="FZ65" s="474"/>
      <c r="GA65" s="474"/>
      <c r="GB65" s="41"/>
      <c r="GC65" s="42"/>
      <c r="GD65" s="475"/>
      <c r="GE65" s="476"/>
      <c r="GF65" s="475"/>
      <c r="GG65" s="477"/>
      <c r="GH65" s="438"/>
      <c r="GI65" s="438"/>
      <c r="GJ65" s="438"/>
      <c r="GK65" s="471"/>
      <c r="GL65" s="472"/>
      <c r="GM65" s="473"/>
      <c r="GN65" s="474"/>
      <c r="GO65" s="474"/>
      <c r="GP65" s="41"/>
      <c r="GQ65" s="42"/>
      <c r="GR65" s="475"/>
      <c r="GS65" s="476"/>
      <c r="GT65" s="475"/>
      <c r="GU65" s="477"/>
      <c r="GV65" s="438"/>
      <c r="GW65" s="438"/>
      <c r="GX65" s="438"/>
      <c r="GY65" s="471"/>
      <c r="GZ65" s="472"/>
      <c r="HA65" s="473"/>
      <c r="HB65" s="474"/>
      <c r="HC65" s="474"/>
      <c r="HD65" s="41"/>
      <c r="HE65" s="42"/>
      <c r="HF65" s="475"/>
      <c r="HG65" s="476"/>
      <c r="HH65" s="475"/>
      <c r="HI65" s="477"/>
      <c r="HJ65" s="438"/>
      <c r="HK65" s="438"/>
      <c r="HL65" s="438"/>
      <c r="HM65" s="471"/>
      <c r="HN65" s="472"/>
      <c r="HO65" s="473"/>
      <c r="HP65" s="474"/>
      <c r="HQ65" s="474"/>
      <c r="HR65" s="41"/>
      <c r="HS65" s="42"/>
      <c r="HT65" s="475"/>
      <c r="HU65" s="476"/>
      <c r="HV65" s="475"/>
      <c r="HW65" s="477"/>
      <c r="HX65" s="438"/>
      <c r="HY65" s="438"/>
      <c r="HZ65" s="438"/>
      <c r="IA65" s="471"/>
      <c r="IB65" s="472"/>
      <c r="IC65" s="473"/>
      <c r="ID65" s="474"/>
      <c r="IE65" s="474"/>
      <c r="IF65" s="41"/>
      <c r="IG65" s="42"/>
      <c r="IH65" s="475"/>
      <c r="II65" s="476"/>
      <c r="IJ65" s="475"/>
      <c r="IK65" s="477"/>
      <c r="IL65" s="438"/>
      <c r="IM65" s="438"/>
      <c r="IN65" s="438"/>
      <c r="IO65" s="471"/>
      <c r="IP65" s="472"/>
      <c r="IQ65" s="473"/>
      <c r="IR65" s="474"/>
    </row>
    <row r="66" spans="1:252" s="478" customFormat="1" ht="12.75">
      <c r="A66" s="466"/>
      <c r="B66" s="467"/>
      <c r="C66" s="468" t="s">
        <v>540</v>
      </c>
      <c r="D66" s="469"/>
      <c r="E66" s="470"/>
      <c r="F66" s="184"/>
      <c r="G66" s="38"/>
      <c r="H66" s="438"/>
      <c r="I66" s="438"/>
      <c r="J66" s="438"/>
      <c r="K66" s="471"/>
      <c r="L66" s="472"/>
      <c r="M66" s="473"/>
      <c r="N66" s="474"/>
      <c r="O66" s="474"/>
      <c r="P66" s="41"/>
      <c r="Q66" s="42"/>
      <c r="R66" s="475"/>
      <c r="S66" s="476"/>
      <c r="T66" s="475"/>
      <c r="U66" s="477"/>
      <c r="V66" s="438"/>
      <c r="W66" s="438"/>
      <c r="X66" s="438"/>
      <c r="Y66" s="471"/>
      <c r="Z66" s="472"/>
      <c r="AA66" s="473"/>
      <c r="AB66" s="474"/>
      <c r="AC66" s="474"/>
      <c r="AD66" s="41"/>
      <c r="AE66" s="42"/>
      <c r="AF66" s="475"/>
      <c r="AG66" s="476"/>
      <c r="AH66" s="475"/>
      <c r="AI66" s="477"/>
      <c r="AJ66" s="438"/>
      <c r="AK66" s="438"/>
      <c r="AL66" s="438"/>
      <c r="AM66" s="471"/>
      <c r="AN66" s="472"/>
      <c r="AO66" s="473"/>
      <c r="AP66" s="474"/>
      <c r="AQ66" s="474"/>
      <c r="AR66" s="41"/>
      <c r="AS66" s="42"/>
      <c r="AT66" s="475"/>
      <c r="AU66" s="476"/>
      <c r="AV66" s="475"/>
      <c r="AW66" s="477"/>
      <c r="AX66" s="438"/>
      <c r="AY66" s="438"/>
      <c r="AZ66" s="438"/>
      <c r="BA66" s="471"/>
      <c r="BB66" s="472"/>
      <c r="BC66" s="473"/>
      <c r="BD66" s="474"/>
      <c r="BE66" s="474"/>
      <c r="BF66" s="41"/>
      <c r="BG66" s="42"/>
      <c r="BH66" s="475"/>
      <c r="BI66" s="476"/>
      <c r="BJ66" s="475"/>
      <c r="BK66" s="477"/>
      <c r="BL66" s="438"/>
      <c r="BM66" s="438"/>
      <c r="BN66" s="438"/>
      <c r="BO66" s="471"/>
      <c r="BP66" s="472"/>
      <c r="BQ66" s="473"/>
      <c r="BR66" s="474"/>
      <c r="BS66" s="474"/>
      <c r="BT66" s="41"/>
      <c r="BU66" s="42"/>
      <c r="BV66" s="475"/>
      <c r="BW66" s="476"/>
      <c r="BX66" s="475"/>
      <c r="BY66" s="477"/>
      <c r="BZ66" s="438"/>
      <c r="CA66" s="438"/>
      <c r="CB66" s="438"/>
      <c r="CC66" s="471"/>
      <c r="CD66" s="472"/>
      <c r="CE66" s="473"/>
      <c r="CF66" s="474"/>
      <c r="CG66" s="474"/>
      <c r="CH66" s="41"/>
      <c r="CI66" s="42"/>
      <c r="CJ66" s="475"/>
      <c r="CK66" s="476"/>
      <c r="CL66" s="475"/>
      <c r="CM66" s="477"/>
      <c r="CN66" s="438"/>
      <c r="CO66" s="438"/>
      <c r="CP66" s="438"/>
      <c r="CQ66" s="471"/>
      <c r="CR66" s="472"/>
      <c r="CS66" s="473"/>
      <c r="CT66" s="474"/>
      <c r="CU66" s="474"/>
      <c r="CV66" s="41"/>
      <c r="CW66" s="42"/>
      <c r="CX66" s="475"/>
      <c r="CY66" s="476"/>
      <c r="CZ66" s="475"/>
      <c r="DA66" s="477"/>
      <c r="DB66" s="438"/>
      <c r="DC66" s="438"/>
      <c r="DD66" s="438"/>
      <c r="DE66" s="471"/>
      <c r="DF66" s="472"/>
      <c r="DG66" s="473"/>
      <c r="DH66" s="474"/>
      <c r="DI66" s="474"/>
      <c r="DJ66" s="41"/>
      <c r="DK66" s="42"/>
      <c r="DL66" s="475"/>
      <c r="DM66" s="476"/>
      <c r="DN66" s="475"/>
      <c r="DO66" s="477"/>
      <c r="DP66" s="438"/>
      <c r="DQ66" s="438"/>
      <c r="DR66" s="438"/>
      <c r="DS66" s="471"/>
      <c r="DT66" s="472"/>
      <c r="DU66" s="473"/>
      <c r="DV66" s="474"/>
      <c r="DW66" s="474"/>
      <c r="DX66" s="41"/>
      <c r="DY66" s="42"/>
      <c r="DZ66" s="475"/>
      <c r="EA66" s="476"/>
      <c r="EB66" s="475"/>
      <c r="EC66" s="477"/>
      <c r="ED66" s="438"/>
      <c r="EE66" s="438"/>
      <c r="EF66" s="438"/>
      <c r="EG66" s="471"/>
      <c r="EH66" s="472"/>
      <c r="EI66" s="473"/>
      <c r="EJ66" s="474"/>
      <c r="EK66" s="474"/>
      <c r="EL66" s="41"/>
      <c r="EM66" s="42"/>
      <c r="EN66" s="475"/>
      <c r="EO66" s="476"/>
      <c r="EP66" s="475"/>
      <c r="EQ66" s="477"/>
      <c r="ER66" s="438"/>
      <c r="ES66" s="438"/>
      <c r="ET66" s="438"/>
      <c r="EU66" s="471"/>
      <c r="EV66" s="472"/>
      <c r="EW66" s="473"/>
      <c r="EX66" s="474"/>
      <c r="EY66" s="474"/>
      <c r="EZ66" s="41"/>
      <c r="FA66" s="42"/>
      <c r="FB66" s="475"/>
      <c r="FC66" s="476"/>
      <c r="FD66" s="475"/>
      <c r="FE66" s="477"/>
      <c r="FF66" s="438"/>
      <c r="FG66" s="438"/>
      <c r="FH66" s="438"/>
      <c r="FI66" s="471"/>
      <c r="FJ66" s="472"/>
      <c r="FK66" s="473"/>
      <c r="FL66" s="474"/>
      <c r="FM66" s="474"/>
      <c r="FN66" s="41"/>
      <c r="FO66" s="42"/>
      <c r="FP66" s="475"/>
      <c r="FQ66" s="476"/>
      <c r="FR66" s="475"/>
      <c r="FS66" s="477"/>
      <c r="FT66" s="438"/>
      <c r="FU66" s="438"/>
      <c r="FV66" s="438"/>
      <c r="FW66" s="471"/>
      <c r="FX66" s="472"/>
      <c r="FY66" s="473"/>
      <c r="FZ66" s="474"/>
      <c r="GA66" s="474"/>
      <c r="GB66" s="41"/>
      <c r="GC66" s="42"/>
      <c r="GD66" s="475"/>
      <c r="GE66" s="476"/>
      <c r="GF66" s="475"/>
      <c r="GG66" s="477"/>
      <c r="GH66" s="438"/>
      <c r="GI66" s="438"/>
      <c r="GJ66" s="438"/>
      <c r="GK66" s="471"/>
      <c r="GL66" s="472"/>
      <c r="GM66" s="473"/>
      <c r="GN66" s="474"/>
      <c r="GO66" s="474"/>
      <c r="GP66" s="41"/>
      <c r="GQ66" s="42"/>
      <c r="GR66" s="475"/>
      <c r="GS66" s="476"/>
      <c r="GT66" s="475"/>
      <c r="GU66" s="477"/>
      <c r="GV66" s="438"/>
      <c r="GW66" s="438"/>
      <c r="GX66" s="438"/>
      <c r="GY66" s="471"/>
      <c r="GZ66" s="472"/>
      <c r="HA66" s="473"/>
      <c r="HB66" s="474"/>
      <c r="HC66" s="474"/>
      <c r="HD66" s="41"/>
      <c r="HE66" s="42"/>
      <c r="HF66" s="475"/>
      <c r="HG66" s="476"/>
      <c r="HH66" s="475"/>
      <c r="HI66" s="477"/>
      <c r="HJ66" s="438"/>
      <c r="HK66" s="438"/>
      <c r="HL66" s="438"/>
      <c r="HM66" s="471"/>
      <c r="HN66" s="472"/>
      <c r="HO66" s="473"/>
      <c r="HP66" s="474"/>
      <c r="HQ66" s="474"/>
      <c r="HR66" s="41"/>
      <c r="HS66" s="42"/>
      <c r="HT66" s="475"/>
      <c r="HU66" s="476"/>
      <c r="HV66" s="475"/>
      <c r="HW66" s="477"/>
      <c r="HX66" s="438"/>
      <c r="HY66" s="438"/>
      <c r="HZ66" s="438"/>
      <c r="IA66" s="471"/>
      <c r="IB66" s="472"/>
      <c r="IC66" s="473"/>
      <c r="ID66" s="474"/>
      <c r="IE66" s="474"/>
      <c r="IF66" s="41"/>
      <c r="IG66" s="42"/>
      <c r="IH66" s="475"/>
      <c r="II66" s="476"/>
      <c r="IJ66" s="475"/>
      <c r="IK66" s="477"/>
      <c r="IL66" s="438"/>
      <c r="IM66" s="438"/>
      <c r="IN66" s="438"/>
      <c r="IO66" s="471"/>
      <c r="IP66" s="472"/>
      <c r="IQ66" s="473"/>
      <c r="IR66" s="474"/>
    </row>
    <row r="67" spans="1:252" s="478" customFormat="1" ht="12.75">
      <c r="A67" s="466"/>
      <c r="B67" s="467"/>
      <c r="C67" s="534" t="s">
        <v>547</v>
      </c>
      <c r="D67" s="469"/>
      <c r="E67" s="470"/>
      <c r="F67" s="184"/>
      <c r="G67" s="38"/>
      <c r="H67" s="438"/>
      <c r="I67" s="438"/>
      <c r="J67" s="438"/>
      <c r="K67" s="471"/>
      <c r="L67" s="472"/>
      <c r="M67" s="473"/>
      <c r="N67" s="474"/>
      <c r="O67" s="474"/>
      <c r="P67" s="41"/>
      <c r="Q67" s="42"/>
      <c r="R67" s="475"/>
      <c r="S67" s="476"/>
      <c r="T67" s="475"/>
      <c r="U67" s="477"/>
      <c r="V67" s="438"/>
      <c r="W67" s="438"/>
      <c r="X67" s="438"/>
      <c r="Y67" s="471"/>
      <c r="Z67" s="472"/>
      <c r="AA67" s="473"/>
      <c r="AB67" s="474"/>
      <c r="AC67" s="474"/>
      <c r="AD67" s="41"/>
      <c r="AE67" s="42"/>
      <c r="AF67" s="475"/>
      <c r="AG67" s="476"/>
      <c r="AH67" s="475"/>
      <c r="AI67" s="477"/>
      <c r="AJ67" s="438"/>
      <c r="AK67" s="438"/>
      <c r="AL67" s="438"/>
      <c r="AM67" s="471"/>
      <c r="AN67" s="472"/>
      <c r="AO67" s="473"/>
      <c r="AP67" s="474"/>
      <c r="AQ67" s="474"/>
      <c r="AR67" s="41"/>
      <c r="AS67" s="42"/>
      <c r="AT67" s="475"/>
      <c r="AU67" s="476"/>
      <c r="AV67" s="475"/>
      <c r="AW67" s="477"/>
      <c r="AX67" s="438"/>
      <c r="AY67" s="438"/>
      <c r="AZ67" s="438"/>
      <c r="BA67" s="471"/>
      <c r="BB67" s="472"/>
      <c r="BC67" s="473"/>
      <c r="BD67" s="474"/>
      <c r="BE67" s="474"/>
      <c r="BF67" s="41"/>
      <c r="BG67" s="42"/>
      <c r="BH67" s="475"/>
      <c r="BI67" s="476"/>
      <c r="BJ67" s="475"/>
      <c r="BK67" s="477"/>
      <c r="BL67" s="438"/>
      <c r="BM67" s="438"/>
      <c r="BN67" s="438"/>
      <c r="BO67" s="471"/>
      <c r="BP67" s="472"/>
      <c r="BQ67" s="473"/>
      <c r="BR67" s="474"/>
      <c r="BS67" s="474"/>
      <c r="BT67" s="41"/>
      <c r="BU67" s="42"/>
      <c r="BV67" s="475"/>
      <c r="BW67" s="476"/>
      <c r="BX67" s="475"/>
      <c r="BY67" s="477"/>
      <c r="BZ67" s="438"/>
      <c r="CA67" s="438"/>
      <c r="CB67" s="438"/>
      <c r="CC67" s="471"/>
      <c r="CD67" s="472"/>
      <c r="CE67" s="473"/>
      <c r="CF67" s="474"/>
      <c r="CG67" s="474"/>
      <c r="CH67" s="41"/>
      <c r="CI67" s="42"/>
      <c r="CJ67" s="475"/>
      <c r="CK67" s="476"/>
      <c r="CL67" s="475"/>
      <c r="CM67" s="477"/>
      <c r="CN67" s="438"/>
      <c r="CO67" s="438"/>
      <c r="CP67" s="438"/>
      <c r="CQ67" s="471"/>
      <c r="CR67" s="472"/>
      <c r="CS67" s="473"/>
      <c r="CT67" s="474"/>
      <c r="CU67" s="474"/>
      <c r="CV67" s="41"/>
      <c r="CW67" s="42"/>
      <c r="CX67" s="475"/>
      <c r="CY67" s="476"/>
      <c r="CZ67" s="475"/>
      <c r="DA67" s="477"/>
      <c r="DB67" s="438"/>
      <c r="DC67" s="438"/>
      <c r="DD67" s="438"/>
      <c r="DE67" s="471"/>
      <c r="DF67" s="472"/>
      <c r="DG67" s="473"/>
      <c r="DH67" s="474"/>
      <c r="DI67" s="474"/>
      <c r="DJ67" s="41"/>
      <c r="DK67" s="42"/>
      <c r="DL67" s="475"/>
      <c r="DM67" s="476"/>
      <c r="DN67" s="475"/>
      <c r="DO67" s="477"/>
      <c r="DP67" s="438"/>
      <c r="DQ67" s="438"/>
      <c r="DR67" s="438"/>
      <c r="DS67" s="471"/>
      <c r="DT67" s="472"/>
      <c r="DU67" s="473"/>
      <c r="DV67" s="474"/>
      <c r="DW67" s="474"/>
      <c r="DX67" s="41"/>
      <c r="DY67" s="42"/>
      <c r="DZ67" s="475"/>
      <c r="EA67" s="476"/>
      <c r="EB67" s="475"/>
      <c r="EC67" s="477"/>
      <c r="ED67" s="438"/>
      <c r="EE67" s="438"/>
      <c r="EF67" s="438"/>
      <c r="EG67" s="471"/>
      <c r="EH67" s="472"/>
      <c r="EI67" s="473"/>
      <c r="EJ67" s="474"/>
      <c r="EK67" s="474"/>
      <c r="EL67" s="41"/>
      <c r="EM67" s="42"/>
      <c r="EN67" s="475"/>
      <c r="EO67" s="476"/>
      <c r="EP67" s="475"/>
      <c r="EQ67" s="477"/>
      <c r="ER67" s="438"/>
      <c r="ES67" s="438"/>
      <c r="ET67" s="438"/>
      <c r="EU67" s="471"/>
      <c r="EV67" s="472"/>
      <c r="EW67" s="473"/>
      <c r="EX67" s="474"/>
      <c r="EY67" s="474"/>
      <c r="EZ67" s="41"/>
      <c r="FA67" s="42"/>
      <c r="FB67" s="475"/>
      <c r="FC67" s="476"/>
      <c r="FD67" s="475"/>
      <c r="FE67" s="477"/>
      <c r="FF67" s="438"/>
      <c r="FG67" s="438"/>
      <c r="FH67" s="438"/>
      <c r="FI67" s="471"/>
      <c r="FJ67" s="472"/>
      <c r="FK67" s="473"/>
      <c r="FL67" s="474"/>
      <c r="FM67" s="474"/>
      <c r="FN67" s="41"/>
      <c r="FO67" s="42"/>
      <c r="FP67" s="475"/>
      <c r="FQ67" s="476"/>
      <c r="FR67" s="475"/>
      <c r="FS67" s="477"/>
      <c r="FT67" s="438"/>
      <c r="FU67" s="438"/>
      <c r="FV67" s="438"/>
      <c r="FW67" s="471"/>
      <c r="FX67" s="472"/>
      <c r="FY67" s="473"/>
      <c r="FZ67" s="474"/>
      <c r="GA67" s="474"/>
      <c r="GB67" s="41"/>
      <c r="GC67" s="42"/>
      <c r="GD67" s="475"/>
      <c r="GE67" s="476"/>
      <c r="GF67" s="475"/>
      <c r="GG67" s="477"/>
      <c r="GH67" s="438"/>
      <c r="GI67" s="438"/>
      <c r="GJ67" s="438"/>
      <c r="GK67" s="471"/>
      <c r="GL67" s="472"/>
      <c r="GM67" s="473"/>
      <c r="GN67" s="474"/>
      <c r="GO67" s="474"/>
      <c r="GP67" s="41"/>
      <c r="GQ67" s="42"/>
      <c r="GR67" s="475"/>
      <c r="GS67" s="476"/>
      <c r="GT67" s="475"/>
      <c r="GU67" s="477"/>
      <c r="GV67" s="438"/>
      <c r="GW67" s="438"/>
      <c r="GX67" s="438"/>
      <c r="GY67" s="471"/>
      <c r="GZ67" s="472"/>
      <c r="HA67" s="473"/>
      <c r="HB67" s="474"/>
      <c r="HC67" s="474"/>
      <c r="HD67" s="41"/>
      <c r="HE67" s="42"/>
      <c r="HF67" s="475"/>
      <c r="HG67" s="476"/>
      <c r="HH67" s="475"/>
      <c r="HI67" s="477"/>
      <c r="HJ67" s="438"/>
      <c r="HK67" s="438"/>
      <c r="HL67" s="438"/>
      <c r="HM67" s="471"/>
      <c r="HN67" s="472"/>
      <c r="HO67" s="473"/>
      <c r="HP67" s="474"/>
      <c r="HQ67" s="474"/>
      <c r="HR67" s="41"/>
      <c r="HS67" s="42"/>
      <c r="HT67" s="475"/>
      <c r="HU67" s="476"/>
      <c r="HV67" s="475"/>
      <c r="HW67" s="477"/>
      <c r="HX67" s="438"/>
      <c r="HY67" s="438"/>
      <c r="HZ67" s="438"/>
      <c r="IA67" s="471"/>
      <c r="IB67" s="472"/>
      <c r="IC67" s="473"/>
      <c r="ID67" s="474"/>
      <c r="IE67" s="474"/>
      <c r="IF67" s="41"/>
      <c r="IG67" s="42"/>
      <c r="IH67" s="475"/>
      <c r="II67" s="476"/>
      <c r="IJ67" s="475"/>
      <c r="IK67" s="477"/>
      <c r="IL67" s="438"/>
      <c r="IM67" s="438"/>
      <c r="IN67" s="438"/>
      <c r="IO67" s="471"/>
      <c r="IP67" s="472"/>
      <c r="IQ67" s="473"/>
      <c r="IR67" s="474"/>
    </row>
    <row r="68" spans="1:252" s="478" customFormat="1" ht="12.75">
      <c r="A68" s="466"/>
      <c r="B68" s="467"/>
      <c r="C68" s="534"/>
      <c r="D68" s="469"/>
      <c r="E68" s="470"/>
      <c r="F68" s="184"/>
      <c r="G68" s="38"/>
      <c r="H68" s="438"/>
      <c r="I68" s="438"/>
      <c r="J68" s="438"/>
      <c r="K68" s="471"/>
      <c r="L68" s="472"/>
      <c r="M68" s="473"/>
      <c r="N68" s="474"/>
      <c r="O68" s="474"/>
      <c r="P68" s="41"/>
      <c r="Q68" s="42"/>
      <c r="R68" s="475"/>
      <c r="S68" s="476"/>
      <c r="T68" s="475"/>
      <c r="U68" s="477"/>
      <c r="V68" s="438"/>
      <c r="W68" s="438"/>
      <c r="X68" s="438"/>
      <c r="Y68" s="471"/>
      <c r="Z68" s="472"/>
      <c r="AA68" s="473"/>
      <c r="AB68" s="474"/>
      <c r="AC68" s="474"/>
      <c r="AD68" s="41"/>
      <c r="AE68" s="42"/>
      <c r="AF68" s="475"/>
      <c r="AG68" s="476"/>
      <c r="AH68" s="475"/>
      <c r="AI68" s="477"/>
      <c r="AJ68" s="438"/>
      <c r="AK68" s="438"/>
      <c r="AL68" s="438"/>
      <c r="AM68" s="471"/>
      <c r="AN68" s="472"/>
      <c r="AO68" s="473"/>
      <c r="AP68" s="474"/>
      <c r="AQ68" s="474"/>
      <c r="AR68" s="41"/>
      <c r="AS68" s="42"/>
      <c r="AT68" s="475"/>
      <c r="AU68" s="476"/>
      <c r="AV68" s="475"/>
      <c r="AW68" s="477"/>
      <c r="AX68" s="438"/>
      <c r="AY68" s="438"/>
      <c r="AZ68" s="438"/>
      <c r="BA68" s="471"/>
      <c r="BB68" s="472"/>
      <c r="BC68" s="473"/>
      <c r="BD68" s="474"/>
      <c r="BE68" s="474"/>
      <c r="BF68" s="41"/>
      <c r="BG68" s="42"/>
      <c r="BH68" s="475"/>
      <c r="BI68" s="476"/>
      <c r="BJ68" s="475"/>
      <c r="BK68" s="477"/>
      <c r="BL68" s="438"/>
      <c r="BM68" s="438"/>
      <c r="BN68" s="438"/>
      <c r="BO68" s="471"/>
      <c r="BP68" s="472"/>
      <c r="BQ68" s="473"/>
      <c r="BR68" s="474"/>
      <c r="BS68" s="474"/>
      <c r="BT68" s="41"/>
      <c r="BU68" s="42"/>
      <c r="BV68" s="475"/>
      <c r="BW68" s="476"/>
      <c r="BX68" s="475"/>
      <c r="BY68" s="477"/>
      <c r="BZ68" s="438"/>
      <c r="CA68" s="438"/>
      <c r="CB68" s="438"/>
      <c r="CC68" s="471"/>
      <c r="CD68" s="472"/>
      <c r="CE68" s="473"/>
      <c r="CF68" s="474"/>
      <c r="CG68" s="474"/>
      <c r="CH68" s="41"/>
      <c r="CI68" s="42"/>
      <c r="CJ68" s="475"/>
      <c r="CK68" s="476"/>
      <c r="CL68" s="475"/>
      <c r="CM68" s="477"/>
      <c r="CN68" s="438"/>
      <c r="CO68" s="438"/>
      <c r="CP68" s="438"/>
      <c r="CQ68" s="471"/>
      <c r="CR68" s="472"/>
      <c r="CS68" s="473"/>
      <c r="CT68" s="474"/>
      <c r="CU68" s="474"/>
      <c r="CV68" s="41"/>
      <c r="CW68" s="42"/>
      <c r="CX68" s="475"/>
      <c r="CY68" s="476"/>
      <c r="CZ68" s="475"/>
      <c r="DA68" s="477"/>
      <c r="DB68" s="438"/>
      <c r="DC68" s="438"/>
      <c r="DD68" s="438"/>
      <c r="DE68" s="471"/>
      <c r="DF68" s="472"/>
      <c r="DG68" s="473"/>
      <c r="DH68" s="474"/>
      <c r="DI68" s="474"/>
      <c r="DJ68" s="41"/>
      <c r="DK68" s="42"/>
      <c r="DL68" s="475"/>
      <c r="DM68" s="476"/>
      <c r="DN68" s="475"/>
      <c r="DO68" s="477"/>
      <c r="DP68" s="438"/>
      <c r="DQ68" s="438"/>
      <c r="DR68" s="438"/>
      <c r="DS68" s="471"/>
      <c r="DT68" s="472"/>
      <c r="DU68" s="473"/>
      <c r="DV68" s="474"/>
      <c r="DW68" s="474"/>
      <c r="DX68" s="41"/>
      <c r="DY68" s="42"/>
      <c r="DZ68" s="475"/>
      <c r="EA68" s="476"/>
      <c r="EB68" s="475"/>
      <c r="EC68" s="477"/>
      <c r="ED68" s="438"/>
      <c r="EE68" s="438"/>
      <c r="EF68" s="438"/>
      <c r="EG68" s="471"/>
      <c r="EH68" s="472"/>
      <c r="EI68" s="473"/>
      <c r="EJ68" s="474"/>
      <c r="EK68" s="474"/>
      <c r="EL68" s="41"/>
      <c r="EM68" s="42"/>
      <c r="EN68" s="475"/>
      <c r="EO68" s="476"/>
      <c r="EP68" s="475"/>
      <c r="EQ68" s="477"/>
      <c r="ER68" s="438"/>
      <c r="ES68" s="438"/>
      <c r="ET68" s="438"/>
      <c r="EU68" s="471"/>
      <c r="EV68" s="472"/>
      <c r="EW68" s="473"/>
      <c r="EX68" s="474"/>
      <c r="EY68" s="474"/>
      <c r="EZ68" s="41"/>
      <c r="FA68" s="42"/>
      <c r="FB68" s="475"/>
      <c r="FC68" s="476"/>
      <c r="FD68" s="475"/>
      <c r="FE68" s="477"/>
      <c r="FF68" s="438"/>
      <c r="FG68" s="438"/>
      <c r="FH68" s="438"/>
      <c r="FI68" s="471"/>
      <c r="FJ68" s="472"/>
      <c r="FK68" s="473"/>
      <c r="FL68" s="474"/>
      <c r="FM68" s="474"/>
      <c r="FN68" s="41"/>
      <c r="FO68" s="42"/>
      <c r="FP68" s="475"/>
      <c r="FQ68" s="476"/>
      <c r="FR68" s="475"/>
      <c r="FS68" s="477"/>
      <c r="FT68" s="438"/>
      <c r="FU68" s="438"/>
      <c r="FV68" s="438"/>
      <c r="FW68" s="471"/>
      <c r="FX68" s="472"/>
      <c r="FY68" s="473"/>
      <c r="FZ68" s="474"/>
      <c r="GA68" s="474"/>
      <c r="GB68" s="41"/>
      <c r="GC68" s="42"/>
      <c r="GD68" s="475"/>
      <c r="GE68" s="476"/>
      <c r="GF68" s="475"/>
      <c r="GG68" s="477"/>
      <c r="GH68" s="438"/>
      <c r="GI68" s="438"/>
      <c r="GJ68" s="438"/>
      <c r="GK68" s="471"/>
      <c r="GL68" s="472"/>
      <c r="GM68" s="473"/>
      <c r="GN68" s="474"/>
      <c r="GO68" s="474"/>
      <c r="GP68" s="41"/>
      <c r="GQ68" s="42"/>
      <c r="GR68" s="475"/>
      <c r="GS68" s="476"/>
      <c r="GT68" s="475"/>
      <c r="GU68" s="477"/>
      <c r="GV68" s="438"/>
      <c r="GW68" s="438"/>
      <c r="GX68" s="438"/>
      <c r="GY68" s="471"/>
      <c r="GZ68" s="472"/>
      <c r="HA68" s="473"/>
      <c r="HB68" s="474"/>
      <c r="HC68" s="474"/>
      <c r="HD68" s="41"/>
      <c r="HE68" s="42"/>
      <c r="HF68" s="475"/>
      <c r="HG68" s="476"/>
      <c r="HH68" s="475"/>
      <c r="HI68" s="477"/>
      <c r="HJ68" s="438"/>
      <c r="HK68" s="438"/>
      <c r="HL68" s="438"/>
      <c r="HM68" s="471"/>
      <c r="HN68" s="472"/>
      <c r="HO68" s="473"/>
      <c r="HP68" s="474"/>
      <c r="HQ68" s="474"/>
      <c r="HR68" s="41"/>
      <c r="HS68" s="42"/>
      <c r="HT68" s="475"/>
      <c r="HU68" s="476"/>
      <c r="HV68" s="475"/>
      <c r="HW68" s="477"/>
      <c r="HX68" s="438"/>
      <c r="HY68" s="438"/>
      <c r="HZ68" s="438"/>
      <c r="IA68" s="471"/>
      <c r="IB68" s="472"/>
      <c r="IC68" s="473"/>
      <c r="ID68" s="474"/>
      <c r="IE68" s="474"/>
      <c r="IF68" s="41"/>
      <c r="IG68" s="42"/>
      <c r="IH68" s="475"/>
      <c r="II68" s="476"/>
      <c r="IJ68" s="475"/>
      <c r="IK68" s="477"/>
      <c r="IL68" s="438"/>
      <c r="IM68" s="438"/>
      <c r="IN68" s="438"/>
      <c r="IO68" s="471"/>
      <c r="IP68" s="472"/>
      <c r="IQ68" s="473"/>
      <c r="IR68" s="474"/>
    </row>
    <row r="69" spans="1:252" s="438" customFormat="1">
      <c r="A69" s="426"/>
      <c r="B69" s="486"/>
      <c r="C69" s="200" t="s">
        <v>59</v>
      </c>
      <c r="D69" s="201"/>
      <c r="E69" s="202"/>
      <c r="F69" s="202"/>
      <c r="G69" s="202"/>
    </row>
    <row r="70" spans="1:252" s="438" customFormat="1">
      <c r="A70" s="426"/>
      <c r="B70" s="486"/>
      <c r="C70" s="203" t="s">
        <v>60</v>
      </c>
      <c r="D70" s="204"/>
      <c r="E70" s="205"/>
      <c r="F70" s="205"/>
      <c r="G70" s="205"/>
    </row>
    <row r="71" spans="1:252" s="438" customFormat="1">
      <c r="A71" s="426"/>
      <c r="B71" s="486"/>
      <c r="C71" s="203" t="s">
        <v>61</v>
      </c>
      <c r="D71" s="204"/>
      <c r="E71" s="205"/>
      <c r="F71" s="205"/>
      <c r="G71" s="205"/>
    </row>
    <row r="72" spans="1:252" s="438" customFormat="1">
      <c r="A72" s="426"/>
      <c r="B72" s="486"/>
      <c r="C72" s="203" t="s">
        <v>62</v>
      </c>
      <c r="D72" s="204"/>
      <c r="E72" s="205"/>
      <c r="F72" s="205"/>
      <c r="G72" s="205"/>
    </row>
    <row r="73" spans="1:252" s="478" customFormat="1" ht="12.75">
      <c r="A73" s="466"/>
      <c r="B73" s="467"/>
      <c r="C73" s="468"/>
      <c r="D73" s="469"/>
      <c r="E73" s="470"/>
      <c r="F73" s="184"/>
      <c r="G73" s="38"/>
      <c r="H73" s="438"/>
      <c r="I73" s="438"/>
      <c r="J73" s="438"/>
      <c r="K73" s="471"/>
      <c r="L73" s="472"/>
      <c r="M73" s="473"/>
      <c r="N73" s="474"/>
      <c r="O73" s="474"/>
      <c r="P73" s="41"/>
      <c r="Q73" s="42"/>
      <c r="R73" s="475"/>
      <c r="S73" s="476"/>
      <c r="T73" s="475"/>
      <c r="U73" s="477"/>
      <c r="V73" s="438"/>
      <c r="W73" s="438"/>
      <c r="X73" s="438"/>
      <c r="Y73" s="471"/>
      <c r="Z73" s="472"/>
      <c r="AA73" s="473"/>
      <c r="AB73" s="474"/>
      <c r="AC73" s="474"/>
      <c r="AD73" s="41"/>
      <c r="AE73" s="42"/>
      <c r="AF73" s="475"/>
      <c r="AG73" s="476"/>
      <c r="AH73" s="475"/>
      <c r="AI73" s="477"/>
      <c r="AJ73" s="438"/>
      <c r="AK73" s="438"/>
      <c r="AL73" s="438"/>
      <c r="AM73" s="471"/>
      <c r="AN73" s="472"/>
      <c r="AO73" s="473"/>
      <c r="AP73" s="474"/>
      <c r="AQ73" s="474"/>
      <c r="AR73" s="41"/>
      <c r="AS73" s="42"/>
      <c r="AT73" s="475"/>
      <c r="AU73" s="476"/>
      <c r="AV73" s="475"/>
      <c r="AW73" s="477"/>
      <c r="AX73" s="438"/>
      <c r="AY73" s="438"/>
      <c r="AZ73" s="438"/>
      <c r="BA73" s="471"/>
      <c r="BB73" s="472"/>
      <c r="BC73" s="473"/>
      <c r="BD73" s="474"/>
      <c r="BE73" s="474"/>
      <c r="BF73" s="41"/>
      <c r="BG73" s="42"/>
      <c r="BH73" s="475"/>
      <c r="BI73" s="476"/>
      <c r="BJ73" s="475"/>
      <c r="BK73" s="477"/>
      <c r="BL73" s="438"/>
      <c r="BM73" s="438"/>
      <c r="BN73" s="438"/>
      <c r="BO73" s="471"/>
      <c r="BP73" s="472"/>
      <c r="BQ73" s="473"/>
      <c r="BR73" s="474"/>
      <c r="BS73" s="474"/>
      <c r="BT73" s="41"/>
      <c r="BU73" s="42"/>
      <c r="BV73" s="475"/>
      <c r="BW73" s="476"/>
      <c r="BX73" s="475"/>
      <c r="BY73" s="477"/>
      <c r="BZ73" s="438"/>
      <c r="CA73" s="438"/>
      <c r="CB73" s="438"/>
      <c r="CC73" s="471"/>
      <c r="CD73" s="472"/>
      <c r="CE73" s="473"/>
      <c r="CF73" s="474"/>
      <c r="CG73" s="474"/>
      <c r="CH73" s="41"/>
      <c r="CI73" s="42"/>
      <c r="CJ73" s="475"/>
      <c r="CK73" s="476"/>
      <c r="CL73" s="475"/>
      <c r="CM73" s="477"/>
      <c r="CN73" s="438"/>
      <c r="CO73" s="438"/>
      <c r="CP73" s="438"/>
      <c r="CQ73" s="471"/>
      <c r="CR73" s="472"/>
      <c r="CS73" s="473"/>
      <c r="CT73" s="474"/>
      <c r="CU73" s="474"/>
      <c r="CV73" s="41"/>
      <c r="CW73" s="42"/>
      <c r="CX73" s="475"/>
      <c r="CY73" s="476"/>
      <c r="CZ73" s="475"/>
      <c r="DA73" s="477"/>
      <c r="DB73" s="438"/>
      <c r="DC73" s="438"/>
      <c r="DD73" s="438"/>
      <c r="DE73" s="471"/>
      <c r="DF73" s="472"/>
      <c r="DG73" s="473"/>
      <c r="DH73" s="474"/>
      <c r="DI73" s="474"/>
      <c r="DJ73" s="41"/>
      <c r="DK73" s="42"/>
      <c r="DL73" s="475"/>
      <c r="DM73" s="476"/>
      <c r="DN73" s="475"/>
      <c r="DO73" s="477"/>
      <c r="DP73" s="438"/>
      <c r="DQ73" s="438"/>
      <c r="DR73" s="438"/>
      <c r="DS73" s="471"/>
      <c r="DT73" s="472"/>
      <c r="DU73" s="473"/>
      <c r="DV73" s="474"/>
      <c r="DW73" s="474"/>
      <c r="DX73" s="41"/>
      <c r="DY73" s="42"/>
      <c r="DZ73" s="475"/>
      <c r="EA73" s="476"/>
      <c r="EB73" s="475"/>
      <c r="EC73" s="477"/>
      <c r="ED73" s="438"/>
      <c r="EE73" s="438"/>
      <c r="EF73" s="438"/>
      <c r="EG73" s="471"/>
      <c r="EH73" s="472"/>
      <c r="EI73" s="473"/>
      <c r="EJ73" s="474"/>
      <c r="EK73" s="474"/>
      <c r="EL73" s="41"/>
      <c r="EM73" s="42"/>
      <c r="EN73" s="475"/>
      <c r="EO73" s="476"/>
      <c r="EP73" s="475"/>
      <c r="EQ73" s="477"/>
      <c r="ER73" s="438"/>
      <c r="ES73" s="438"/>
      <c r="ET73" s="438"/>
      <c r="EU73" s="471"/>
      <c r="EV73" s="472"/>
      <c r="EW73" s="473"/>
      <c r="EX73" s="474"/>
      <c r="EY73" s="474"/>
      <c r="EZ73" s="41"/>
      <c r="FA73" s="42"/>
      <c r="FB73" s="475"/>
      <c r="FC73" s="476"/>
      <c r="FD73" s="475"/>
      <c r="FE73" s="477"/>
      <c r="FF73" s="438"/>
      <c r="FG73" s="438"/>
      <c r="FH73" s="438"/>
      <c r="FI73" s="471"/>
      <c r="FJ73" s="472"/>
      <c r="FK73" s="473"/>
      <c r="FL73" s="474"/>
      <c r="FM73" s="474"/>
      <c r="FN73" s="41"/>
      <c r="FO73" s="42"/>
      <c r="FP73" s="475"/>
      <c r="FQ73" s="476"/>
      <c r="FR73" s="475"/>
      <c r="FS73" s="477"/>
      <c r="FT73" s="438"/>
      <c r="FU73" s="438"/>
      <c r="FV73" s="438"/>
      <c r="FW73" s="471"/>
      <c r="FX73" s="472"/>
      <c r="FY73" s="473"/>
      <c r="FZ73" s="474"/>
      <c r="GA73" s="474"/>
      <c r="GB73" s="41"/>
      <c r="GC73" s="42"/>
      <c r="GD73" s="475"/>
      <c r="GE73" s="476"/>
      <c r="GF73" s="475"/>
      <c r="GG73" s="477"/>
      <c r="GH73" s="438"/>
      <c r="GI73" s="438"/>
      <c r="GJ73" s="438"/>
      <c r="GK73" s="471"/>
      <c r="GL73" s="472"/>
      <c r="GM73" s="473"/>
      <c r="GN73" s="474"/>
      <c r="GO73" s="474"/>
      <c r="GP73" s="41"/>
      <c r="GQ73" s="42"/>
      <c r="GR73" s="475"/>
      <c r="GS73" s="476"/>
      <c r="GT73" s="475"/>
      <c r="GU73" s="477"/>
      <c r="GV73" s="438"/>
      <c r="GW73" s="438"/>
      <c r="GX73" s="438"/>
      <c r="GY73" s="471"/>
      <c r="GZ73" s="472"/>
      <c r="HA73" s="473"/>
      <c r="HB73" s="474"/>
      <c r="HC73" s="474"/>
      <c r="HD73" s="41"/>
      <c r="HE73" s="42"/>
      <c r="HF73" s="475"/>
      <c r="HG73" s="476"/>
      <c r="HH73" s="475"/>
      <c r="HI73" s="477"/>
      <c r="HJ73" s="438"/>
      <c r="HK73" s="438"/>
      <c r="HL73" s="438"/>
      <c r="HM73" s="471"/>
      <c r="HN73" s="472"/>
      <c r="HO73" s="473"/>
      <c r="HP73" s="474"/>
      <c r="HQ73" s="474"/>
      <c r="HR73" s="41"/>
      <c r="HS73" s="42"/>
      <c r="HT73" s="475"/>
      <c r="HU73" s="476"/>
      <c r="HV73" s="475"/>
      <c r="HW73" s="477"/>
      <c r="HX73" s="438"/>
      <c r="HY73" s="438"/>
      <c r="HZ73" s="438"/>
      <c r="IA73" s="471"/>
      <c r="IB73" s="472"/>
      <c r="IC73" s="473"/>
      <c r="ID73" s="474"/>
      <c r="IE73" s="474"/>
      <c r="IF73" s="41"/>
      <c r="IG73" s="42"/>
      <c r="IH73" s="475"/>
      <c r="II73" s="476"/>
      <c r="IJ73" s="475"/>
      <c r="IK73" s="477"/>
      <c r="IL73" s="438"/>
      <c r="IM73" s="438"/>
      <c r="IN73" s="438"/>
      <c r="IO73" s="471"/>
      <c r="IP73" s="472"/>
      <c r="IQ73" s="473"/>
      <c r="IR73" s="474"/>
    </row>
    <row r="74" spans="1:252" s="478" customFormat="1">
      <c r="A74" s="466" t="s">
        <v>500</v>
      </c>
      <c r="B74" s="479" t="s">
        <v>399</v>
      </c>
      <c r="C74" s="531" t="s">
        <v>400</v>
      </c>
      <c r="D74" s="481"/>
      <c r="E74" s="482"/>
      <c r="F74" s="482"/>
      <c r="G74" s="482"/>
      <c r="H74" s="438"/>
      <c r="I74" s="438"/>
      <c r="J74" s="438"/>
      <c r="K74" s="471"/>
      <c r="L74" s="472"/>
      <c r="M74" s="473"/>
      <c r="N74" s="474"/>
      <c r="O74" s="474"/>
      <c r="P74" s="41"/>
      <c r="Q74" s="42"/>
      <c r="R74" s="475"/>
      <c r="S74" s="476"/>
      <c r="T74" s="475"/>
      <c r="U74" s="477"/>
      <c r="V74" s="438"/>
      <c r="W74" s="438"/>
      <c r="X74" s="438"/>
      <c r="Y74" s="471"/>
      <c r="Z74" s="472"/>
      <c r="AA74" s="473"/>
      <c r="AB74" s="474"/>
      <c r="AC74" s="474"/>
      <c r="AD74" s="41"/>
      <c r="AE74" s="42"/>
      <c r="AF74" s="475"/>
      <c r="AG74" s="476"/>
      <c r="AH74" s="475"/>
      <c r="AI74" s="477"/>
      <c r="AJ74" s="438"/>
      <c r="AK74" s="438"/>
      <c r="AL74" s="438"/>
      <c r="AM74" s="471"/>
      <c r="AN74" s="472"/>
      <c r="AO74" s="473"/>
      <c r="AP74" s="474"/>
      <c r="AQ74" s="474"/>
      <c r="AR74" s="41"/>
      <c r="AS74" s="42"/>
      <c r="AT74" s="475"/>
      <c r="AU74" s="476"/>
      <c r="AV74" s="475"/>
      <c r="AW74" s="477"/>
      <c r="AX74" s="438"/>
      <c r="AY74" s="438"/>
      <c r="AZ74" s="438"/>
      <c r="BA74" s="471"/>
      <c r="BB74" s="472"/>
      <c r="BC74" s="473"/>
      <c r="BD74" s="474"/>
      <c r="BE74" s="474"/>
      <c r="BF74" s="41"/>
      <c r="BG74" s="42"/>
      <c r="BH74" s="475"/>
      <c r="BI74" s="476"/>
      <c r="BJ74" s="475"/>
      <c r="BK74" s="477"/>
      <c r="BL74" s="438"/>
      <c r="BM74" s="438"/>
      <c r="BN74" s="438"/>
      <c r="BO74" s="471"/>
      <c r="BP74" s="472"/>
      <c r="BQ74" s="473"/>
      <c r="BR74" s="474"/>
      <c r="BS74" s="474"/>
      <c r="BT74" s="41"/>
      <c r="BU74" s="42"/>
      <c r="BV74" s="475"/>
      <c r="BW74" s="476"/>
      <c r="BX74" s="475"/>
      <c r="BY74" s="477"/>
      <c r="BZ74" s="438"/>
      <c r="CA74" s="438"/>
      <c r="CB74" s="438"/>
      <c r="CC74" s="471"/>
      <c r="CD74" s="472"/>
      <c r="CE74" s="473"/>
      <c r="CF74" s="474"/>
      <c r="CG74" s="474"/>
      <c r="CH74" s="41"/>
      <c r="CI74" s="42"/>
      <c r="CJ74" s="475"/>
      <c r="CK74" s="476"/>
      <c r="CL74" s="475"/>
      <c r="CM74" s="477"/>
      <c r="CN74" s="438"/>
      <c r="CO74" s="438"/>
      <c r="CP74" s="438"/>
      <c r="CQ74" s="471"/>
      <c r="CR74" s="472"/>
      <c r="CS74" s="473"/>
      <c r="CT74" s="474"/>
      <c r="CU74" s="474"/>
      <c r="CV74" s="41"/>
      <c r="CW74" s="42"/>
      <c r="CX74" s="475"/>
      <c r="CY74" s="476"/>
      <c r="CZ74" s="475"/>
      <c r="DA74" s="477"/>
      <c r="DB74" s="438"/>
      <c r="DC74" s="438"/>
      <c r="DD74" s="438"/>
      <c r="DE74" s="471"/>
      <c r="DF74" s="472"/>
      <c r="DG74" s="473"/>
      <c r="DH74" s="474"/>
      <c r="DI74" s="474"/>
      <c r="DJ74" s="41"/>
      <c r="DK74" s="42"/>
      <c r="DL74" s="475"/>
      <c r="DM74" s="476"/>
      <c r="DN74" s="475"/>
      <c r="DO74" s="477"/>
      <c r="DP74" s="438"/>
      <c r="DQ74" s="438"/>
      <c r="DR74" s="438"/>
      <c r="DS74" s="471"/>
      <c r="DT74" s="472"/>
      <c r="DU74" s="473"/>
      <c r="DV74" s="474"/>
      <c r="DW74" s="474"/>
      <c r="DX74" s="41"/>
      <c r="DY74" s="42"/>
      <c r="DZ74" s="475"/>
      <c r="EA74" s="476"/>
      <c r="EB74" s="475"/>
      <c r="EC74" s="477"/>
      <c r="ED74" s="438"/>
      <c r="EE74" s="438"/>
      <c r="EF74" s="438"/>
      <c r="EG74" s="471"/>
      <c r="EH74" s="472"/>
      <c r="EI74" s="473"/>
      <c r="EJ74" s="474"/>
      <c r="EK74" s="474"/>
      <c r="EL74" s="41"/>
      <c r="EM74" s="42"/>
      <c r="EN74" s="475"/>
      <c r="EO74" s="476"/>
      <c r="EP74" s="475"/>
      <c r="EQ74" s="477"/>
      <c r="ER74" s="438"/>
      <c r="ES74" s="438"/>
      <c r="ET74" s="438"/>
      <c r="EU74" s="471"/>
      <c r="EV74" s="472"/>
      <c r="EW74" s="473"/>
      <c r="EX74" s="474"/>
      <c r="EY74" s="474"/>
      <c r="EZ74" s="41"/>
      <c r="FA74" s="42"/>
      <c r="FB74" s="475"/>
      <c r="FC74" s="476"/>
      <c r="FD74" s="475"/>
      <c r="FE74" s="477"/>
      <c r="FF74" s="438"/>
      <c r="FG74" s="438"/>
      <c r="FH74" s="438"/>
      <c r="FI74" s="471"/>
      <c r="FJ74" s="472"/>
      <c r="FK74" s="473"/>
      <c r="FL74" s="474"/>
      <c r="FM74" s="474"/>
      <c r="FN74" s="41"/>
      <c r="FO74" s="42"/>
      <c r="FP74" s="475"/>
      <c r="FQ74" s="476"/>
      <c r="FR74" s="475"/>
      <c r="FS74" s="477"/>
      <c r="FT74" s="438"/>
      <c r="FU74" s="438"/>
      <c r="FV74" s="438"/>
      <c r="FW74" s="471"/>
      <c r="FX74" s="472"/>
      <c r="FY74" s="473"/>
      <c r="FZ74" s="474"/>
      <c r="GA74" s="474"/>
      <c r="GB74" s="41"/>
      <c r="GC74" s="42"/>
      <c r="GD74" s="475"/>
      <c r="GE74" s="476"/>
      <c r="GF74" s="475"/>
      <c r="GG74" s="477"/>
      <c r="GH74" s="438"/>
      <c r="GI74" s="438"/>
      <c r="GJ74" s="438"/>
      <c r="GK74" s="471"/>
      <c r="GL74" s="472"/>
      <c r="GM74" s="473"/>
      <c r="GN74" s="474"/>
      <c r="GO74" s="474"/>
      <c r="GP74" s="41"/>
      <c r="GQ74" s="42"/>
      <c r="GR74" s="475"/>
      <c r="GS74" s="476"/>
      <c r="GT74" s="475"/>
      <c r="GU74" s="477"/>
      <c r="GV74" s="438"/>
      <c r="GW74" s="438"/>
      <c r="GX74" s="438"/>
      <c r="GY74" s="471"/>
      <c r="GZ74" s="472"/>
      <c r="HA74" s="473"/>
      <c r="HB74" s="474"/>
      <c r="HC74" s="474"/>
      <c r="HD74" s="41"/>
      <c r="HE74" s="42"/>
      <c r="HF74" s="475"/>
      <c r="HG74" s="476"/>
      <c r="HH74" s="475"/>
      <c r="HI74" s="477"/>
      <c r="HJ74" s="438"/>
      <c r="HK74" s="438"/>
      <c r="HL74" s="438"/>
      <c r="HM74" s="471"/>
      <c r="HN74" s="472"/>
      <c r="HO74" s="473"/>
      <c r="HP74" s="474"/>
      <c r="HQ74" s="474"/>
      <c r="HR74" s="41"/>
      <c r="HS74" s="42"/>
      <c r="HT74" s="475"/>
      <c r="HU74" s="476"/>
      <c r="HV74" s="475"/>
      <c r="HW74" s="477"/>
      <c r="HX74" s="438"/>
      <c r="HY74" s="438"/>
      <c r="HZ74" s="438"/>
      <c r="IA74" s="471"/>
      <c r="IB74" s="472"/>
      <c r="IC74" s="473"/>
      <c r="ID74" s="474"/>
      <c r="IE74" s="474"/>
      <c r="IF74" s="41"/>
      <c r="IG74" s="42"/>
      <c r="IH74" s="475"/>
      <c r="II74" s="476"/>
      <c r="IJ74" s="475"/>
      <c r="IK74" s="477"/>
      <c r="IL74" s="438"/>
      <c r="IM74" s="438"/>
      <c r="IN74" s="438"/>
      <c r="IO74" s="471"/>
      <c r="IP74" s="472"/>
      <c r="IQ74" s="473"/>
      <c r="IR74" s="474"/>
    </row>
    <row r="75" spans="1:252" s="478" customFormat="1" ht="26.25">
      <c r="A75" s="466"/>
      <c r="B75" s="479"/>
      <c r="C75" s="480" t="s">
        <v>401</v>
      </c>
      <c r="D75" s="483"/>
      <c r="E75" s="44"/>
      <c r="F75" s="441"/>
      <c r="G75" s="441"/>
      <c r="H75" s="438"/>
      <c r="I75" s="438"/>
      <c r="J75" s="438"/>
      <c r="K75" s="471"/>
      <c r="L75" s="472"/>
      <c r="M75" s="534"/>
      <c r="N75" s="474"/>
      <c r="O75" s="474"/>
      <c r="P75" s="41"/>
      <c r="Q75" s="42"/>
      <c r="R75" s="475"/>
      <c r="S75" s="476"/>
      <c r="T75" s="475"/>
      <c r="U75" s="477"/>
      <c r="V75" s="438"/>
      <c r="W75" s="438"/>
      <c r="X75" s="438"/>
      <c r="Y75" s="471"/>
      <c r="Z75" s="472"/>
      <c r="AA75" s="473"/>
      <c r="AB75" s="474"/>
      <c r="AC75" s="474"/>
      <c r="AD75" s="41"/>
      <c r="AE75" s="42"/>
      <c r="AF75" s="475"/>
      <c r="AG75" s="476"/>
      <c r="AH75" s="475"/>
      <c r="AI75" s="477"/>
      <c r="AJ75" s="438"/>
      <c r="AK75" s="438"/>
      <c r="AL75" s="438"/>
      <c r="AM75" s="471"/>
      <c r="AN75" s="472"/>
      <c r="AO75" s="473"/>
      <c r="AP75" s="474"/>
      <c r="AQ75" s="474"/>
      <c r="AR75" s="41"/>
      <c r="AS75" s="42"/>
      <c r="AT75" s="475"/>
      <c r="AU75" s="476"/>
      <c r="AV75" s="475"/>
      <c r="AW75" s="477"/>
      <c r="AX75" s="438"/>
      <c r="AY75" s="438"/>
      <c r="AZ75" s="438"/>
      <c r="BA75" s="471"/>
      <c r="BB75" s="472"/>
      <c r="BC75" s="473"/>
      <c r="BD75" s="474"/>
      <c r="BE75" s="474"/>
      <c r="BF75" s="41"/>
      <c r="BG75" s="42"/>
      <c r="BH75" s="475"/>
      <c r="BI75" s="476"/>
      <c r="BJ75" s="475"/>
      <c r="BK75" s="477"/>
      <c r="BL75" s="438"/>
      <c r="BM75" s="438"/>
      <c r="BN75" s="438"/>
      <c r="BO75" s="471"/>
      <c r="BP75" s="472"/>
      <c r="BQ75" s="473"/>
      <c r="BR75" s="474"/>
      <c r="BS75" s="474"/>
      <c r="BT75" s="41"/>
      <c r="BU75" s="42"/>
      <c r="BV75" s="475"/>
      <c r="BW75" s="476"/>
      <c r="BX75" s="475"/>
      <c r="BY75" s="477"/>
      <c r="BZ75" s="438"/>
      <c r="CA75" s="438"/>
      <c r="CB75" s="438"/>
      <c r="CC75" s="471"/>
      <c r="CD75" s="472"/>
      <c r="CE75" s="473"/>
      <c r="CF75" s="474"/>
      <c r="CG75" s="474"/>
      <c r="CH75" s="41"/>
      <c r="CI75" s="42"/>
      <c r="CJ75" s="475"/>
      <c r="CK75" s="476"/>
      <c r="CL75" s="475"/>
      <c r="CM75" s="477"/>
      <c r="CN75" s="438"/>
      <c r="CO75" s="438"/>
      <c r="CP75" s="438"/>
      <c r="CQ75" s="471"/>
      <c r="CR75" s="472"/>
      <c r="CS75" s="473"/>
      <c r="CT75" s="474"/>
      <c r="CU75" s="474"/>
      <c r="CV75" s="41"/>
      <c r="CW75" s="42"/>
      <c r="CX75" s="475"/>
      <c r="CY75" s="476"/>
      <c r="CZ75" s="475"/>
      <c r="DA75" s="477"/>
      <c r="DB75" s="438"/>
      <c r="DC75" s="438"/>
      <c r="DD75" s="438"/>
      <c r="DE75" s="471"/>
      <c r="DF75" s="472"/>
      <c r="DG75" s="473"/>
      <c r="DH75" s="474"/>
      <c r="DI75" s="474"/>
      <c r="DJ75" s="41"/>
      <c r="DK75" s="42"/>
      <c r="DL75" s="475"/>
      <c r="DM75" s="476"/>
      <c r="DN75" s="475"/>
      <c r="DO75" s="477"/>
      <c r="DP75" s="438"/>
      <c r="DQ75" s="438"/>
      <c r="DR75" s="438"/>
      <c r="DS75" s="471"/>
      <c r="DT75" s="472"/>
      <c r="DU75" s="473"/>
      <c r="DV75" s="474"/>
      <c r="DW75" s="474"/>
      <c r="DX75" s="41"/>
      <c r="DY75" s="42"/>
      <c r="DZ75" s="475"/>
      <c r="EA75" s="476"/>
      <c r="EB75" s="475"/>
      <c r="EC75" s="477"/>
      <c r="ED75" s="438"/>
      <c r="EE75" s="438"/>
      <c r="EF75" s="438"/>
      <c r="EG75" s="471"/>
      <c r="EH75" s="472"/>
      <c r="EI75" s="473"/>
      <c r="EJ75" s="474"/>
      <c r="EK75" s="474"/>
      <c r="EL75" s="41"/>
      <c r="EM75" s="42"/>
      <c r="EN75" s="475"/>
      <c r="EO75" s="476"/>
      <c r="EP75" s="475"/>
      <c r="EQ75" s="477"/>
      <c r="ER75" s="438"/>
      <c r="ES75" s="438"/>
      <c r="ET75" s="438"/>
      <c r="EU75" s="471"/>
      <c r="EV75" s="472"/>
      <c r="EW75" s="473"/>
      <c r="EX75" s="474"/>
      <c r="EY75" s="474"/>
      <c r="EZ75" s="41"/>
      <c r="FA75" s="42"/>
      <c r="FB75" s="475"/>
      <c r="FC75" s="476"/>
      <c r="FD75" s="475"/>
      <c r="FE75" s="477"/>
      <c r="FF75" s="438"/>
      <c r="FG75" s="438"/>
      <c r="FH75" s="438"/>
      <c r="FI75" s="471"/>
      <c r="FJ75" s="472"/>
      <c r="FK75" s="473"/>
      <c r="FL75" s="474"/>
      <c r="FM75" s="474"/>
      <c r="FN75" s="41"/>
      <c r="FO75" s="42"/>
      <c r="FP75" s="475"/>
      <c r="FQ75" s="476"/>
      <c r="FR75" s="475"/>
      <c r="FS75" s="477"/>
      <c r="FT75" s="438"/>
      <c r="FU75" s="438"/>
      <c r="FV75" s="438"/>
      <c r="FW75" s="471"/>
      <c r="FX75" s="472"/>
      <c r="FY75" s="473"/>
      <c r="FZ75" s="474"/>
      <c r="GA75" s="474"/>
      <c r="GB75" s="41"/>
      <c r="GC75" s="42"/>
      <c r="GD75" s="475"/>
      <c r="GE75" s="476"/>
      <c r="GF75" s="475"/>
      <c r="GG75" s="477"/>
      <c r="GH75" s="438"/>
      <c r="GI75" s="438"/>
      <c r="GJ75" s="438"/>
      <c r="GK75" s="471"/>
      <c r="GL75" s="472"/>
      <c r="GM75" s="473"/>
      <c r="GN75" s="474"/>
      <c r="GO75" s="474"/>
      <c r="GP75" s="41"/>
      <c r="GQ75" s="42"/>
      <c r="GR75" s="475"/>
      <c r="GS75" s="476"/>
      <c r="GT75" s="475"/>
      <c r="GU75" s="477"/>
      <c r="GV75" s="438"/>
      <c r="GW75" s="438"/>
      <c r="GX75" s="438"/>
      <c r="GY75" s="471"/>
      <c r="GZ75" s="472"/>
      <c r="HA75" s="473"/>
      <c r="HB75" s="474"/>
      <c r="HC75" s="474"/>
      <c r="HD75" s="41"/>
      <c r="HE75" s="42"/>
      <c r="HF75" s="475"/>
      <c r="HG75" s="476"/>
      <c r="HH75" s="475"/>
      <c r="HI75" s="477"/>
      <c r="HJ75" s="438"/>
      <c r="HK75" s="438"/>
      <c r="HL75" s="438"/>
      <c r="HM75" s="471"/>
      <c r="HN75" s="472"/>
      <c r="HO75" s="473"/>
      <c r="HP75" s="474"/>
      <c r="HQ75" s="474"/>
      <c r="HR75" s="41"/>
      <c r="HS75" s="42"/>
      <c r="HT75" s="475"/>
      <c r="HU75" s="476"/>
      <c r="HV75" s="475"/>
      <c r="HW75" s="477"/>
      <c r="HX75" s="438"/>
      <c r="HY75" s="438"/>
      <c r="HZ75" s="438"/>
      <c r="IA75" s="471"/>
      <c r="IB75" s="472"/>
      <c r="IC75" s="473"/>
      <c r="ID75" s="474"/>
      <c r="IE75" s="474"/>
      <c r="IF75" s="41"/>
      <c r="IG75" s="42"/>
      <c r="IH75" s="475"/>
      <c r="II75" s="476"/>
      <c r="IJ75" s="475"/>
      <c r="IK75" s="477"/>
      <c r="IL75" s="438"/>
      <c r="IM75" s="438"/>
      <c r="IN75" s="438"/>
      <c r="IO75" s="471"/>
      <c r="IP75" s="472"/>
      <c r="IQ75" s="473"/>
      <c r="IR75" s="474"/>
    </row>
    <row r="76" spans="1:252" s="478" customFormat="1" ht="28.5" customHeight="1">
      <c r="A76" s="466"/>
      <c r="B76" s="467"/>
      <c r="C76" s="485" t="s">
        <v>402</v>
      </c>
      <c r="D76" s="469"/>
      <c r="E76" s="470"/>
      <c r="F76" s="184"/>
      <c r="G76" s="38"/>
      <c r="H76" s="438"/>
      <c r="I76" s="438"/>
      <c r="J76" s="438"/>
      <c r="K76" s="471"/>
      <c r="L76" s="472"/>
      <c r="M76" s="473"/>
      <c r="N76" s="474"/>
      <c r="O76" s="474"/>
      <c r="P76" s="41"/>
      <c r="Q76" s="42"/>
      <c r="R76" s="475"/>
      <c r="S76" s="476"/>
      <c r="T76" s="475"/>
      <c r="U76" s="477"/>
      <c r="V76" s="438"/>
      <c r="W76" s="438"/>
      <c r="X76" s="438"/>
      <c r="Y76" s="471"/>
      <c r="Z76" s="472"/>
      <c r="AA76" s="473"/>
      <c r="AB76" s="474"/>
      <c r="AC76" s="474"/>
      <c r="AD76" s="41"/>
      <c r="AE76" s="42"/>
      <c r="AF76" s="475"/>
      <c r="AG76" s="476"/>
      <c r="AH76" s="475"/>
      <c r="AI76" s="477"/>
      <c r="AJ76" s="438"/>
      <c r="AK76" s="438"/>
      <c r="AL76" s="438"/>
      <c r="AM76" s="471"/>
      <c r="AN76" s="472"/>
      <c r="AO76" s="473"/>
      <c r="AP76" s="474"/>
      <c r="AQ76" s="474"/>
      <c r="AR76" s="41"/>
      <c r="AS76" s="42"/>
      <c r="AT76" s="475"/>
      <c r="AU76" s="476"/>
      <c r="AV76" s="475"/>
      <c r="AW76" s="477"/>
      <c r="AX76" s="438"/>
      <c r="AY76" s="438"/>
      <c r="AZ76" s="438"/>
      <c r="BA76" s="471"/>
      <c r="BB76" s="472"/>
      <c r="BC76" s="473"/>
      <c r="BD76" s="474"/>
      <c r="BE76" s="474"/>
      <c r="BF76" s="41"/>
      <c r="BG76" s="42"/>
      <c r="BH76" s="475"/>
      <c r="BI76" s="476"/>
      <c r="BJ76" s="475"/>
      <c r="BK76" s="477"/>
      <c r="BL76" s="438"/>
      <c r="BM76" s="438"/>
      <c r="BN76" s="438"/>
      <c r="BO76" s="471"/>
      <c r="BP76" s="472"/>
      <c r="BQ76" s="473"/>
      <c r="BR76" s="474"/>
      <c r="BS76" s="474"/>
      <c r="BT76" s="41"/>
      <c r="BU76" s="42"/>
      <c r="BV76" s="475"/>
      <c r="BW76" s="476"/>
      <c r="BX76" s="475"/>
      <c r="BY76" s="477"/>
      <c r="BZ76" s="438"/>
      <c r="CA76" s="438"/>
      <c r="CB76" s="438"/>
      <c r="CC76" s="471"/>
      <c r="CD76" s="472"/>
      <c r="CE76" s="473"/>
      <c r="CF76" s="474"/>
      <c r="CG76" s="474"/>
      <c r="CH76" s="41"/>
      <c r="CI76" s="42"/>
      <c r="CJ76" s="475"/>
      <c r="CK76" s="476"/>
      <c r="CL76" s="475"/>
      <c r="CM76" s="477"/>
      <c r="CN76" s="438"/>
      <c r="CO76" s="438"/>
      <c r="CP76" s="438"/>
      <c r="CQ76" s="471"/>
      <c r="CR76" s="472"/>
      <c r="CS76" s="473"/>
      <c r="CT76" s="474"/>
      <c r="CU76" s="474"/>
      <c r="CV76" s="41"/>
      <c r="CW76" s="42"/>
      <c r="CX76" s="475"/>
      <c r="CY76" s="476"/>
      <c r="CZ76" s="475"/>
      <c r="DA76" s="477"/>
      <c r="DB76" s="438"/>
      <c r="DC76" s="438"/>
      <c r="DD76" s="438"/>
      <c r="DE76" s="471"/>
      <c r="DF76" s="472"/>
      <c r="DG76" s="473"/>
      <c r="DH76" s="474"/>
      <c r="DI76" s="474"/>
      <c r="DJ76" s="41"/>
      <c r="DK76" s="42"/>
      <c r="DL76" s="475"/>
      <c r="DM76" s="476"/>
      <c r="DN76" s="475"/>
      <c r="DO76" s="477"/>
      <c r="DP76" s="438"/>
      <c r="DQ76" s="438"/>
      <c r="DR76" s="438"/>
      <c r="DS76" s="471"/>
      <c r="DT76" s="472"/>
      <c r="DU76" s="473"/>
      <c r="DV76" s="474"/>
      <c r="DW76" s="474"/>
      <c r="DX76" s="41"/>
      <c r="DY76" s="42"/>
      <c r="DZ76" s="475"/>
      <c r="EA76" s="476"/>
      <c r="EB76" s="475"/>
      <c r="EC76" s="477"/>
      <c r="ED76" s="438"/>
      <c r="EE76" s="438"/>
      <c r="EF76" s="438"/>
      <c r="EG76" s="471"/>
      <c r="EH76" s="472"/>
      <c r="EI76" s="473"/>
      <c r="EJ76" s="474"/>
      <c r="EK76" s="474"/>
      <c r="EL76" s="41"/>
      <c r="EM76" s="42"/>
      <c r="EN76" s="475"/>
      <c r="EO76" s="476"/>
      <c r="EP76" s="475"/>
      <c r="EQ76" s="477"/>
      <c r="ER76" s="438"/>
      <c r="ES76" s="438"/>
      <c r="ET76" s="438"/>
      <c r="EU76" s="471"/>
      <c r="EV76" s="472"/>
      <c r="EW76" s="473"/>
      <c r="EX76" s="474"/>
      <c r="EY76" s="474"/>
      <c r="EZ76" s="41"/>
      <c r="FA76" s="42"/>
      <c r="FB76" s="475"/>
      <c r="FC76" s="476"/>
      <c r="FD76" s="475"/>
      <c r="FE76" s="477"/>
      <c r="FF76" s="438"/>
      <c r="FG76" s="438"/>
      <c r="FH76" s="438"/>
      <c r="FI76" s="471"/>
      <c r="FJ76" s="472"/>
      <c r="FK76" s="473"/>
      <c r="FL76" s="474"/>
      <c r="FM76" s="474"/>
      <c r="FN76" s="41"/>
      <c r="FO76" s="42"/>
      <c r="FP76" s="475"/>
      <c r="FQ76" s="476"/>
      <c r="FR76" s="475"/>
      <c r="FS76" s="477"/>
      <c r="FT76" s="438"/>
      <c r="FU76" s="438"/>
      <c r="FV76" s="438"/>
      <c r="FW76" s="471"/>
      <c r="FX76" s="472"/>
      <c r="FY76" s="473"/>
      <c r="FZ76" s="474"/>
      <c r="GA76" s="474"/>
      <c r="GB76" s="41"/>
      <c r="GC76" s="42"/>
      <c r="GD76" s="475"/>
      <c r="GE76" s="476"/>
      <c r="GF76" s="475"/>
      <c r="GG76" s="477"/>
      <c r="GH76" s="438"/>
      <c r="GI76" s="438"/>
      <c r="GJ76" s="438"/>
      <c r="GK76" s="471"/>
      <c r="GL76" s="472"/>
      <c r="GM76" s="473"/>
      <c r="GN76" s="474"/>
      <c r="GO76" s="474"/>
      <c r="GP76" s="41"/>
      <c r="GQ76" s="42"/>
      <c r="GR76" s="475"/>
      <c r="GS76" s="476"/>
      <c r="GT76" s="475"/>
      <c r="GU76" s="477"/>
      <c r="GV76" s="438"/>
      <c r="GW76" s="438"/>
      <c r="GX76" s="438"/>
      <c r="GY76" s="471"/>
      <c r="GZ76" s="472"/>
      <c r="HA76" s="473"/>
      <c r="HB76" s="474"/>
      <c r="HC76" s="474"/>
      <c r="HD76" s="41"/>
      <c r="HE76" s="42"/>
      <c r="HF76" s="475"/>
      <c r="HG76" s="476"/>
      <c r="HH76" s="475"/>
      <c r="HI76" s="477"/>
      <c r="HJ76" s="438"/>
      <c r="HK76" s="438"/>
      <c r="HL76" s="438"/>
      <c r="HM76" s="471"/>
      <c r="HN76" s="472"/>
      <c r="HO76" s="473"/>
      <c r="HP76" s="474"/>
      <c r="HQ76" s="474"/>
      <c r="HR76" s="41"/>
      <c r="HS76" s="42"/>
      <c r="HT76" s="475"/>
      <c r="HU76" s="476"/>
      <c r="HV76" s="475"/>
      <c r="HW76" s="477"/>
      <c r="HX76" s="438"/>
      <c r="HY76" s="438"/>
      <c r="HZ76" s="438"/>
      <c r="IA76" s="471"/>
      <c r="IB76" s="472"/>
      <c r="IC76" s="473"/>
      <c r="ID76" s="474"/>
      <c r="IE76" s="474"/>
      <c r="IF76" s="41"/>
      <c r="IG76" s="42"/>
      <c r="IH76" s="475"/>
      <c r="II76" s="476"/>
      <c r="IJ76" s="475"/>
      <c r="IK76" s="477"/>
      <c r="IL76" s="438"/>
      <c r="IM76" s="438"/>
      <c r="IN76" s="438"/>
      <c r="IO76" s="471"/>
      <c r="IP76" s="472"/>
      <c r="IQ76" s="473"/>
      <c r="IR76" s="474"/>
    </row>
    <row r="77" spans="1:252" s="478" customFormat="1" ht="280.5">
      <c r="A77" s="466"/>
      <c r="B77" s="467"/>
      <c r="C77" s="487" t="s">
        <v>403</v>
      </c>
      <c r="D77" s="469"/>
      <c r="E77" s="470"/>
      <c r="F77" s="184"/>
      <c r="G77" s="38"/>
      <c r="H77" s="438"/>
      <c r="I77" s="438"/>
      <c r="J77" s="438"/>
      <c r="K77" s="471"/>
      <c r="L77" s="472"/>
      <c r="M77" s="473"/>
      <c r="N77" s="474"/>
      <c r="O77" s="474"/>
      <c r="P77" s="41"/>
      <c r="Q77" s="42"/>
      <c r="R77" s="475"/>
      <c r="S77" s="476"/>
      <c r="T77" s="475"/>
      <c r="U77" s="477"/>
      <c r="V77" s="438"/>
      <c r="W77" s="438"/>
      <c r="X77" s="438"/>
      <c r="Y77" s="471"/>
      <c r="Z77" s="472"/>
      <c r="AA77" s="473"/>
      <c r="AB77" s="474"/>
      <c r="AC77" s="474"/>
      <c r="AD77" s="41"/>
      <c r="AE77" s="42"/>
      <c r="AF77" s="475"/>
      <c r="AG77" s="476"/>
      <c r="AH77" s="475"/>
      <c r="AI77" s="477"/>
      <c r="AJ77" s="438"/>
      <c r="AK77" s="438"/>
      <c r="AL77" s="438"/>
      <c r="AM77" s="471"/>
      <c r="AN77" s="472"/>
      <c r="AO77" s="473"/>
      <c r="AP77" s="474"/>
      <c r="AQ77" s="474"/>
      <c r="AR77" s="41"/>
      <c r="AS77" s="42"/>
      <c r="AT77" s="475"/>
      <c r="AU77" s="476"/>
      <c r="AV77" s="475"/>
      <c r="AW77" s="477"/>
      <c r="AX77" s="438"/>
      <c r="AY77" s="438"/>
      <c r="AZ77" s="438"/>
      <c r="BA77" s="471"/>
      <c r="BB77" s="472"/>
      <c r="BC77" s="473"/>
      <c r="BD77" s="474"/>
      <c r="BE77" s="474"/>
      <c r="BF77" s="41"/>
      <c r="BG77" s="42"/>
      <c r="BH77" s="475"/>
      <c r="BI77" s="476"/>
      <c r="BJ77" s="475"/>
      <c r="BK77" s="477"/>
      <c r="BL77" s="438"/>
      <c r="BM77" s="438"/>
      <c r="BN77" s="438"/>
      <c r="BO77" s="471"/>
      <c r="BP77" s="472"/>
      <c r="BQ77" s="473"/>
      <c r="BR77" s="474"/>
      <c r="BS77" s="474"/>
      <c r="BT77" s="41"/>
      <c r="BU77" s="42"/>
      <c r="BV77" s="475"/>
      <c r="BW77" s="476"/>
      <c r="BX77" s="475"/>
      <c r="BY77" s="477"/>
      <c r="BZ77" s="438"/>
      <c r="CA77" s="438"/>
      <c r="CB77" s="438"/>
      <c r="CC77" s="471"/>
      <c r="CD77" s="472"/>
      <c r="CE77" s="473"/>
      <c r="CF77" s="474"/>
      <c r="CG77" s="474"/>
      <c r="CH77" s="41"/>
      <c r="CI77" s="42"/>
      <c r="CJ77" s="475"/>
      <c r="CK77" s="476"/>
      <c r="CL77" s="475"/>
      <c r="CM77" s="477"/>
      <c r="CN77" s="438"/>
      <c r="CO77" s="438"/>
      <c r="CP77" s="438"/>
      <c r="CQ77" s="471"/>
      <c r="CR77" s="472"/>
      <c r="CS77" s="473"/>
      <c r="CT77" s="474"/>
      <c r="CU77" s="474"/>
      <c r="CV77" s="41"/>
      <c r="CW77" s="42"/>
      <c r="CX77" s="475"/>
      <c r="CY77" s="476"/>
      <c r="CZ77" s="475"/>
      <c r="DA77" s="477"/>
      <c r="DB77" s="438"/>
      <c r="DC77" s="438"/>
      <c r="DD77" s="438"/>
      <c r="DE77" s="471"/>
      <c r="DF77" s="472"/>
      <c r="DG77" s="473"/>
      <c r="DH77" s="474"/>
      <c r="DI77" s="474"/>
      <c r="DJ77" s="41"/>
      <c r="DK77" s="42"/>
      <c r="DL77" s="475"/>
      <c r="DM77" s="476"/>
      <c r="DN77" s="475"/>
      <c r="DO77" s="477"/>
      <c r="DP77" s="438"/>
      <c r="DQ77" s="438"/>
      <c r="DR77" s="438"/>
      <c r="DS77" s="471"/>
      <c r="DT77" s="472"/>
      <c r="DU77" s="473"/>
      <c r="DV77" s="474"/>
      <c r="DW77" s="474"/>
      <c r="DX77" s="41"/>
      <c r="DY77" s="42"/>
      <c r="DZ77" s="475"/>
      <c r="EA77" s="476"/>
      <c r="EB77" s="475"/>
      <c r="EC77" s="477"/>
      <c r="ED77" s="438"/>
      <c r="EE77" s="438"/>
      <c r="EF77" s="438"/>
      <c r="EG77" s="471"/>
      <c r="EH77" s="472"/>
      <c r="EI77" s="473"/>
      <c r="EJ77" s="474"/>
      <c r="EK77" s="474"/>
      <c r="EL77" s="41"/>
      <c r="EM77" s="42"/>
      <c r="EN77" s="475"/>
      <c r="EO77" s="476"/>
      <c r="EP77" s="475"/>
      <c r="EQ77" s="477"/>
      <c r="ER77" s="438"/>
      <c r="ES77" s="438"/>
      <c r="ET77" s="438"/>
      <c r="EU77" s="471"/>
      <c r="EV77" s="472"/>
      <c r="EW77" s="473"/>
      <c r="EX77" s="474"/>
      <c r="EY77" s="474"/>
      <c r="EZ77" s="41"/>
      <c r="FA77" s="42"/>
      <c r="FB77" s="475"/>
      <c r="FC77" s="476"/>
      <c r="FD77" s="475"/>
      <c r="FE77" s="477"/>
      <c r="FF77" s="438"/>
      <c r="FG77" s="438"/>
      <c r="FH77" s="438"/>
      <c r="FI77" s="471"/>
      <c r="FJ77" s="472"/>
      <c r="FK77" s="473"/>
      <c r="FL77" s="474"/>
      <c r="FM77" s="474"/>
      <c r="FN77" s="41"/>
      <c r="FO77" s="42"/>
      <c r="FP77" s="475"/>
      <c r="FQ77" s="476"/>
      <c r="FR77" s="475"/>
      <c r="FS77" s="477"/>
      <c r="FT77" s="438"/>
      <c r="FU77" s="438"/>
      <c r="FV77" s="438"/>
      <c r="FW77" s="471"/>
      <c r="FX77" s="472"/>
      <c r="FY77" s="473"/>
      <c r="FZ77" s="474"/>
      <c r="GA77" s="474"/>
      <c r="GB77" s="41"/>
      <c r="GC77" s="42"/>
      <c r="GD77" s="475"/>
      <c r="GE77" s="476"/>
      <c r="GF77" s="475"/>
      <c r="GG77" s="477"/>
      <c r="GH77" s="438"/>
      <c r="GI77" s="438"/>
      <c r="GJ77" s="438"/>
      <c r="GK77" s="471"/>
      <c r="GL77" s="472"/>
      <c r="GM77" s="473"/>
      <c r="GN77" s="474"/>
      <c r="GO77" s="474"/>
      <c r="GP77" s="41"/>
      <c r="GQ77" s="42"/>
      <c r="GR77" s="475"/>
      <c r="GS77" s="476"/>
      <c r="GT77" s="475"/>
      <c r="GU77" s="477"/>
      <c r="GV77" s="438"/>
      <c r="GW77" s="438"/>
      <c r="GX77" s="438"/>
      <c r="GY77" s="471"/>
      <c r="GZ77" s="472"/>
      <c r="HA77" s="473"/>
      <c r="HB77" s="474"/>
      <c r="HC77" s="474"/>
      <c r="HD77" s="41"/>
      <c r="HE77" s="42"/>
      <c r="HF77" s="475"/>
      <c r="HG77" s="476"/>
      <c r="HH77" s="475"/>
      <c r="HI77" s="477"/>
      <c r="HJ77" s="438"/>
      <c r="HK77" s="438"/>
      <c r="HL77" s="438"/>
      <c r="HM77" s="471"/>
      <c r="HN77" s="472"/>
      <c r="HO77" s="473"/>
      <c r="HP77" s="474"/>
      <c r="HQ77" s="474"/>
      <c r="HR77" s="41"/>
      <c r="HS77" s="42"/>
      <c r="HT77" s="475"/>
      <c r="HU77" s="476"/>
      <c r="HV77" s="475"/>
      <c r="HW77" s="477"/>
      <c r="HX77" s="438"/>
      <c r="HY77" s="438"/>
      <c r="HZ77" s="438"/>
      <c r="IA77" s="471"/>
      <c r="IB77" s="472"/>
      <c r="IC77" s="473"/>
      <c r="ID77" s="474"/>
      <c r="IE77" s="474"/>
      <c r="IF77" s="41"/>
      <c r="IG77" s="42"/>
      <c r="IH77" s="475"/>
      <c r="II77" s="476"/>
      <c r="IJ77" s="475"/>
      <c r="IK77" s="477"/>
      <c r="IL77" s="438"/>
      <c r="IM77" s="438"/>
      <c r="IN77" s="438"/>
      <c r="IO77" s="471"/>
      <c r="IP77" s="472"/>
      <c r="IQ77" s="473"/>
      <c r="IR77" s="474"/>
    </row>
    <row r="78" spans="1:252" s="478" customFormat="1" ht="39.75" customHeight="1">
      <c r="A78" s="466"/>
      <c r="B78" s="467"/>
      <c r="C78" s="468" t="s">
        <v>404</v>
      </c>
      <c r="D78" s="483" t="s">
        <v>70</v>
      </c>
      <c r="E78" s="44">
        <v>28</v>
      </c>
      <c r="F78" s="441"/>
      <c r="G78" s="441">
        <f>E78*F78</f>
        <v>0</v>
      </c>
      <c r="H78" s="438"/>
      <c r="I78" s="438"/>
      <c r="J78" s="438"/>
      <c r="K78" s="471"/>
      <c r="L78" s="472"/>
      <c r="M78" s="473"/>
      <c r="N78" s="474"/>
      <c r="O78" s="474"/>
      <c r="P78" s="41"/>
      <c r="Q78" s="42"/>
      <c r="R78" s="475"/>
      <c r="S78" s="476"/>
      <c r="T78" s="475"/>
      <c r="U78" s="477"/>
      <c r="V78" s="438"/>
      <c r="W78" s="438"/>
      <c r="X78" s="438"/>
      <c r="Y78" s="471"/>
      <c r="Z78" s="472"/>
      <c r="AA78" s="473"/>
      <c r="AB78" s="474"/>
      <c r="AC78" s="474"/>
      <c r="AD78" s="41"/>
      <c r="AE78" s="42"/>
      <c r="AF78" s="475"/>
      <c r="AG78" s="476"/>
      <c r="AH78" s="475"/>
      <c r="AI78" s="477"/>
      <c r="AJ78" s="438"/>
      <c r="AK78" s="438"/>
      <c r="AL78" s="438"/>
      <c r="AM78" s="471"/>
      <c r="AN78" s="472"/>
      <c r="AO78" s="473"/>
      <c r="AP78" s="474"/>
      <c r="AQ78" s="474"/>
      <c r="AR78" s="41"/>
      <c r="AS78" s="42"/>
      <c r="AT78" s="475"/>
      <c r="AU78" s="476"/>
      <c r="AV78" s="475"/>
      <c r="AW78" s="477"/>
      <c r="AX78" s="438"/>
      <c r="AY78" s="438"/>
      <c r="AZ78" s="438"/>
      <c r="BA78" s="471"/>
      <c r="BB78" s="472"/>
      <c r="BC78" s="473"/>
      <c r="BD78" s="474"/>
      <c r="BE78" s="474"/>
      <c r="BF78" s="41"/>
      <c r="BG78" s="42"/>
      <c r="BH78" s="475"/>
      <c r="BI78" s="476"/>
      <c r="BJ78" s="475"/>
      <c r="BK78" s="477"/>
      <c r="BL78" s="438"/>
      <c r="BM78" s="438"/>
      <c r="BN78" s="438"/>
      <c r="BO78" s="471"/>
      <c r="BP78" s="472"/>
      <c r="BQ78" s="473"/>
      <c r="BR78" s="474"/>
      <c r="BS78" s="474"/>
      <c r="BT78" s="41"/>
      <c r="BU78" s="42"/>
      <c r="BV78" s="475"/>
      <c r="BW78" s="476"/>
      <c r="BX78" s="475"/>
      <c r="BY78" s="477"/>
      <c r="BZ78" s="438"/>
      <c r="CA78" s="438"/>
      <c r="CB78" s="438"/>
      <c r="CC78" s="471"/>
      <c r="CD78" s="472"/>
      <c r="CE78" s="473"/>
      <c r="CF78" s="474"/>
      <c r="CG78" s="474"/>
      <c r="CH78" s="41"/>
      <c r="CI78" s="42"/>
      <c r="CJ78" s="475"/>
      <c r="CK78" s="476"/>
      <c r="CL78" s="475"/>
      <c r="CM78" s="477"/>
      <c r="CN78" s="438"/>
      <c r="CO78" s="438"/>
      <c r="CP78" s="438"/>
      <c r="CQ78" s="471"/>
      <c r="CR78" s="472"/>
      <c r="CS78" s="473"/>
      <c r="CT78" s="474"/>
      <c r="CU78" s="474"/>
      <c r="CV78" s="41"/>
      <c r="CW78" s="42"/>
      <c r="CX78" s="475"/>
      <c r="CY78" s="476"/>
      <c r="CZ78" s="475"/>
      <c r="DA78" s="477"/>
      <c r="DB78" s="438"/>
      <c r="DC78" s="438"/>
      <c r="DD78" s="438"/>
      <c r="DE78" s="471"/>
      <c r="DF78" s="472"/>
      <c r="DG78" s="473"/>
      <c r="DH78" s="474"/>
      <c r="DI78" s="474"/>
      <c r="DJ78" s="41"/>
      <c r="DK78" s="42"/>
      <c r="DL78" s="475"/>
      <c r="DM78" s="476"/>
      <c r="DN78" s="475"/>
      <c r="DO78" s="477"/>
      <c r="DP78" s="438"/>
      <c r="DQ78" s="438"/>
      <c r="DR78" s="438"/>
      <c r="DS78" s="471"/>
      <c r="DT78" s="472"/>
      <c r="DU78" s="473"/>
      <c r="DV78" s="474"/>
      <c r="DW78" s="474"/>
      <c r="DX78" s="41"/>
      <c r="DY78" s="42"/>
      <c r="DZ78" s="475"/>
      <c r="EA78" s="476"/>
      <c r="EB78" s="475"/>
      <c r="EC78" s="477"/>
      <c r="ED78" s="438"/>
      <c r="EE78" s="438"/>
      <c r="EF78" s="438"/>
      <c r="EG78" s="471"/>
      <c r="EH78" s="472"/>
      <c r="EI78" s="473"/>
      <c r="EJ78" s="474"/>
      <c r="EK78" s="474"/>
      <c r="EL78" s="41"/>
      <c r="EM78" s="42"/>
      <c r="EN78" s="475"/>
      <c r="EO78" s="476"/>
      <c r="EP78" s="475"/>
      <c r="EQ78" s="477"/>
      <c r="ER78" s="438"/>
      <c r="ES78" s="438"/>
      <c r="ET78" s="438"/>
      <c r="EU78" s="471"/>
      <c r="EV78" s="472"/>
      <c r="EW78" s="473"/>
      <c r="EX78" s="474"/>
      <c r="EY78" s="474"/>
      <c r="EZ78" s="41"/>
      <c r="FA78" s="42"/>
      <c r="FB78" s="475"/>
      <c r="FC78" s="476"/>
      <c r="FD78" s="475"/>
      <c r="FE78" s="477"/>
      <c r="FF78" s="438"/>
      <c r="FG78" s="438"/>
      <c r="FH78" s="438"/>
      <c r="FI78" s="471"/>
      <c r="FJ78" s="472"/>
      <c r="FK78" s="473"/>
      <c r="FL78" s="474"/>
      <c r="FM78" s="474"/>
      <c r="FN78" s="41"/>
      <c r="FO78" s="42"/>
      <c r="FP78" s="475"/>
      <c r="FQ78" s="476"/>
      <c r="FR78" s="475"/>
      <c r="FS78" s="477"/>
      <c r="FT78" s="438"/>
      <c r="FU78" s="438"/>
      <c r="FV78" s="438"/>
      <c r="FW78" s="471"/>
      <c r="FX78" s="472"/>
      <c r="FY78" s="473"/>
      <c r="FZ78" s="474"/>
      <c r="GA78" s="474"/>
      <c r="GB78" s="41"/>
      <c r="GC78" s="42"/>
      <c r="GD78" s="475"/>
      <c r="GE78" s="476"/>
      <c r="GF78" s="475"/>
      <c r="GG78" s="477"/>
      <c r="GH78" s="438"/>
      <c r="GI78" s="438"/>
      <c r="GJ78" s="438"/>
      <c r="GK78" s="471"/>
      <c r="GL78" s="472"/>
      <c r="GM78" s="473"/>
      <c r="GN78" s="474"/>
      <c r="GO78" s="474"/>
      <c r="GP78" s="41"/>
      <c r="GQ78" s="42"/>
      <c r="GR78" s="475"/>
      <c r="GS78" s="476"/>
      <c r="GT78" s="475"/>
      <c r="GU78" s="477"/>
      <c r="GV78" s="438"/>
      <c r="GW78" s="438"/>
      <c r="GX78" s="438"/>
      <c r="GY78" s="471"/>
      <c r="GZ78" s="472"/>
      <c r="HA78" s="473"/>
      <c r="HB78" s="474"/>
      <c r="HC78" s="474"/>
      <c r="HD78" s="41"/>
      <c r="HE78" s="42"/>
      <c r="HF78" s="475"/>
      <c r="HG78" s="476"/>
      <c r="HH78" s="475"/>
      <c r="HI78" s="477"/>
      <c r="HJ78" s="438"/>
      <c r="HK78" s="438"/>
      <c r="HL78" s="438"/>
      <c r="HM78" s="471"/>
      <c r="HN78" s="472"/>
      <c r="HO78" s="473"/>
      <c r="HP78" s="474"/>
      <c r="HQ78" s="474"/>
      <c r="HR78" s="41"/>
      <c r="HS78" s="42"/>
      <c r="HT78" s="475"/>
      <c r="HU78" s="476"/>
      <c r="HV78" s="475"/>
      <c r="HW78" s="477"/>
      <c r="HX78" s="438"/>
      <c r="HY78" s="438"/>
      <c r="HZ78" s="438"/>
      <c r="IA78" s="471"/>
      <c r="IB78" s="472"/>
      <c r="IC78" s="473"/>
      <c r="ID78" s="474"/>
      <c r="IE78" s="474"/>
      <c r="IF78" s="41"/>
      <c r="IG78" s="42"/>
      <c r="IH78" s="475"/>
      <c r="II78" s="476"/>
      <c r="IJ78" s="475"/>
      <c r="IK78" s="477"/>
      <c r="IL78" s="438"/>
      <c r="IM78" s="438"/>
      <c r="IN78" s="438"/>
      <c r="IO78" s="471"/>
      <c r="IP78" s="472"/>
      <c r="IQ78" s="473"/>
      <c r="IR78" s="474"/>
    </row>
    <row r="79" spans="1:252" s="478" customFormat="1" ht="12.75">
      <c r="A79" s="466"/>
      <c r="B79" s="467"/>
      <c r="C79" s="468" t="s">
        <v>540</v>
      </c>
      <c r="D79" s="469"/>
      <c r="E79" s="470"/>
      <c r="F79" s="184"/>
      <c r="G79" s="38"/>
      <c r="H79" s="438"/>
      <c r="I79" s="438"/>
      <c r="J79" s="438"/>
      <c r="K79" s="471"/>
      <c r="L79" s="468"/>
      <c r="M79" s="473"/>
      <c r="N79" s="474"/>
      <c r="O79" s="474"/>
      <c r="P79" s="41"/>
      <c r="Q79" s="42"/>
      <c r="R79" s="475"/>
      <c r="S79" s="476"/>
      <c r="T79" s="475"/>
      <c r="U79" s="477"/>
      <c r="V79" s="438"/>
      <c r="W79" s="438"/>
      <c r="X79" s="438"/>
      <c r="Y79" s="471"/>
      <c r="Z79" s="472"/>
      <c r="AA79" s="473"/>
      <c r="AB79" s="474"/>
      <c r="AC79" s="474"/>
      <c r="AD79" s="41"/>
      <c r="AE79" s="42"/>
      <c r="AF79" s="475"/>
      <c r="AG79" s="476"/>
      <c r="AH79" s="475"/>
      <c r="AI79" s="477"/>
      <c r="AJ79" s="438"/>
      <c r="AK79" s="438"/>
      <c r="AL79" s="438"/>
      <c r="AM79" s="471"/>
      <c r="AN79" s="472"/>
      <c r="AO79" s="473"/>
      <c r="AP79" s="474"/>
      <c r="AQ79" s="474"/>
      <c r="AR79" s="41"/>
      <c r="AS79" s="42"/>
      <c r="AT79" s="475"/>
      <c r="AU79" s="476"/>
      <c r="AV79" s="475"/>
      <c r="AW79" s="477"/>
      <c r="AX79" s="438"/>
      <c r="AY79" s="438"/>
      <c r="AZ79" s="438"/>
      <c r="BA79" s="471"/>
      <c r="BB79" s="472"/>
      <c r="BC79" s="473"/>
      <c r="BD79" s="474"/>
      <c r="BE79" s="474"/>
      <c r="BF79" s="41"/>
      <c r="BG79" s="42"/>
      <c r="BH79" s="475"/>
      <c r="BI79" s="476"/>
      <c r="BJ79" s="475"/>
      <c r="BK79" s="477"/>
      <c r="BL79" s="438"/>
      <c r="BM79" s="438"/>
      <c r="BN79" s="438"/>
      <c r="BO79" s="471"/>
      <c r="BP79" s="472"/>
      <c r="BQ79" s="473"/>
      <c r="BR79" s="474"/>
      <c r="BS79" s="474"/>
      <c r="BT79" s="41"/>
      <c r="BU79" s="42"/>
      <c r="BV79" s="475"/>
      <c r="BW79" s="476"/>
      <c r="BX79" s="475"/>
      <c r="BY79" s="477"/>
      <c r="BZ79" s="438"/>
      <c r="CA79" s="438"/>
      <c r="CB79" s="438"/>
      <c r="CC79" s="471"/>
      <c r="CD79" s="472"/>
      <c r="CE79" s="473"/>
      <c r="CF79" s="474"/>
      <c r="CG79" s="474"/>
      <c r="CH79" s="41"/>
      <c r="CI79" s="42"/>
      <c r="CJ79" s="475"/>
      <c r="CK79" s="476"/>
      <c r="CL79" s="475"/>
      <c r="CM79" s="477"/>
      <c r="CN79" s="438"/>
      <c r="CO79" s="438"/>
      <c r="CP79" s="438"/>
      <c r="CQ79" s="471"/>
      <c r="CR79" s="472"/>
      <c r="CS79" s="473"/>
      <c r="CT79" s="474"/>
      <c r="CU79" s="474"/>
      <c r="CV79" s="41"/>
      <c r="CW79" s="42"/>
      <c r="CX79" s="475"/>
      <c r="CY79" s="476"/>
      <c r="CZ79" s="475"/>
      <c r="DA79" s="477"/>
      <c r="DB79" s="438"/>
      <c r="DC79" s="438"/>
      <c r="DD79" s="438"/>
      <c r="DE79" s="471"/>
      <c r="DF79" s="472"/>
      <c r="DG79" s="473"/>
      <c r="DH79" s="474"/>
      <c r="DI79" s="474"/>
      <c r="DJ79" s="41"/>
      <c r="DK79" s="42"/>
      <c r="DL79" s="475"/>
      <c r="DM79" s="476"/>
      <c r="DN79" s="475"/>
      <c r="DO79" s="477"/>
      <c r="DP79" s="438"/>
      <c r="DQ79" s="438"/>
      <c r="DR79" s="438"/>
      <c r="DS79" s="471"/>
      <c r="DT79" s="472"/>
      <c r="DU79" s="473"/>
      <c r="DV79" s="474"/>
      <c r="DW79" s="474"/>
      <c r="DX79" s="41"/>
      <c r="DY79" s="42"/>
      <c r="DZ79" s="475"/>
      <c r="EA79" s="476"/>
      <c r="EB79" s="475"/>
      <c r="EC79" s="477"/>
      <c r="ED79" s="438"/>
      <c r="EE79" s="438"/>
      <c r="EF79" s="438"/>
      <c r="EG79" s="471"/>
      <c r="EH79" s="472"/>
      <c r="EI79" s="473"/>
      <c r="EJ79" s="474"/>
      <c r="EK79" s="474"/>
      <c r="EL79" s="41"/>
      <c r="EM79" s="42"/>
      <c r="EN79" s="475"/>
      <c r="EO79" s="476"/>
      <c r="EP79" s="475"/>
      <c r="EQ79" s="477"/>
      <c r="ER79" s="438"/>
      <c r="ES79" s="438"/>
      <c r="ET79" s="438"/>
      <c r="EU79" s="471"/>
      <c r="EV79" s="472"/>
      <c r="EW79" s="473"/>
      <c r="EX79" s="474"/>
      <c r="EY79" s="474"/>
      <c r="EZ79" s="41"/>
      <c r="FA79" s="42"/>
      <c r="FB79" s="475"/>
      <c r="FC79" s="476"/>
      <c r="FD79" s="475"/>
      <c r="FE79" s="477"/>
      <c r="FF79" s="438"/>
      <c r="FG79" s="438"/>
      <c r="FH79" s="438"/>
      <c r="FI79" s="471"/>
      <c r="FJ79" s="472"/>
      <c r="FK79" s="473"/>
      <c r="FL79" s="474"/>
      <c r="FM79" s="474"/>
      <c r="FN79" s="41"/>
      <c r="FO79" s="42"/>
      <c r="FP79" s="475"/>
      <c r="FQ79" s="476"/>
      <c r="FR79" s="475"/>
      <c r="FS79" s="477"/>
      <c r="FT79" s="438"/>
      <c r="FU79" s="438"/>
      <c r="FV79" s="438"/>
      <c r="FW79" s="471"/>
      <c r="FX79" s="472"/>
      <c r="FY79" s="473"/>
      <c r="FZ79" s="474"/>
      <c r="GA79" s="474"/>
      <c r="GB79" s="41"/>
      <c r="GC79" s="42"/>
      <c r="GD79" s="475"/>
      <c r="GE79" s="476"/>
      <c r="GF79" s="475"/>
      <c r="GG79" s="477"/>
      <c r="GH79" s="438"/>
      <c r="GI79" s="438"/>
      <c r="GJ79" s="438"/>
      <c r="GK79" s="471"/>
      <c r="GL79" s="472"/>
      <c r="GM79" s="473"/>
      <c r="GN79" s="474"/>
      <c r="GO79" s="474"/>
      <c r="GP79" s="41"/>
      <c r="GQ79" s="42"/>
      <c r="GR79" s="475"/>
      <c r="GS79" s="476"/>
      <c r="GT79" s="475"/>
      <c r="GU79" s="477"/>
      <c r="GV79" s="438"/>
      <c r="GW79" s="438"/>
      <c r="GX79" s="438"/>
      <c r="GY79" s="471"/>
      <c r="GZ79" s="472"/>
      <c r="HA79" s="473"/>
      <c r="HB79" s="474"/>
      <c r="HC79" s="474"/>
      <c r="HD79" s="41"/>
      <c r="HE79" s="42"/>
      <c r="HF79" s="475"/>
      <c r="HG79" s="476"/>
      <c r="HH79" s="475"/>
      <c r="HI79" s="477"/>
      <c r="HJ79" s="438"/>
      <c r="HK79" s="438"/>
      <c r="HL79" s="438"/>
      <c r="HM79" s="471"/>
      <c r="HN79" s="472"/>
      <c r="HO79" s="473"/>
      <c r="HP79" s="474"/>
      <c r="HQ79" s="474"/>
      <c r="HR79" s="41"/>
      <c r="HS79" s="42"/>
      <c r="HT79" s="475"/>
      <c r="HU79" s="476"/>
      <c r="HV79" s="475"/>
      <c r="HW79" s="477"/>
      <c r="HX79" s="438"/>
      <c r="HY79" s="438"/>
      <c r="HZ79" s="438"/>
      <c r="IA79" s="471"/>
      <c r="IB79" s="472"/>
      <c r="IC79" s="473"/>
      <c r="ID79" s="474"/>
      <c r="IE79" s="474"/>
      <c r="IF79" s="41"/>
      <c r="IG79" s="42"/>
      <c r="IH79" s="475"/>
      <c r="II79" s="476"/>
      <c r="IJ79" s="475"/>
      <c r="IK79" s="477"/>
      <c r="IL79" s="438"/>
      <c r="IM79" s="438"/>
      <c r="IN79" s="438"/>
      <c r="IO79" s="471"/>
      <c r="IP79" s="472"/>
      <c r="IQ79" s="473"/>
      <c r="IR79" s="474"/>
    </row>
    <row r="80" spans="1:252" s="478" customFormat="1" ht="12.75">
      <c r="A80" s="466"/>
      <c r="B80" s="467"/>
      <c r="C80" s="534" t="s">
        <v>548</v>
      </c>
      <c r="D80" s="469"/>
      <c r="E80" s="470"/>
      <c r="F80" s="184"/>
      <c r="G80" s="38"/>
      <c r="H80" s="438"/>
      <c r="I80" s="438"/>
      <c r="J80" s="438"/>
      <c r="K80" s="471"/>
      <c r="L80" s="472"/>
      <c r="M80" s="473"/>
      <c r="N80" s="474"/>
      <c r="O80" s="474"/>
      <c r="P80" s="41"/>
      <c r="Q80" s="42"/>
      <c r="R80" s="475"/>
      <c r="S80" s="476"/>
      <c r="T80" s="475"/>
      <c r="U80" s="477"/>
      <c r="V80" s="438"/>
      <c r="W80" s="438"/>
      <c r="X80" s="438"/>
      <c r="Y80" s="471"/>
      <c r="Z80" s="472"/>
      <c r="AA80" s="473"/>
      <c r="AB80" s="474"/>
      <c r="AC80" s="474"/>
      <c r="AD80" s="41"/>
      <c r="AE80" s="42"/>
      <c r="AF80" s="475"/>
      <c r="AG80" s="476"/>
      <c r="AH80" s="475"/>
      <c r="AI80" s="477"/>
      <c r="AJ80" s="438"/>
      <c r="AK80" s="438"/>
      <c r="AL80" s="438"/>
      <c r="AM80" s="471"/>
      <c r="AN80" s="472"/>
      <c r="AO80" s="473"/>
      <c r="AP80" s="474"/>
      <c r="AQ80" s="474"/>
      <c r="AR80" s="41"/>
      <c r="AS80" s="42"/>
      <c r="AT80" s="475"/>
      <c r="AU80" s="476"/>
      <c r="AV80" s="475"/>
      <c r="AW80" s="477"/>
      <c r="AX80" s="438"/>
      <c r="AY80" s="438"/>
      <c r="AZ80" s="438"/>
      <c r="BA80" s="471"/>
      <c r="BB80" s="472"/>
      <c r="BC80" s="473"/>
      <c r="BD80" s="474"/>
      <c r="BE80" s="474"/>
      <c r="BF80" s="41"/>
      <c r="BG80" s="42"/>
      <c r="BH80" s="475"/>
      <c r="BI80" s="476"/>
      <c r="BJ80" s="475"/>
      <c r="BK80" s="477"/>
      <c r="BL80" s="438"/>
      <c r="BM80" s="438"/>
      <c r="BN80" s="438"/>
      <c r="BO80" s="471"/>
      <c r="BP80" s="472"/>
      <c r="BQ80" s="473"/>
      <c r="BR80" s="474"/>
      <c r="BS80" s="474"/>
      <c r="BT80" s="41"/>
      <c r="BU80" s="42"/>
      <c r="BV80" s="475"/>
      <c r="BW80" s="476"/>
      <c r="BX80" s="475"/>
      <c r="BY80" s="477"/>
      <c r="BZ80" s="438"/>
      <c r="CA80" s="438"/>
      <c r="CB80" s="438"/>
      <c r="CC80" s="471"/>
      <c r="CD80" s="472"/>
      <c r="CE80" s="473"/>
      <c r="CF80" s="474"/>
      <c r="CG80" s="474"/>
      <c r="CH80" s="41"/>
      <c r="CI80" s="42"/>
      <c r="CJ80" s="475"/>
      <c r="CK80" s="476"/>
      <c r="CL80" s="475"/>
      <c r="CM80" s="477"/>
      <c r="CN80" s="438"/>
      <c r="CO80" s="438"/>
      <c r="CP80" s="438"/>
      <c r="CQ80" s="471"/>
      <c r="CR80" s="472"/>
      <c r="CS80" s="473"/>
      <c r="CT80" s="474"/>
      <c r="CU80" s="474"/>
      <c r="CV80" s="41"/>
      <c r="CW80" s="42"/>
      <c r="CX80" s="475"/>
      <c r="CY80" s="476"/>
      <c r="CZ80" s="475"/>
      <c r="DA80" s="477"/>
      <c r="DB80" s="438"/>
      <c r="DC80" s="438"/>
      <c r="DD80" s="438"/>
      <c r="DE80" s="471"/>
      <c r="DF80" s="472"/>
      <c r="DG80" s="473"/>
      <c r="DH80" s="474"/>
      <c r="DI80" s="474"/>
      <c r="DJ80" s="41"/>
      <c r="DK80" s="42"/>
      <c r="DL80" s="475"/>
      <c r="DM80" s="476"/>
      <c r="DN80" s="475"/>
      <c r="DO80" s="477"/>
      <c r="DP80" s="438"/>
      <c r="DQ80" s="438"/>
      <c r="DR80" s="438"/>
      <c r="DS80" s="471"/>
      <c r="DT80" s="472"/>
      <c r="DU80" s="473"/>
      <c r="DV80" s="474"/>
      <c r="DW80" s="474"/>
      <c r="DX80" s="41"/>
      <c r="DY80" s="42"/>
      <c r="DZ80" s="475"/>
      <c r="EA80" s="476"/>
      <c r="EB80" s="475"/>
      <c r="EC80" s="477"/>
      <c r="ED80" s="438"/>
      <c r="EE80" s="438"/>
      <c r="EF80" s="438"/>
      <c r="EG80" s="471"/>
      <c r="EH80" s="472"/>
      <c r="EI80" s="473"/>
      <c r="EJ80" s="474"/>
      <c r="EK80" s="474"/>
      <c r="EL80" s="41"/>
      <c r="EM80" s="42"/>
      <c r="EN80" s="475"/>
      <c r="EO80" s="476"/>
      <c r="EP80" s="475"/>
      <c r="EQ80" s="477"/>
      <c r="ER80" s="438"/>
      <c r="ES80" s="438"/>
      <c r="ET80" s="438"/>
      <c r="EU80" s="471"/>
      <c r="EV80" s="472"/>
      <c r="EW80" s="473"/>
      <c r="EX80" s="474"/>
      <c r="EY80" s="474"/>
      <c r="EZ80" s="41"/>
      <c r="FA80" s="42"/>
      <c r="FB80" s="475"/>
      <c r="FC80" s="476"/>
      <c r="FD80" s="475"/>
      <c r="FE80" s="477"/>
      <c r="FF80" s="438"/>
      <c r="FG80" s="438"/>
      <c r="FH80" s="438"/>
      <c r="FI80" s="471"/>
      <c r="FJ80" s="472"/>
      <c r="FK80" s="473"/>
      <c r="FL80" s="474"/>
      <c r="FM80" s="474"/>
      <c r="FN80" s="41"/>
      <c r="FO80" s="42"/>
      <c r="FP80" s="475"/>
      <c r="FQ80" s="476"/>
      <c r="FR80" s="475"/>
      <c r="FS80" s="477"/>
      <c r="FT80" s="438"/>
      <c r="FU80" s="438"/>
      <c r="FV80" s="438"/>
      <c r="FW80" s="471"/>
      <c r="FX80" s="472"/>
      <c r="FY80" s="473"/>
      <c r="FZ80" s="474"/>
      <c r="GA80" s="474"/>
      <c r="GB80" s="41"/>
      <c r="GC80" s="42"/>
      <c r="GD80" s="475"/>
      <c r="GE80" s="476"/>
      <c r="GF80" s="475"/>
      <c r="GG80" s="477"/>
      <c r="GH80" s="438"/>
      <c r="GI80" s="438"/>
      <c r="GJ80" s="438"/>
      <c r="GK80" s="471"/>
      <c r="GL80" s="472"/>
      <c r="GM80" s="473"/>
      <c r="GN80" s="474"/>
      <c r="GO80" s="474"/>
      <c r="GP80" s="41"/>
      <c r="GQ80" s="42"/>
      <c r="GR80" s="475"/>
      <c r="GS80" s="476"/>
      <c r="GT80" s="475"/>
      <c r="GU80" s="477"/>
      <c r="GV80" s="438"/>
      <c r="GW80" s="438"/>
      <c r="GX80" s="438"/>
      <c r="GY80" s="471"/>
      <c r="GZ80" s="472"/>
      <c r="HA80" s="473"/>
      <c r="HB80" s="474"/>
      <c r="HC80" s="474"/>
      <c r="HD80" s="41"/>
      <c r="HE80" s="42"/>
      <c r="HF80" s="475"/>
      <c r="HG80" s="476"/>
      <c r="HH80" s="475"/>
      <c r="HI80" s="477"/>
      <c r="HJ80" s="438"/>
      <c r="HK80" s="438"/>
      <c r="HL80" s="438"/>
      <c r="HM80" s="471"/>
      <c r="HN80" s="472"/>
      <c r="HO80" s="473"/>
      <c r="HP80" s="474"/>
      <c r="HQ80" s="474"/>
      <c r="HR80" s="41"/>
      <c r="HS80" s="42"/>
      <c r="HT80" s="475"/>
      <c r="HU80" s="476"/>
      <c r="HV80" s="475"/>
      <c r="HW80" s="477"/>
      <c r="HX80" s="438"/>
      <c r="HY80" s="438"/>
      <c r="HZ80" s="438"/>
      <c r="IA80" s="471"/>
      <c r="IB80" s="472"/>
      <c r="IC80" s="473"/>
      <c r="ID80" s="474"/>
      <c r="IE80" s="474"/>
      <c r="IF80" s="41"/>
      <c r="IG80" s="42"/>
      <c r="IH80" s="475"/>
      <c r="II80" s="476"/>
      <c r="IJ80" s="475"/>
      <c r="IK80" s="477"/>
      <c r="IL80" s="438"/>
      <c r="IM80" s="438"/>
      <c r="IN80" s="438"/>
      <c r="IO80" s="471"/>
      <c r="IP80" s="472"/>
      <c r="IQ80" s="473"/>
      <c r="IR80" s="474"/>
    </row>
    <row r="81" spans="1:252" s="478" customFormat="1" ht="12.75">
      <c r="A81" s="466"/>
      <c r="B81" s="467"/>
      <c r="C81" s="468"/>
      <c r="D81" s="469"/>
      <c r="E81" s="470"/>
      <c r="F81" s="184"/>
      <c r="G81" s="38"/>
      <c r="H81" s="438"/>
      <c r="I81" s="438"/>
      <c r="J81" s="438"/>
      <c r="K81" s="471"/>
      <c r="L81" s="472"/>
      <c r="M81" s="473"/>
      <c r="N81" s="474"/>
      <c r="O81" s="474"/>
      <c r="P81" s="41"/>
      <c r="Q81" s="42"/>
      <c r="R81" s="475"/>
      <c r="S81" s="476"/>
      <c r="T81" s="475"/>
      <c r="U81" s="477"/>
      <c r="V81" s="438"/>
      <c r="W81" s="438"/>
      <c r="X81" s="438"/>
      <c r="Y81" s="471"/>
      <c r="Z81" s="472"/>
      <c r="AA81" s="473"/>
      <c r="AB81" s="474"/>
      <c r="AC81" s="474"/>
      <c r="AD81" s="41"/>
      <c r="AE81" s="42"/>
      <c r="AF81" s="475"/>
      <c r="AG81" s="476"/>
      <c r="AH81" s="475"/>
      <c r="AI81" s="477"/>
      <c r="AJ81" s="438"/>
      <c r="AK81" s="438"/>
      <c r="AL81" s="438"/>
      <c r="AM81" s="471"/>
      <c r="AN81" s="472"/>
      <c r="AO81" s="473"/>
      <c r="AP81" s="474"/>
      <c r="AQ81" s="474"/>
      <c r="AR81" s="41"/>
      <c r="AS81" s="42"/>
      <c r="AT81" s="475"/>
      <c r="AU81" s="476"/>
      <c r="AV81" s="475"/>
      <c r="AW81" s="477"/>
      <c r="AX81" s="438"/>
      <c r="AY81" s="438"/>
      <c r="AZ81" s="438"/>
      <c r="BA81" s="471"/>
      <c r="BB81" s="472"/>
      <c r="BC81" s="473"/>
      <c r="BD81" s="474"/>
      <c r="BE81" s="474"/>
      <c r="BF81" s="41"/>
      <c r="BG81" s="42"/>
      <c r="BH81" s="475"/>
      <c r="BI81" s="476"/>
      <c r="BJ81" s="475"/>
      <c r="BK81" s="477"/>
      <c r="BL81" s="438"/>
      <c r="BM81" s="438"/>
      <c r="BN81" s="438"/>
      <c r="BO81" s="471"/>
      <c r="BP81" s="472"/>
      <c r="BQ81" s="473"/>
      <c r="BR81" s="474"/>
      <c r="BS81" s="474"/>
      <c r="BT81" s="41"/>
      <c r="BU81" s="42"/>
      <c r="BV81" s="475"/>
      <c r="BW81" s="476"/>
      <c r="BX81" s="475"/>
      <c r="BY81" s="477"/>
      <c r="BZ81" s="438"/>
      <c r="CA81" s="438"/>
      <c r="CB81" s="438"/>
      <c r="CC81" s="471"/>
      <c r="CD81" s="472"/>
      <c r="CE81" s="473"/>
      <c r="CF81" s="474"/>
      <c r="CG81" s="474"/>
      <c r="CH81" s="41"/>
      <c r="CI81" s="42"/>
      <c r="CJ81" s="475"/>
      <c r="CK81" s="476"/>
      <c r="CL81" s="475"/>
      <c r="CM81" s="477"/>
      <c r="CN81" s="438"/>
      <c r="CO81" s="438"/>
      <c r="CP81" s="438"/>
      <c r="CQ81" s="471"/>
      <c r="CR81" s="472"/>
      <c r="CS81" s="473"/>
      <c r="CT81" s="474"/>
      <c r="CU81" s="474"/>
      <c r="CV81" s="41"/>
      <c r="CW81" s="42"/>
      <c r="CX81" s="475"/>
      <c r="CY81" s="476"/>
      <c r="CZ81" s="475"/>
      <c r="DA81" s="477"/>
      <c r="DB81" s="438"/>
      <c r="DC81" s="438"/>
      <c r="DD81" s="438"/>
      <c r="DE81" s="471"/>
      <c r="DF81" s="472"/>
      <c r="DG81" s="473"/>
      <c r="DH81" s="474"/>
      <c r="DI81" s="474"/>
      <c r="DJ81" s="41"/>
      <c r="DK81" s="42"/>
      <c r="DL81" s="475"/>
      <c r="DM81" s="476"/>
      <c r="DN81" s="475"/>
      <c r="DO81" s="477"/>
      <c r="DP81" s="438"/>
      <c r="DQ81" s="438"/>
      <c r="DR81" s="438"/>
      <c r="DS81" s="471"/>
      <c r="DT81" s="472"/>
      <c r="DU81" s="473"/>
      <c r="DV81" s="474"/>
      <c r="DW81" s="474"/>
      <c r="DX81" s="41"/>
      <c r="DY81" s="42"/>
      <c r="DZ81" s="475"/>
      <c r="EA81" s="476"/>
      <c r="EB81" s="475"/>
      <c r="EC81" s="477"/>
      <c r="ED81" s="438"/>
      <c r="EE81" s="438"/>
      <c r="EF81" s="438"/>
      <c r="EG81" s="471"/>
      <c r="EH81" s="472"/>
      <c r="EI81" s="473"/>
      <c r="EJ81" s="474"/>
      <c r="EK81" s="474"/>
      <c r="EL81" s="41"/>
      <c r="EM81" s="42"/>
      <c r="EN81" s="475"/>
      <c r="EO81" s="476"/>
      <c r="EP81" s="475"/>
      <c r="EQ81" s="477"/>
      <c r="ER81" s="438"/>
      <c r="ES81" s="438"/>
      <c r="ET81" s="438"/>
      <c r="EU81" s="471"/>
      <c r="EV81" s="472"/>
      <c r="EW81" s="473"/>
      <c r="EX81" s="474"/>
      <c r="EY81" s="474"/>
      <c r="EZ81" s="41"/>
      <c r="FA81" s="42"/>
      <c r="FB81" s="475"/>
      <c r="FC81" s="476"/>
      <c r="FD81" s="475"/>
      <c r="FE81" s="477"/>
      <c r="FF81" s="438"/>
      <c r="FG81" s="438"/>
      <c r="FH81" s="438"/>
      <c r="FI81" s="471"/>
      <c r="FJ81" s="472"/>
      <c r="FK81" s="473"/>
      <c r="FL81" s="474"/>
      <c r="FM81" s="474"/>
      <c r="FN81" s="41"/>
      <c r="FO81" s="42"/>
      <c r="FP81" s="475"/>
      <c r="FQ81" s="476"/>
      <c r="FR81" s="475"/>
      <c r="FS81" s="477"/>
      <c r="FT81" s="438"/>
      <c r="FU81" s="438"/>
      <c r="FV81" s="438"/>
      <c r="FW81" s="471"/>
      <c r="FX81" s="472"/>
      <c r="FY81" s="473"/>
      <c r="FZ81" s="474"/>
      <c r="GA81" s="474"/>
      <c r="GB81" s="41"/>
      <c r="GC81" s="42"/>
      <c r="GD81" s="475"/>
      <c r="GE81" s="476"/>
      <c r="GF81" s="475"/>
      <c r="GG81" s="477"/>
      <c r="GH81" s="438"/>
      <c r="GI81" s="438"/>
      <c r="GJ81" s="438"/>
      <c r="GK81" s="471"/>
      <c r="GL81" s="472"/>
      <c r="GM81" s="473"/>
      <c r="GN81" s="474"/>
      <c r="GO81" s="474"/>
      <c r="GP81" s="41"/>
      <c r="GQ81" s="42"/>
      <c r="GR81" s="475"/>
      <c r="GS81" s="476"/>
      <c r="GT81" s="475"/>
      <c r="GU81" s="477"/>
      <c r="GV81" s="438"/>
      <c r="GW81" s="438"/>
      <c r="GX81" s="438"/>
      <c r="GY81" s="471"/>
      <c r="GZ81" s="472"/>
      <c r="HA81" s="473"/>
      <c r="HB81" s="474"/>
      <c r="HC81" s="474"/>
      <c r="HD81" s="41"/>
      <c r="HE81" s="42"/>
      <c r="HF81" s="475"/>
      <c r="HG81" s="476"/>
      <c r="HH81" s="475"/>
      <c r="HI81" s="477"/>
      <c r="HJ81" s="438"/>
      <c r="HK81" s="438"/>
      <c r="HL81" s="438"/>
      <c r="HM81" s="471"/>
      <c r="HN81" s="472"/>
      <c r="HO81" s="473"/>
      <c r="HP81" s="474"/>
      <c r="HQ81" s="474"/>
      <c r="HR81" s="41"/>
      <c r="HS81" s="42"/>
      <c r="HT81" s="475"/>
      <c r="HU81" s="476"/>
      <c r="HV81" s="475"/>
      <c r="HW81" s="477"/>
      <c r="HX81" s="438"/>
      <c r="HY81" s="438"/>
      <c r="HZ81" s="438"/>
      <c r="IA81" s="471"/>
      <c r="IB81" s="472"/>
      <c r="IC81" s="473"/>
      <c r="ID81" s="474"/>
      <c r="IE81" s="474"/>
      <c r="IF81" s="41"/>
      <c r="IG81" s="42"/>
      <c r="IH81" s="475"/>
      <c r="II81" s="476"/>
      <c r="IJ81" s="475"/>
      <c r="IK81" s="477"/>
      <c r="IL81" s="438"/>
      <c r="IM81" s="438"/>
      <c r="IN81" s="438"/>
      <c r="IO81" s="471"/>
      <c r="IP81" s="472"/>
      <c r="IQ81" s="473"/>
      <c r="IR81" s="474"/>
    </row>
    <row r="82" spans="1:252" s="438" customFormat="1">
      <c r="A82" s="426"/>
      <c r="B82" s="486"/>
      <c r="C82" s="200" t="s">
        <v>59</v>
      </c>
      <c r="D82" s="201"/>
      <c r="E82" s="202"/>
      <c r="F82" s="202"/>
      <c r="G82" s="202"/>
    </row>
    <row r="83" spans="1:252" s="438" customFormat="1">
      <c r="A83" s="426"/>
      <c r="B83" s="486"/>
      <c r="C83" s="203" t="s">
        <v>60</v>
      </c>
      <c r="D83" s="204"/>
      <c r="E83" s="205"/>
      <c r="F83" s="205"/>
      <c r="G83" s="205"/>
    </row>
    <row r="84" spans="1:252" s="438" customFormat="1">
      <c r="A84" s="426"/>
      <c r="B84" s="486"/>
      <c r="C84" s="203" t="s">
        <v>61</v>
      </c>
      <c r="D84" s="204"/>
      <c r="E84" s="205"/>
      <c r="F84" s="205"/>
      <c r="G84" s="205"/>
    </row>
    <row r="85" spans="1:252" s="438" customFormat="1">
      <c r="A85" s="426"/>
      <c r="B85" s="486"/>
      <c r="C85" s="203" t="s">
        <v>62</v>
      </c>
      <c r="D85" s="204"/>
      <c r="E85" s="205"/>
      <c r="F85" s="205"/>
      <c r="G85" s="205"/>
    </row>
    <row r="86" spans="1:252" s="438" customFormat="1">
      <c r="A86" s="426"/>
      <c r="B86" s="486"/>
      <c r="C86" s="371"/>
      <c r="D86" s="507"/>
      <c r="E86" s="373"/>
      <c r="F86" s="373"/>
      <c r="G86" s="373"/>
    </row>
    <row r="87" spans="1:252" s="438" customFormat="1">
      <c r="A87" s="190" t="s">
        <v>186</v>
      </c>
      <c r="B87" s="195" t="s">
        <v>504</v>
      </c>
      <c r="C87" s="547" t="s">
        <v>484</v>
      </c>
      <c r="D87" s="235"/>
      <c r="E87" s="2"/>
      <c r="F87" s="2"/>
      <c r="G87" s="2"/>
    </row>
    <row r="88" spans="1:252" s="438" customFormat="1">
      <c r="A88" s="190"/>
      <c r="B88" s="195"/>
      <c r="C88" s="196" t="s">
        <v>485</v>
      </c>
      <c r="D88" s="197"/>
      <c r="E88" s="44"/>
      <c r="F88" s="61"/>
      <c r="G88" s="61"/>
    </row>
    <row r="89" spans="1:252" s="438" customFormat="1" ht="38.25">
      <c r="A89" s="190"/>
      <c r="B89" s="191"/>
      <c r="C89" s="192" t="s">
        <v>486</v>
      </c>
      <c r="D89" s="193"/>
      <c r="E89" s="194"/>
      <c r="F89" s="184"/>
      <c r="G89" s="38"/>
    </row>
    <row r="90" spans="1:252" s="438" customFormat="1" ht="12.75">
      <c r="A90" s="190"/>
      <c r="B90" s="191"/>
      <c r="C90" s="192" t="s">
        <v>71</v>
      </c>
      <c r="D90" s="193"/>
      <c r="E90" s="194"/>
      <c r="F90" s="184"/>
      <c r="G90" s="38"/>
    </row>
    <row r="91" spans="1:252" s="438" customFormat="1" ht="102">
      <c r="A91" s="190"/>
      <c r="B91" s="191"/>
      <c r="C91" s="198" t="s">
        <v>487</v>
      </c>
      <c r="D91" s="235"/>
      <c r="E91" s="2"/>
      <c r="F91" s="2"/>
      <c r="G91" s="2"/>
    </row>
    <row r="92" spans="1:252" s="438" customFormat="1" ht="25.5">
      <c r="A92" s="190"/>
      <c r="B92" s="191"/>
      <c r="C92" s="198" t="s">
        <v>488</v>
      </c>
      <c r="D92" s="197" t="s">
        <v>70</v>
      </c>
      <c r="E92" s="44">
        <v>30</v>
      </c>
      <c r="F92" s="61"/>
      <c r="G92" s="61">
        <f>E92*F92</f>
        <v>0</v>
      </c>
    </row>
    <row r="93" spans="1:252" s="438" customFormat="1" ht="12.75">
      <c r="A93" s="190"/>
      <c r="B93" s="191"/>
      <c r="C93" s="534" t="s">
        <v>549</v>
      </c>
      <c r="D93" s="197"/>
      <c r="E93" s="44"/>
      <c r="F93" s="61"/>
      <c r="G93" s="61"/>
    </row>
    <row r="94" spans="1:252" s="438" customFormat="1" ht="12.75">
      <c r="A94" s="190"/>
      <c r="B94" s="191"/>
      <c r="C94" s="192"/>
      <c r="D94" s="193"/>
      <c r="E94" s="194"/>
      <c r="F94" s="184"/>
      <c r="G94" s="38"/>
    </row>
    <row r="95" spans="1:252" s="438" customFormat="1">
      <c r="A95" s="3"/>
      <c r="B95" s="48"/>
      <c r="C95" s="200" t="s">
        <v>59</v>
      </c>
      <c r="D95" s="201"/>
      <c r="E95" s="202"/>
      <c r="F95" s="202"/>
      <c r="G95" s="202"/>
    </row>
    <row r="96" spans="1:252" s="438" customFormat="1">
      <c r="A96" s="3"/>
      <c r="B96" s="48"/>
      <c r="C96" s="203" t="s">
        <v>60</v>
      </c>
      <c r="D96" s="204"/>
      <c r="E96" s="205"/>
      <c r="F96" s="205"/>
      <c r="G96" s="205"/>
    </row>
    <row r="97" spans="1:252" s="438" customFormat="1">
      <c r="A97" s="3"/>
      <c r="B97" s="48"/>
      <c r="C97" s="203" t="s">
        <v>61</v>
      </c>
      <c r="D97" s="204"/>
      <c r="E97" s="205"/>
      <c r="F97" s="205"/>
      <c r="G97" s="205"/>
    </row>
    <row r="98" spans="1:252" s="438" customFormat="1">
      <c r="A98" s="3"/>
      <c r="B98" s="48"/>
      <c r="C98" s="203" t="s">
        <v>62</v>
      </c>
      <c r="D98" s="204"/>
      <c r="E98" s="205"/>
      <c r="F98" s="205"/>
      <c r="G98" s="205"/>
    </row>
    <row r="99" spans="1:252" s="478" customFormat="1" ht="12.75">
      <c r="A99" s="466"/>
      <c r="B99" s="467"/>
      <c r="C99" s="546"/>
      <c r="D99" s="469"/>
      <c r="E99" s="470"/>
      <c r="F99" s="184"/>
      <c r="G99" s="38"/>
      <c r="H99" s="438"/>
      <c r="I99" s="438"/>
      <c r="J99" s="438"/>
      <c r="K99" s="471"/>
      <c r="L99" s="472"/>
      <c r="M99" s="473"/>
      <c r="N99" s="474"/>
      <c r="O99" s="474"/>
      <c r="P99" s="41"/>
      <c r="Q99" s="42"/>
      <c r="R99" s="475"/>
      <c r="S99" s="476"/>
      <c r="T99" s="475"/>
      <c r="U99" s="477"/>
      <c r="V99" s="438"/>
      <c r="W99" s="438"/>
      <c r="X99" s="438"/>
      <c r="Y99" s="471"/>
      <c r="Z99" s="472"/>
      <c r="AA99" s="473"/>
      <c r="AB99" s="474"/>
      <c r="AC99" s="474"/>
      <c r="AD99" s="41"/>
      <c r="AE99" s="42"/>
      <c r="AF99" s="475"/>
      <c r="AG99" s="476"/>
      <c r="AH99" s="475"/>
      <c r="AI99" s="477"/>
      <c r="AJ99" s="438"/>
      <c r="AK99" s="438"/>
      <c r="AL99" s="438"/>
      <c r="AM99" s="471"/>
      <c r="AN99" s="472"/>
      <c r="AO99" s="473"/>
      <c r="AP99" s="474"/>
      <c r="AQ99" s="474"/>
      <c r="AR99" s="41"/>
      <c r="AS99" s="42"/>
      <c r="AT99" s="475"/>
      <c r="AU99" s="476"/>
      <c r="AV99" s="475"/>
      <c r="AW99" s="477"/>
      <c r="AX99" s="438"/>
      <c r="AY99" s="438"/>
      <c r="AZ99" s="438"/>
      <c r="BA99" s="471"/>
      <c r="BB99" s="472"/>
      <c r="BC99" s="473"/>
      <c r="BD99" s="474"/>
      <c r="BE99" s="474"/>
      <c r="BF99" s="41"/>
      <c r="BG99" s="42"/>
      <c r="BH99" s="475"/>
      <c r="BI99" s="476"/>
      <c r="BJ99" s="475"/>
      <c r="BK99" s="477"/>
      <c r="BL99" s="438"/>
      <c r="BM99" s="438"/>
      <c r="BN99" s="438"/>
      <c r="BO99" s="471"/>
      <c r="BP99" s="472"/>
      <c r="BQ99" s="473"/>
      <c r="BR99" s="474"/>
      <c r="BS99" s="474"/>
      <c r="BT99" s="41"/>
      <c r="BU99" s="42"/>
      <c r="BV99" s="475"/>
      <c r="BW99" s="476"/>
      <c r="BX99" s="475"/>
      <c r="BY99" s="477"/>
      <c r="BZ99" s="438"/>
      <c r="CA99" s="438"/>
      <c r="CB99" s="438"/>
      <c r="CC99" s="471"/>
      <c r="CD99" s="472"/>
      <c r="CE99" s="473"/>
      <c r="CF99" s="474"/>
      <c r="CG99" s="474"/>
      <c r="CH99" s="41"/>
      <c r="CI99" s="42"/>
      <c r="CJ99" s="475"/>
      <c r="CK99" s="476"/>
      <c r="CL99" s="475"/>
      <c r="CM99" s="477"/>
      <c r="CN99" s="438"/>
      <c r="CO99" s="438"/>
      <c r="CP99" s="438"/>
      <c r="CQ99" s="471"/>
      <c r="CR99" s="472"/>
      <c r="CS99" s="473"/>
      <c r="CT99" s="474"/>
      <c r="CU99" s="474"/>
      <c r="CV99" s="41"/>
      <c r="CW99" s="42"/>
      <c r="CX99" s="475"/>
      <c r="CY99" s="476"/>
      <c r="CZ99" s="475"/>
      <c r="DA99" s="477"/>
      <c r="DB99" s="438"/>
      <c r="DC99" s="438"/>
      <c r="DD99" s="438"/>
      <c r="DE99" s="471"/>
      <c r="DF99" s="472"/>
      <c r="DG99" s="473"/>
      <c r="DH99" s="474"/>
      <c r="DI99" s="474"/>
      <c r="DJ99" s="41"/>
      <c r="DK99" s="42"/>
      <c r="DL99" s="475"/>
      <c r="DM99" s="476"/>
      <c r="DN99" s="475"/>
      <c r="DO99" s="477"/>
      <c r="DP99" s="438"/>
      <c r="DQ99" s="438"/>
      <c r="DR99" s="438"/>
      <c r="DS99" s="471"/>
      <c r="DT99" s="472"/>
      <c r="DU99" s="473"/>
      <c r="DV99" s="474"/>
      <c r="DW99" s="474"/>
      <c r="DX99" s="41"/>
      <c r="DY99" s="42"/>
      <c r="DZ99" s="475"/>
      <c r="EA99" s="476"/>
      <c r="EB99" s="475"/>
      <c r="EC99" s="477"/>
      <c r="ED99" s="438"/>
      <c r="EE99" s="438"/>
      <c r="EF99" s="438"/>
      <c r="EG99" s="471"/>
      <c r="EH99" s="472"/>
      <c r="EI99" s="473"/>
      <c r="EJ99" s="474"/>
      <c r="EK99" s="474"/>
      <c r="EL99" s="41"/>
      <c r="EM99" s="42"/>
      <c r="EN99" s="475"/>
      <c r="EO99" s="476"/>
      <c r="EP99" s="475"/>
      <c r="EQ99" s="477"/>
      <c r="ER99" s="438"/>
      <c r="ES99" s="438"/>
      <c r="ET99" s="438"/>
      <c r="EU99" s="471"/>
      <c r="EV99" s="472"/>
      <c r="EW99" s="473"/>
      <c r="EX99" s="474"/>
      <c r="EY99" s="474"/>
      <c r="EZ99" s="41"/>
      <c r="FA99" s="42"/>
      <c r="FB99" s="475"/>
      <c r="FC99" s="476"/>
      <c r="FD99" s="475"/>
      <c r="FE99" s="477"/>
      <c r="FF99" s="438"/>
      <c r="FG99" s="438"/>
      <c r="FH99" s="438"/>
      <c r="FI99" s="471"/>
      <c r="FJ99" s="472"/>
      <c r="FK99" s="473"/>
      <c r="FL99" s="474"/>
      <c r="FM99" s="474"/>
      <c r="FN99" s="41"/>
      <c r="FO99" s="42"/>
      <c r="FP99" s="475"/>
      <c r="FQ99" s="476"/>
      <c r="FR99" s="475"/>
      <c r="FS99" s="477"/>
      <c r="FT99" s="438"/>
      <c r="FU99" s="438"/>
      <c r="FV99" s="438"/>
      <c r="FW99" s="471"/>
      <c r="FX99" s="472"/>
      <c r="FY99" s="473"/>
      <c r="FZ99" s="474"/>
      <c r="GA99" s="474"/>
      <c r="GB99" s="41"/>
      <c r="GC99" s="42"/>
      <c r="GD99" s="475"/>
      <c r="GE99" s="476"/>
      <c r="GF99" s="475"/>
      <c r="GG99" s="477"/>
      <c r="GH99" s="438"/>
      <c r="GI99" s="438"/>
      <c r="GJ99" s="438"/>
      <c r="GK99" s="471"/>
      <c r="GL99" s="472"/>
      <c r="GM99" s="473"/>
      <c r="GN99" s="474"/>
      <c r="GO99" s="474"/>
      <c r="GP99" s="41"/>
      <c r="GQ99" s="42"/>
      <c r="GR99" s="475"/>
      <c r="GS99" s="476"/>
      <c r="GT99" s="475"/>
      <c r="GU99" s="477"/>
      <c r="GV99" s="438"/>
      <c r="GW99" s="438"/>
      <c r="GX99" s="438"/>
      <c r="GY99" s="471"/>
      <c r="GZ99" s="472"/>
      <c r="HA99" s="473"/>
      <c r="HB99" s="474"/>
      <c r="HC99" s="474"/>
      <c r="HD99" s="41"/>
      <c r="HE99" s="42"/>
      <c r="HF99" s="475"/>
      <c r="HG99" s="476"/>
      <c r="HH99" s="475"/>
      <c r="HI99" s="477"/>
      <c r="HJ99" s="438"/>
      <c r="HK99" s="438"/>
      <c r="HL99" s="438"/>
      <c r="HM99" s="471"/>
      <c r="HN99" s="472"/>
      <c r="HO99" s="473"/>
      <c r="HP99" s="474"/>
      <c r="HQ99" s="474"/>
      <c r="HR99" s="41"/>
      <c r="HS99" s="42"/>
      <c r="HT99" s="475"/>
      <c r="HU99" s="476"/>
      <c r="HV99" s="475"/>
      <c r="HW99" s="477"/>
      <c r="HX99" s="438"/>
      <c r="HY99" s="438"/>
      <c r="HZ99" s="438"/>
      <c r="IA99" s="471"/>
      <c r="IB99" s="472"/>
      <c r="IC99" s="473"/>
      <c r="ID99" s="474"/>
      <c r="IE99" s="474"/>
      <c r="IF99" s="41"/>
      <c r="IG99" s="42"/>
      <c r="IH99" s="475"/>
      <c r="II99" s="476"/>
      <c r="IJ99" s="475"/>
      <c r="IK99" s="477"/>
      <c r="IL99" s="438"/>
      <c r="IM99" s="438"/>
      <c r="IN99" s="438"/>
      <c r="IO99" s="471"/>
      <c r="IP99" s="472"/>
      <c r="IQ99" s="473"/>
      <c r="IR99" s="474"/>
    </row>
    <row r="100" spans="1:252" s="177" customFormat="1">
      <c r="A100" s="190" t="s">
        <v>445</v>
      </c>
      <c r="B100" s="195" t="s">
        <v>187</v>
      </c>
      <c r="C100" s="547" t="s">
        <v>188</v>
      </c>
      <c r="D100" s="235"/>
      <c r="E100" s="2"/>
      <c r="F100" s="2"/>
      <c r="G100" s="2"/>
      <c r="H100" s="167"/>
      <c r="I100" s="167"/>
      <c r="J100" s="167"/>
      <c r="K100" s="170"/>
      <c r="L100" s="171"/>
      <c r="M100" s="172"/>
      <c r="N100" s="173"/>
      <c r="O100" s="173"/>
      <c r="P100" s="41"/>
      <c r="Q100" s="42"/>
      <c r="R100" s="174"/>
      <c r="S100" s="175"/>
      <c r="T100" s="174"/>
      <c r="U100" s="176"/>
      <c r="V100" s="167"/>
      <c r="W100" s="167"/>
      <c r="X100" s="167"/>
      <c r="Y100" s="170"/>
      <c r="Z100" s="171"/>
      <c r="AA100" s="172"/>
      <c r="AB100" s="173"/>
      <c r="AC100" s="173"/>
      <c r="AD100" s="41"/>
      <c r="AE100" s="42"/>
      <c r="AF100" s="174"/>
      <c r="AG100" s="175"/>
      <c r="AH100" s="174"/>
      <c r="AI100" s="176"/>
      <c r="AJ100" s="167"/>
      <c r="AK100" s="167"/>
      <c r="AL100" s="167"/>
      <c r="AM100" s="170"/>
      <c r="AN100" s="171"/>
      <c r="AO100" s="172"/>
      <c r="AP100" s="173"/>
      <c r="AQ100" s="173"/>
      <c r="AR100" s="41"/>
      <c r="AS100" s="42"/>
      <c r="AT100" s="174"/>
      <c r="AU100" s="175"/>
      <c r="AV100" s="174"/>
      <c r="AW100" s="176"/>
      <c r="AX100" s="167"/>
      <c r="AY100" s="167"/>
      <c r="AZ100" s="167"/>
      <c r="BA100" s="170"/>
      <c r="BB100" s="171"/>
      <c r="BC100" s="172"/>
      <c r="BD100" s="173"/>
      <c r="BE100" s="173"/>
      <c r="BF100" s="41"/>
      <c r="BG100" s="42"/>
      <c r="BH100" s="174"/>
      <c r="BI100" s="175"/>
      <c r="BJ100" s="174"/>
      <c r="BK100" s="176"/>
      <c r="BL100" s="167"/>
      <c r="BM100" s="167"/>
      <c r="BN100" s="167"/>
      <c r="BO100" s="170"/>
      <c r="BP100" s="171"/>
      <c r="BQ100" s="172"/>
      <c r="BR100" s="173"/>
      <c r="BS100" s="173"/>
      <c r="BT100" s="41"/>
      <c r="BU100" s="42"/>
      <c r="BV100" s="174"/>
      <c r="BW100" s="175"/>
      <c r="BX100" s="174"/>
      <c r="BY100" s="176"/>
      <c r="BZ100" s="167"/>
      <c r="CA100" s="167"/>
      <c r="CB100" s="167"/>
      <c r="CC100" s="170"/>
      <c r="CD100" s="171"/>
      <c r="CE100" s="172"/>
      <c r="CF100" s="173"/>
      <c r="CG100" s="173"/>
      <c r="CH100" s="41"/>
      <c r="CI100" s="42"/>
      <c r="CJ100" s="174"/>
      <c r="CK100" s="175"/>
      <c r="CL100" s="174"/>
      <c r="CM100" s="176"/>
      <c r="CN100" s="167"/>
      <c r="CO100" s="167"/>
      <c r="CP100" s="167"/>
      <c r="CQ100" s="170"/>
      <c r="CR100" s="171"/>
      <c r="CS100" s="172"/>
      <c r="CT100" s="173"/>
      <c r="CU100" s="173"/>
      <c r="CV100" s="41"/>
      <c r="CW100" s="42"/>
      <c r="CX100" s="174"/>
      <c r="CY100" s="175"/>
      <c r="CZ100" s="174"/>
      <c r="DA100" s="176"/>
      <c r="DB100" s="167"/>
      <c r="DC100" s="167"/>
      <c r="DD100" s="167"/>
      <c r="DE100" s="170"/>
      <c r="DF100" s="171"/>
      <c r="DG100" s="172"/>
      <c r="DH100" s="173"/>
      <c r="DI100" s="173"/>
      <c r="DJ100" s="41"/>
      <c r="DK100" s="42"/>
      <c r="DL100" s="174"/>
      <c r="DM100" s="175"/>
      <c r="DN100" s="174"/>
      <c r="DO100" s="176"/>
      <c r="DP100" s="167"/>
      <c r="DQ100" s="167"/>
      <c r="DR100" s="167"/>
      <c r="DS100" s="170"/>
      <c r="DT100" s="171"/>
      <c r="DU100" s="172"/>
      <c r="DV100" s="173"/>
      <c r="DW100" s="173"/>
      <c r="DX100" s="41"/>
      <c r="DY100" s="42"/>
      <c r="DZ100" s="174"/>
      <c r="EA100" s="175"/>
      <c r="EB100" s="174"/>
      <c r="EC100" s="176"/>
      <c r="ED100" s="167"/>
      <c r="EE100" s="167"/>
      <c r="EF100" s="167"/>
      <c r="EG100" s="170"/>
      <c r="EH100" s="171"/>
      <c r="EI100" s="172"/>
      <c r="EJ100" s="173"/>
      <c r="EK100" s="173"/>
      <c r="EL100" s="41"/>
      <c r="EM100" s="42"/>
      <c r="EN100" s="174"/>
      <c r="EO100" s="175"/>
      <c r="EP100" s="174"/>
      <c r="EQ100" s="176"/>
      <c r="ER100" s="167"/>
      <c r="ES100" s="167"/>
      <c r="ET100" s="167"/>
      <c r="EU100" s="170"/>
      <c r="EV100" s="171"/>
      <c r="EW100" s="172"/>
      <c r="EX100" s="173"/>
      <c r="EY100" s="173"/>
      <c r="EZ100" s="41"/>
      <c r="FA100" s="42"/>
      <c r="FB100" s="174"/>
      <c r="FC100" s="175"/>
      <c r="FD100" s="174"/>
      <c r="FE100" s="176"/>
      <c r="FF100" s="167"/>
      <c r="FG100" s="167"/>
      <c r="FH100" s="167"/>
      <c r="FI100" s="170"/>
      <c r="FJ100" s="171"/>
      <c r="FK100" s="172"/>
      <c r="FL100" s="173"/>
      <c r="FM100" s="173"/>
      <c r="FN100" s="41"/>
      <c r="FO100" s="42"/>
      <c r="FP100" s="174"/>
      <c r="FQ100" s="175"/>
      <c r="FR100" s="174"/>
      <c r="FS100" s="176"/>
      <c r="FT100" s="167"/>
      <c r="FU100" s="167"/>
      <c r="FV100" s="167"/>
      <c r="FW100" s="170"/>
      <c r="FX100" s="171"/>
      <c r="FY100" s="172"/>
      <c r="FZ100" s="173"/>
      <c r="GA100" s="173"/>
      <c r="GB100" s="41"/>
      <c r="GC100" s="42"/>
      <c r="GD100" s="174"/>
      <c r="GE100" s="175"/>
      <c r="GF100" s="174"/>
      <c r="GG100" s="176"/>
      <c r="GH100" s="167"/>
      <c r="GI100" s="167"/>
      <c r="GJ100" s="167"/>
      <c r="GK100" s="170"/>
      <c r="GL100" s="171"/>
      <c r="GM100" s="172"/>
      <c r="GN100" s="173"/>
      <c r="GO100" s="173"/>
      <c r="GP100" s="41"/>
      <c r="GQ100" s="42"/>
      <c r="GR100" s="174"/>
      <c r="GS100" s="175"/>
      <c r="GT100" s="174"/>
      <c r="GU100" s="176"/>
      <c r="GV100" s="167"/>
      <c r="GW100" s="167"/>
      <c r="GX100" s="167"/>
      <c r="GY100" s="170"/>
      <c r="GZ100" s="171"/>
      <c r="HA100" s="172"/>
      <c r="HB100" s="173"/>
      <c r="HC100" s="173"/>
      <c r="HD100" s="41"/>
      <c r="HE100" s="42"/>
      <c r="HF100" s="174"/>
      <c r="HG100" s="175"/>
      <c r="HH100" s="174"/>
      <c r="HI100" s="176"/>
      <c r="HJ100" s="167"/>
      <c r="HK100" s="167"/>
      <c r="HL100" s="167"/>
      <c r="HM100" s="170"/>
      <c r="HN100" s="171"/>
      <c r="HO100" s="172"/>
      <c r="HP100" s="173"/>
      <c r="HQ100" s="173"/>
      <c r="HR100" s="41"/>
      <c r="HS100" s="42"/>
      <c r="HT100" s="174"/>
      <c r="HU100" s="175"/>
      <c r="HV100" s="174"/>
      <c r="HW100" s="176"/>
      <c r="HX100" s="167"/>
      <c r="HY100" s="167"/>
      <c r="HZ100" s="167"/>
      <c r="IA100" s="170"/>
      <c r="IB100" s="171"/>
      <c r="IC100" s="172"/>
      <c r="ID100" s="173"/>
      <c r="IE100" s="173"/>
      <c r="IF100" s="41"/>
      <c r="IG100" s="42"/>
      <c r="IH100" s="174"/>
      <c r="II100" s="175"/>
      <c r="IJ100" s="174"/>
      <c r="IK100" s="176"/>
      <c r="IL100" s="167"/>
      <c r="IM100" s="167"/>
      <c r="IN100" s="167"/>
      <c r="IO100" s="170"/>
      <c r="IP100" s="171"/>
      <c r="IQ100" s="172"/>
      <c r="IR100" s="173"/>
    </row>
    <row r="101" spans="1:252" s="177" customFormat="1">
      <c r="A101" s="190"/>
      <c r="B101" s="195"/>
      <c r="C101" s="547" t="s">
        <v>189</v>
      </c>
      <c r="D101" s="197"/>
      <c r="E101" s="44"/>
      <c r="F101" s="61"/>
      <c r="G101" s="61"/>
      <c r="H101" s="167"/>
      <c r="I101" s="167"/>
      <c r="J101" s="167"/>
      <c r="K101" s="170"/>
      <c r="L101" s="171"/>
      <c r="M101" s="172"/>
      <c r="N101" s="173"/>
      <c r="O101" s="173"/>
      <c r="P101" s="41"/>
      <c r="Q101" s="42"/>
      <c r="R101" s="174"/>
      <c r="S101" s="175"/>
      <c r="T101" s="174"/>
      <c r="U101" s="176"/>
      <c r="V101" s="167"/>
      <c r="W101" s="167"/>
      <c r="X101" s="167"/>
      <c r="Y101" s="170"/>
      <c r="Z101" s="171"/>
      <c r="AA101" s="172"/>
      <c r="AB101" s="173"/>
      <c r="AC101" s="173"/>
      <c r="AD101" s="41"/>
      <c r="AE101" s="42"/>
      <c r="AF101" s="174"/>
      <c r="AG101" s="175"/>
      <c r="AH101" s="174"/>
      <c r="AI101" s="176"/>
      <c r="AJ101" s="167"/>
      <c r="AK101" s="167"/>
      <c r="AL101" s="167"/>
      <c r="AM101" s="170"/>
      <c r="AN101" s="171"/>
      <c r="AO101" s="172"/>
      <c r="AP101" s="173"/>
      <c r="AQ101" s="173"/>
      <c r="AR101" s="41"/>
      <c r="AS101" s="42"/>
      <c r="AT101" s="174"/>
      <c r="AU101" s="175"/>
      <c r="AV101" s="174"/>
      <c r="AW101" s="176"/>
      <c r="AX101" s="167"/>
      <c r="AY101" s="167"/>
      <c r="AZ101" s="167"/>
      <c r="BA101" s="170"/>
      <c r="BB101" s="171"/>
      <c r="BC101" s="172"/>
      <c r="BD101" s="173"/>
      <c r="BE101" s="173"/>
      <c r="BF101" s="41"/>
      <c r="BG101" s="42"/>
      <c r="BH101" s="174"/>
      <c r="BI101" s="175"/>
      <c r="BJ101" s="174"/>
      <c r="BK101" s="176"/>
      <c r="BL101" s="167"/>
      <c r="BM101" s="167"/>
      <c r="BN101" s="167"/>
      <c r="BO101" s="170"/>
      <c r="BP101" s="171"/>
      <c r="BQ101" s="172"/>
      <c r="BR101" s="173"/>
      <c r="BS101" s="173"/>
      <c r="BT101" s="41"/>
      <c r="BU101" s="42"/>
      <c r="BV101" s="174"/>
      <c r="BW101" s="175"/>
      <c r="BX101" s="174"/>
      <c r="BY101" s="176"/>
      <c r="BZ101" s="167"/>
      <c r="CA101" s="167"/>
      <c r="CB101" s="167"/>
      <c r="CC101" s="170"/>
      <c r="CD101" s="171"/>
      <c r="CE101" s="172"/>
      <c r="CF101" s="173"/>
      <c r="CG101" s="173"/>
      <c r="CH101" s="41"/>
      <c r="CI101" s="42"/>
      <c r="CJ101" s="174"/>
      <c r="CK101" s="175"/>
      <c r="CL101" s="174"/>
      <c r="CM101" s="176"/>
      <c r="CN101" s="167"/>
      <c r="CO101" s="167"/>
      <c r="CP101" s="167"/>
      <c r="CQ101" s="170"/>
      <c r="CR101" s="171"/>
      <c r="CS101" s="172"/>
      <c r="CT101" s="173"/>
      <c r="CU101" s="173"/>
      <c r="CV101" s="41"/>
      <c r="CW101" s="42"/>
      <c r="CX101" s="174"/>
      <c r="CY101" s="175"/>
      <c r="CZ101" s="174"/>
      <c r="DA101" s="176"/>
      <c r="DB101" s="167"/>
      <c r="DC101" s="167"/>
      <c r="DD101" s="167"/>
      <c r="DE101" s="170"/>
      <c r="DF101" s="171"/>
      <c r="DG101" s="172"/>
      <c r="DH101" s="173"/>
      <c r="DI101" s="173"/>
      <c r="DJ101" s="41"/>
      <c r="DK101" s="42"/>
      <c r="DL101" s="174"/>
      <c r="DM101" s="175"/>
      <c r="DN101" s="174"/>
      <c r="DO101" s="176"/>
      <c r="DP101" s="167"/>
      <c r="DQ101" s="167"/>
      <c r="DR101" s="167"/>
      <c r="DS101" s="170"/>
      <c r="DT101" s="171"/>
      <c r="DU101" s="172"/>
      <c r="DV101" s="173"/>
      <c r="DW101" s="173"/>
      <c r="DX101" s="41"/>
      <c r="DY101" s="42"/>
      <c r="DZ101" s="174"/>
      <c r="EA101" s="175"/>
      <c r="EB101" s="174"/>
      <c r="EC101" s="176"/>
      <c r="ED101" s="167"/>
      <c r="EE101" s="167"/>
      <c r="EF101" s="167"/>
      <c r="EG101" s="170"/>
      <c r="EH101" s="171"/>
      <c r="EI101" s="172"/>
      <c r="EJ101" s="173"/>
      <c r="EK101" s="173"/>
      <c r="EL101" s="41"/>
      <c r="EM101" s="42"/>
      <c r="EN101" s="174"/>
      <c r="EO101" s="175"/>
      <c r="EP101" s="174"/>
      <c r="EQ101" s="176"/>
      <c r="ER101" s="167"/>
      <c r="ES101" s="167"/>
      <c r="ET101" s="167"/>
      <c r="EU101" s="170"/>
      <c r="EV101" s="171"/>
      <c r="EW101" s="172"/>
      <c r="EX101" s="173"/>
      <c r="EY101" s="173"/>
      <c r="EZ101" s="41"/>
      <c r="FA101" s="42"/>
      <c r="FB101" s="174"/>
      <c r="FC101" s="175"/>
      <c r="FD101" s="174"/>
      <c r="FE101" s="176"/>
      <c r="FF101" s="167"/>
      <c r="FG101" s="167"/>
      <c r="FH101" s="167"/>
      <c r="FI101" s="170"/>
      <c r="FJ101" s="171"/>
      <c r="FK101" s="172"/>
      <c r="FL101" s="173"/>
      <c r="FM101" s="173"/>
      <c r="FN101" s="41"/>
      <c r="FO101" s="42"/>
      <c r="FP101" s="174"/>
      <c r="FQ101" s="175"/>
      <c r="FR101" s="174"/>
      <c r="FS101" s="176"/>
      <c r="FT101" s="167"/>
      <c r="FU101" s="167"/>
      <c r="FV101" s="167"/>
      <c r="FW101" s="170"/>
      <c r="FX101" s="171"/>
      <c r="FY101" s="172"/>
      <c r="FZ101" s="173"/>
      <c r="GA101" s="173"/>
      <c r="GB101" s="41"/>
      <c r="GC101" s="42"/>
      <c r="GD101" s="174"/>
      <c r="GE101" s="175"/>
      <c r="GF101" s="174"/>
      <c r="GG101" s="176"/>
      <c r="GH101" s="167"/>
      <c r="GI101" s="167"/>
      <c r="GJ101" s="167"/>
      <c r="GK101" s="170"/>
      <c r="GL101" s="171"/>
      <c r="GM101" s="172"/>
      <c r="GN101" s="173"/>
      <c r="GO101" s="173"/>
      <c r="GP101" s="41"/>
      <c r="GQ101" s="42"/>
      <c r="GR101" s="174"/>
      <c r="GS101" s="175"/>
      <c r="GT101" s="174"/>
      <c r="GU101" s="176"/>
      <c r="GV101" s="167"/>
      <c r="GW101" s="167"/>
      <c r="GX101" s="167"/>
      <c r="GY101" s="170"/>
      <c r="GZ101" s="171"/>
      <c r="HA101" s="172"/>
      <c r="HB101" s="173"/>
      <c r="HC101" s="173"/>
      <c r="HD101" s="41"/>
      <c r="HE101" s="42"/>
      <c r="HF101" s="174"/>
      <c r="HG101" s="175"/>
      <c r="HH101" s="174"/>
      <c r="HI101" s="176"/>
      <c r="HJ101" s="167"/>
      <c r="HK101" s="167"/>
      <c r="HL101" s="167"/>
      <c r="HM101" s="170"/>
      <c r="HN101" s="171"/>
      <c r="HO101" s="172"/>
      <c r="HP101" s="173"/>
      <c r="HQ101" s="173"/>
      <c r="HR101" s="41"/>
      <c r="HS101" s="42"/>
      <c r="HT101" s="174"/>
      <c r="HU101" s="175"/>
      <c r="HV101" s="174"/>
      <c r="HW101" s="176"/>
      <c r="HX101" s="167"/>
      <c r="HY101" s="167"/>
      <c r="HZ101" s="167"/>
      <c r="IA101" s="170"/>
      <c r="IB101" s="171"/>
      <c r="IC101" s="172"/>
      <c r="ID101" s="173"/>
      <c r="IE101" s="173"/>
      <c r="IF101" s="41"/>
      <c r="IG101" s="42"/>
      <c r="IH101" s="174"/>
      <c r="II101" s="175"/>
      <c r="IJ101" s="174"/>
      <c r="IK101" s="176"/>
      <c r="IL101" s="167"/>
      <c r="IM101" s="167"/>
      <c r="IN101" s="167"/>
      <c r="IO101" s="170"/>
      <c r="IP101" s="171"/>
      <c r="IQ101" s="172"/>
      <c r="IR101" s="173"/>
    </row>
    <row r="102" spans="1:252" s="177" customFormat="1" ht="38.25">
      <c r="A102" s="190"/>
      <c r="B102" s="191"/>
      <c r="C102" s="548" t="s">
        <v>190</v>
      </c>
      <c r="D102" s="193"/>
      <c r="E102" s="194"/>
      <c r="F102" s="184"/>
      <c r="G102" s="38"/>
      <c r="H102" s="167"/>
      <c r="I102" s="167"/>
      <c r="J102" s="167"/>
      <c r="K102" s="170"/>
      <c r="L102" s="171"/>
      <c r="M102" s="172"/>
      <c r="N102" s="173"/>
      <c r="O102" s="173"/>
      <c r="P102" s="41"/>
      <c r="Q102" s="42"/>
      <c r="R102" s="174"/>
      <c r="S102" s="175"/>
      <c r="T102" s="174"/>
      <c r="U102" s="176"/>
      <c r="V102" s="167"/>
      <c r="W102" s="167"/>
      <c r="X102" s="167"/>
      <c r="Y102" s="170"/>
      <c r="Z102" s="171"/>
      <c r="AA102" s="172"/>
      <c r="AB102" s="173"/>
      <c r="AC102" s="173"/>
      <c r="AD102" s="41"/>
      <c r="AE102" s="42"/>
      <c r="AF102" s="174"/>
      <c r="AG102" s="175"/>
      <c r="AH102" s="174"/>
      <c r="AI102" s="176"/>
      <c r="AJ102" s="167"/>
      <c r="AK102" s="167"/>
      <c r="AL102" s="167"/>
      <c r="AM102" s="170"/>
      <c r="AN102" s="171"/>
      <c r="AO102" s="172"/>
      <c r="AP102" s="173"/>
      <c r="AQ102" s="173"/>
      <c r="AR102" s="41"/>
      <c r="AS102" s="42"/>
      <c r="AT102" s="174"/>
      <c r="AU102" s="175"/>
      <c r="AV102" s="174"/>
      <c r="AW102" s="176"/>
      <c r="AX102" s="167"/>
      <c r="AY102" s="167"/>
      <c r="AZ102" s="167"/>
      <c r="BA102" s="170"/>
      <c r="BB102" s="171"/>
      <c r="BC102" s="172"/>
      <c r="BD102" s="173"/>
      <c r="BE102" s="173"/>
      <c r="BF102" s="41"/>
      <c r="BG102" s="42"/>
      <c r="BH102" s="174"/>
      <c r="BI102" s="175"/>
      <c r="BJ102" s="174"/>
      <c r="BK102" s="176"/>
      <c r="BL102" s="167"/>
      <c r="BM102" s="167"/>
      <c r="BN102" s="167"/>
      <c r="BO102" s="170"/>
      <c r="BP102" s="171"/>
      <c r="BQ102" s="172"/>
      <c r="BR102" s="173"/>
      <c r="BS102" s="173"/>
      <c r="BT102" s="41"/>
      <c r="BU102" s="42"/>
      <c r="BV102" s="174"/>
      <c r="BW102" s="175"/>
      <c r="BX102" s="174"/>
      <c r="BY102" s="176"/>
      <c r="BZ102" s="167"/>
      <c r="CA102" s="167"/>
      <c r="CB102" s="167"/>
      <c r="CC102" s="170"/>
      <c r="CD102" s="171"/>
      <c r="CE102" s="172"/>
      <c r="CF102" s="173"/>
      <c r="CG102" s="173"/>
      <c r="CH102" s="41"/>
      <c r="CI102" s="42"/>
      <c r="CJ102" s="174"/>
      <c r="CK102" s="175"/>
      <c r="CL102" s="174"/>
      <c r="CM102" s="176"/>
      <c r="CN102" s="167"/>
      <c r="CO102" s="167"/>
      <c r="CP102" s="167"/>
      <c r="CQ102" s="170"/>
      <c r="CR102" s="171"/>
      <c r="CS102" s="172"/>
      <c r="CT102" s="173"/>
      <c r="CU102" s="173"/>
      <c r="CV102" s="41"/>
      <c r="CW102" s="42"/>
      <c r="CX102" s="174"/>
      <c r="CY102" s="175"/>
      <c r="CZ102" s="174"/>
      <c r="DA102" s="176"/>
      <c r="DB102" s="167"/>
      <c r="DC102" s="167"/>
      <c r="DD102" s="167"/>
      <c r="DE102" s="170"/>
      <c r="DF102" s="171"/>
      <c r="DG102" s="172"/>
      <c r="DH102" s="173"/>
      <c r="DI102" s="173"/>
      <c r="DJ102" s="41"/>
      <c r="DK102" s="42"/>
      <c r="DL102" s="174"/>
      <c r="DM102" s="175"/>
      <c r="DN102" s="174"/>
      <c r="DO102" s="176"/>
      <c r="DP102" s="167"/>
      <c r="DQ102" s="167"/>
      <c r="DR102" s="167"/>
      <c r="DS102" s="170"/>
      <c r="DT102" s="171"/>
      <c r="DU102" s="172"/>
      <c r="DV102" s="173"/>
      <c r="DW102" s="173"/>
      <c r="DX102" s="41"/>
      <c r="DY102" s="42"/>
      <c r="DZ102" s="174"/>
      <c r="EA102" s="175"/>
      <c r="EB102" s="174"/>
      <c r="EC102" s="176"/>
      <c r="ED102" s="167"/>
      <c r="EE102" s="167"/>
      <c r="EF102" s="167"/>
      <c r="EG102" s="170"/>
      <c r="EH102" s="171"/>
      <c r="EI102" s="172"/>
      <c r="EJ102" s="173"/>
      <c r="EK102" s="173"/>
      <c r="EL102" s="41"/>
      <c r="EM102" s="42"/>
      <c r="EN102" s="174"/>
      <c r="EO102" s="175"/>
      <c r="EP102" s="174"/>
      <c r="EQ102" s="176"/>
      <c r="ER102" s="167"/>
      <c r="ES102" s="167"/>
      <c r="ET102" s="167"/>
      <c r="EU102" s="170"/>
      <c r="EV102" s="171"/>
      <c r="EW102" s="172"/>
      <c r="EX102" s="173"/>
      <c r="EY102" s="173"/>
      <c r="EZ102" s="41"/>
      <c r="FA102" s="42"/>
      <c r="FB102" s="174"/>
      <c r="FC102" s="175"/>
      <c r="FD102" s="174"/>
      <c r="FE102" s="176"/>
      <c r="FF102" s="167"/>
      <c r="FG102" s="167"/>
      <c r="FH102" s="167"/>
      <c r="FI102" s="170"/>
      <c r="FJ102" s="171"/>
      <c r="FK102" s="172"/>
      <c r="FL102" s="173"/>
      <c r="FM102" s="173"/>
      <c r="FN102" s="41"/>
      <c r="FO102" s="42"/>
      <c r="FP102" s="174"/>
      <c r="FQ102" s="175"/>
      <c r="FR102" s="174"/>
      <c r="FS102" s="176"/>
      <c r="FT102" s="167"/>
      <c r="FU102" s="167"/>
      <c r="FV102" s="167"/>
      <c r="FW102" s="170"/>
      <c r="FX102" s="171"/>
      <c r="FY102" s="172"/>
      <c r="FZ102" s="173"/>
      <c r="GA102" s="173"/>
      <c r="GB102" s="41"/>
      <c r="GC102" s="42"/>
      <c r="GD102" s="174"/>
      <c r="GE102" s="175"/>
      <c r="GF102" s="174"/>
      <c r="GG102" s="176"/>
      <c r="GH102" s="167"/>
      <c r="GI102" s="167"/>
      <c r="GJ102" s="167"/>
      <c r="GK102" s="170"/>
      <c r="GL102" s="171"/>
      <c r="GM102" s="172"/>
      <c r="GN102" s="173"/>
      <c r="GO102" s="173"/>
      <c r="GP102" s="41"/>
      <c r="GQ102" s="42"/>
      <c r="GR102" s="174"/>
      <c r="GS102" s="175"/>
      <c r="GT102" s="174"/>
      <c r="GU102" s="176"/>
      <c r="GV102" s="167"/>
      <c r="GW102" s="167"/>
      <c r="GX102" s="167"/>
      <c r="GY102" s="170"/>
      <c r="GZ102" s="171"/>
      <c r="HA102" s="172"/>
      <c r="HB102" s="173"/>
      <c r="HC102" s="173"/>
      <c r="HD102" s="41"/>
      <c r="HE102" s="42"/>
      <c r="HF102" s="174"/>
      <c r="HG102" s="175"/>
      <c r="HH102" s="174"/>
      <c r="HI102" s="176"/>
      <c r="HJ102" s="167"/>
      <c r="HK102" s="167"/>
      <c r="HL102" s="167"/>
      <c r="HM102" s="170"/>
      <c r="HN102" s="171"/>
      <c r="HO102" s="172"/>
      <c r="HP102" s="173"/>
      <c r="HQ102" s="173"/>
      <c r="HR102" s="41"/>
      <c r="HS102" s="42"/>
      <c r="HT102" s="174"/>
      <c r="HU102" s="175"/>
      <c r="HV102" s="174"/>
      <c r="HW102" s="176"/>
      <c r="HX102" s="167"/>
      <c r="HY102" s="167"/>
      <c r="HZ102" s="167"/>
      <c r="IA102" s="170"/>
      <c r="IB102" s="171"/>
      <c r="IC102" s="172"/>
      <c r="ID102" s="173"/>
      <c r="IE102" s="173"/>
      <c r="IF102" s="41"/>
      <c r="IG102" s="42"/>
      <c r="IH102" s="174"/>
      <c r="II102" s="175"/>
      <c r="IJ102" s="174"/>
      <c r="IK102" s="176"/>
      <c r="IL102" s="167"/>
      <c r="IM102" s="167"/>
      <c r="IN102" s="167"/>
      <c r="IO102" s="170"/>
      <c r="IP102" s="171"/>
      <c r="IQ102" s="172"/>
      <c r="IR102" s="173"/>
    </row>
    <row r="103" spans="1:252" s="177" customFormat="1" ht="12.75">
      <c r="A103" s="190"/>
      <c r="B103" s="191"/>
      <c r="C103" s="548" t="s">
        <v>71</v>
      </c>
      <c r="D103" s="193"/>
      <c r="E103" s="194"/>
      <c r="F103" s="184"/>
      <c r="G103" s="38"/>
      <c r="H103" s="167"/>
      <c r="I103" s="167"/>
      <c r="J103" s="167"/>
      <c r="K103" s="170"/>
      <c r="L103" s="171"/>
      <c r="M103" s="172"/>
      <c r="N103" s="173"/>
      <c r="O103" s="173"/>
      <c r="P103" s="41"/>
      <c r="Q103" s="42"/>
      <c r="R103" s="174"/>
      <c r="S103" s="175"/>
      <c r="T103" s="174"/>
      <c r="U103" s="176"/>
      <c r="V103" s="167"/>
      <c r="W103" s="167"/>
      <c r="X103" s="167"/>
      <c r="Y103" s="170"/>
      <c r="Z103" s="171"/>
      <c r="AA103" s="172"/>
      <c r="AB103" s="173"/>
      <c r="AC103" s="173"/>
      <c r="AD103" s="41"/>
      <c r="AE103" s="42"/>
      <c r="AF103" s="174"/>
      <c r="AG103" s="175"/>
      <c r="AH103" s="174"/>
      <c r="AI103" s="176"/>
      <c r="AJ103" s="167"/>
      <c r="AK103" s="167"/>
      <c r="AL103" s="167"/>
      <c r="AM103" s="170"/>
      <c r="AN103" s="171"/>
      <c r="AO103" s="172"/>
      <c r="AP103" s="173"/>
      <c r="AQ103" s="173"/>
      <c r="AR103" s="41"/>
      <c r="AS103" s="42"/>
      <c r="AT103" s="174"/>
      <c r="AU103" s="175"/>
      <c r="AV103" s="174"/>
      <c r="AW103" s="176"/>
      <c r="AX103" s="167"/>
      <c r="AY103" s="167"/>
      <c r="AZ103" s="167"/>
      <c r="BA103" s="170"/>
      <c r="BB103" s="171"/>
      <c r="BC103" s="172"/>
      <c r="BD103" s="173"/>
      <c r="BE103" s="173"/>
      <c r="BF103" s="41"/>
      <c r="BG103" s="42"/>
      <c r="BH103" s="174"/>
      <c r="BI103" s="175"/>
      <c r="BJ103" s="174"/>
      <c r="BK103" s="176"/>
      <c r="BL103" s="167"/>
      <c r="BM103" s="167"/>
      <c r="BN103" s="167"/>
      <c r="BO103" s="170"/>
      <c r="BP103" s="171"/>
      <c r="BQ103" s="172"/>
      <c r="BR103" s="173"/>
      <c r="BS103" s="173"/>
      <c r="BT103" s="41"/>
      <c r="BU103" s="42"/>
      <c r="BV103" s="174"/>
      <c r="BW103" s="175"/>
      <c r="BX103" s="174"/>
      <c r="BY103" s="176"/>
      <c r="BZ103" s="167"/>
      <c r="CA103" s="167"/>
      <c r="CB103" s="167"/>
      <c r="CC103" s="170"/>
      <c r="CD103" s="171"/>
      <c r="CE103" s="172"/>
      <c r="CF103" s="173"/>
      <c r="CG103" s="173"/>
      <c r="CH103" s="41"/>
      <c r="CI103" s="42"/>
      <c r="CJ103" s="174"/>
      <c r="CK103" s="175"/>
      <c r="CL103" s="174"/>
      <c r="CM103" s="176"/>
      <c r="CN103" s="167"/>
      <c r="CO103" s="167"/>
      <c r="CP103" s="167"/>
      <c r="CQ103" s="170"/>
      <c r="CR103" s="171"/>
      <c r="CS103" s="172"/>
      <c r="CT103" s="173"/>
      <c r="CU103" s="173"/>
      <c r="CV103" s="41"/>
      <c r="CW103" s="42"/>
      <c r="CX103" s="174"/>
      <c r="CY103" s="175"/>
      <c r="CZ103" s="174"/>
      <c r="DA103" s="176"/>
      <c r="DB103" s="167"/>
      <c r="DC103" s="167"/>
      <c r="DD103" s="167"/>
      <c r="DE103" s="170"/>
      <c r="DF103" s="171"/>
      <c r="DG103" s="172"/>
      <c r="DH103" s="173"/>
      <c r="DI103" s="173"/>
      <c r="DJ103" s="41"/>
      <c r="DK103" s="42"/>
      <c r="DL103" s="174"/>
      <c r="DM103" s="175"/>
      <c r="DN103" s="174"/>
      <c r="DO103" s="176"/>
      <c r="DP103" s="167"/>
      <c r="DQ103" s="167"/>
      <c r="DR103" s="167"/>
      <c r="DS103" s="170"/>
      <c r="DT103" s="171"/>
      <c r="DU103" s="172"/>
      <c r="DV103" s="173"/>
      <c r="DW103" s="173"/>
      <c r="DX103" s="41"/>
      <c r="DY103" s="42"/>
      <c r="DZ103" s="174"/>
      <c r="EA103" s="175"/>
      <c r="EB103" s="174"/>
      <c r="EC103" s="176"/>
      <c r="ED103" s="167"/>
      <c r="EE103" s="167"/>
      <c r="EF103" s="167"/>
      <c r="EG103" s="170"/>
      <c r="EH103" s="171"/>
      <c r="EI103" s="172"/>
      <c r="EJ103" s="173"/>
      <c r="EK103" s="173"/>
      <c r="EL103" s="41"/>
      <c r="EM103" s="42"/>
      <c r="EN103" s="174"/>
      <c r="EO103" s="175"/>
      <c r="EP103" s="174"/>
      <c r="EQ103" s="176"/>
      <c r="ER103" s="167"/>
      <c r="ES103" s="167"/>
      <c r="ET103" s="167"/>
      <c r="EU103" s="170"/>
      <c r="EV103" s="171"/>
      <c r="EW103" s="172"/>
      <c r="EX103" s="173"/>
      <c r="EY103" s="173"/>
      <c r="EZ103" s="41"/>
      <c r="FA103" s="42"/>
      <c r="FB103" s="174"/>
      <c r="FC103" s="175"/>
      <c r="FD103" s="174"/>
      <c r="FE103" s="176"/>
      <c r="FF103" s="167"/>
      <c r="FG103" s="167"/>
      <c r="FH103" s="167"/>
      <c r="FI103" s="170"/>
      <c r="FJ103" s="171"/>
      <c r="FK103" s="172"/>
      <c r="FL103" s="173"/>
      <c r="FM103" s="173"/>
      <c r="FN103" s="41"/>
      <c r="FO103" s="42"/>
      <c r="FP103" s="174"/>
      <c r="FQ103" s="175"/>
      <c r="FR103" s="174"/>
      <c r="FS103" s="176"/>
      <c r="FT103" s="167"/>
      <c r="FU103" s="167"/>
      <c r="FV103" s="167"/>
      <c r="FW103" s="170"/>
      <c r="FX103" s="171"/>
      <c r="FY103" s="172"/>
      <c r="FZ103" s="173"/>
      <c r="GA103" s="173"/>
      <c r="GB103" s="41"/>
      <c r="GC103" s="42"/>
      <c r="GD103" s="174"/>
      <c r="GE103" s="175"/>
      <c r="GF103" s="174"/>
      <c r="GG103" s="176"/>
      <c r="GH103" s="167"/>
      <c r="GI103" s="167"/>
      <c r="GJ103" s="167"/>
      <c r="GK103" s="170"/>
      <c r="GL103" s="171"/>
      <c r="GM103" s="172"/>
      <c r="GN103" s="173"/>
      <c r="GO103" s="173"/>
      <c r="GP103" s="41"/>
      <c r="GQ103" s="42"/>
      <c r="GR103" s="174"/>
      <c r="GS103" s="175"/>
      <c r="GT103" s="174"/>
      <c r="GU103" s="176"/>
      <c r="GV103" s="167"/>
      <c r="GW103" s="167"/>
      <c r="GX103" s="167"/>
      <c r="GY103" s="170"/>
      <c r="GZ103" s="171"/>
      <c r="HA103" s="172"/>
      <c r="HB103" s="173"/>
      <c r="HC103" s="173"/>
      <c r="HD103" s="41"/>
      <c r="HE103" s="42"/>
      <c r="HF103" s="174"/>
      <c r="HG103" s="175"/>
      <c r="HH103" s="174"/>
      <c r="HI103" s="176"/>
      <c r="HJ103" s="167"/>
      <c r="HK103" s="167"/>
      <c r="HL103" s="167"/>
      <c r="HM103" s="170"/>
      <c r="HN103" s="171"/>
      <c r="HO103" s="172"/>
      <c r="HP103" s="173"/>
      <c r="HQ103" s="173"/>
      <c r="HR103" s="41"/>
      <c r="HS103" s="42"/>
      <c r="HT103" s="174"/>
      <c r="HU103" s="175"/>
      <c r="HV103" s="174"/>
      <c r="HW103" s="176"/>
      <c r="HX103" s="167"/>
      <c r="HY103" s="167"/>
      <c r="HZ103" s="167"/>
      <c r="IA103" s="170"/>
      <c r="IB103" s="171"/>
      <c r="IC103" s="172"/>
      <c r="ID103" s="173"/>
      <c r="IE103" s="173"/>
      <c r="IF103" s="41"/>
      <c r="IG103" s="42"/>
      <c r="IH103" s="174"/>
      <c r="II103" s="175"/>
      <c r="IJ103" s="174"/>
      <c r="IK103" s="176"/>
      <c r="IL103" s="167"/>
      <c r="IM103" s="167"/>
      <c r="IN103" s="167"/>
      <c r="IO103" s="170"/>
      <c r="IP103" s="171"/>
      <c r="IQ103" s="172"/>
      <c r="IR103" s="173"/>
    </row>
    <row r="104" spans="1:252" s="177" customFormat="1" ht="106.9" customHeight="1">
      <c r="A104" s="190"/>
      <c r="B104" s="191"/>
      <c r="C104" s="533" t="s">
        <v>194</v>
      </c>
      <c r="D104" s="235"/>
      <c r="E104" s="2"/>
      <c r="F104" s="2"/>
      <c r="G104" s="2"/>
      <c r="H104" s="167"/>
      <c r="I104" s="167"/>
      <c r="J104" s="167"/>
      <c r="K104" s="170"/>
      <c r="L104" s="171"/>
      <c r="M104" s="172"/>
      <c r="N104" s="173"/>
      <c r="O104" s="173"/>
      <c r="P104" s="41"/>
      <c r="Q104" s="42"/>
      <c r="R104" s="174"/>
      <c r="S104" s="175"/>
      <c r="T104" s="174"/>
      <c r="U104" s="176"/>
      <c r="V104" s="167"/>
      <c r="W104" s="167"/>
      <c r="X104" s="167"/>
      <c r="Y104" s="170"/>
      <c r="Z104" s="171"/>
      <c r="AA104" s="172"/>
      <c r="AB104" s="173"/>
      <c r="AC104" s="173"/>
      <c r="AD104" s="41"/>
      <c r="AE104" s="42"/>
      <c r="AF104" s="174"/>
      <c r="AG104" s="175"/>
      <c r="AH104" s="174"/>
      <c r="AI104" s="176"/>
      <c r="AJ104" s="167"/>
      <c r="AK104" s="167"/>
      <c r="AL104" s="167"/>
      <c r="AM104" s="170"/>
      <c r="AN104" s="171"/>
      <c r="AO104" s="172"/>
      <c r="AP104" s="173"/>
      <c r="AQ104" s="173"/>
      <c r="AR104" s="41"/>
      <c r="AS104" s="42"/>
      <c r="AT104" s="174"/>
      <c r="AU104" s="175"/>
      <c r="AV104" s="174"/>
      <c r="AW104" s="176"/>
      <c r="AX104" s="167"/>
      <c r="AY104" s="167"/>
      <c r="AZ104" s="167"/>
      <c r="BA104" s="170"/>
      <c r="BB104" s="171"/>
      <c r="BC104" s="172"/>
      <c r="BD104" s="173"/>
      <c r="BE104" s="173"/>
      <c r="BF104" s="41"/>
      <c r="BG104" s="42"/>
      <c r="BH104" s="174"/>
      <c r="BI104" s="175"/>
      <c r="BJ104" s="174"/>
      <c r="BK104" s="176"/>
      <c r="BL104" s="167"/>
      <c r="BM104" s="167"/>
      <c r="BN104" s="167"/>
      <c r="BO104" s="170"/>
      <c r="BP104" s="171"/>
      <c r="BQ104" s="172"/>
      <c r="BR104" s="173"/>
      <c r="BS104" s="173"/>
      <c r="BT104" s="41"/>
      <c r="BU104" s="42"/>
      <c r="BV104" s="174"/>
      <c r="BW104" s="175"/>
      <c r="BX104" s="174"/>
      <c r="BY104" s="176"/>
      <c r="BZ104" s="167"/>
      <c r="CA104" s="167"/>
      <c r="CB104" s="167"/>
      <c r="CC104" s="170"/>
      <c r="CD104" s="171"/>
      <c r="CE104" s="172"/>
      <c r="CF104" s="173"/>
      <c r="CG104" s="173"/>
      <c r="CH104" s="41"/>
      <c r="CI104" s="42"/>
      <c r="CJ104" s="174"/>
      <c r="CK104" s="175"/>
      <c r="CL104" s="174"/>
      <c r="CM104" s="176"/>
      <c r="CN104" s="167"/>
      <c r="CO104" s="167"/>
      <c r="CP104" s="167"/>
      <c r="CQ104" s="170"/>
      <c r="CR104" s="171"/>
      <c r="CS104" s="172"/>
      <c r="CT104" s="173"/>
      <c r="CU104" s="173"/>
      <c r="CV104" s="41"/>
      <c r="CW104" s="42"/>
      <c r="CX104" s="174"/>
      <c r="CY104" s="175"/>
      <c r="CZ104" s="174"/>
      <c r="DA104" s="176"/>
      <c r="DB104" s="167"/>
      <c r="DC104" s="167"/>
      <c r="DD104" s="167"/>
      <c r="DE104" s="170"/>
      <c r="DF104" s="171"/>
      <c r="DG104" s="172"/>
      <c r="DH104" s="173"/>
      <c r="DI104" s="173"/>
      <c r="DJ104" s="41"/>
      <c r="DK104" s="42"/>
      <c r="DL104" s="174"/>
      <c r="DM104" s="175"/>
      <c r="DN104" s="174"/>
      <c r="DO104" s="176"/>
      <c r="DP104" s="167"/>
      <c r="DQ104" s="167"/>
      <c r="DR104" s="167"/>
      <c r="DS104" s="170"/>
      <c r="DT104" s="171"/>
      <c r="DU104" s="172"/>
      <c r="DV104" s="173"/>
      <c r="DW104" s="173"/>
      <c r="DX104" s="41"/>
      <c r="DY104" s="42"/>
      <c r="DZ104" s="174"/>
      <c r="EA104" s="175"/>
      <c r="EB104" s="174"/>
      <c r="EC104" s="176"/>
      <c r="ED104" s="167"/>
      <c r="EE104" s="167"/>
      <c r="EF104" s="167"/>
      <c r="EG104" s="170"/>
      <c r="EH104" s="171"/>
      <c r="EI104" s="172"/>
      <c r="EJ104" s="173"/>
      <c r="EK104" s="173"/>
      <c r="EL104" s="41"/>
      <c r="EM104" s="42"/>
      <c r="EN104" s="174"/>
      <c r="EO104" s="175"/>
      <c r="EP104" s="174"/>
      <c r="EQ104" s="176"/>
      <c r="ER104" s="167"/>
      <c r="ES104" s="167"/>
      <c r="ET104" s="167"/>
      <c r="EU104" s="170"/>
      <c r="EV104" s="171"/>
      <c r="EW104" s="172"/>
      <c r="EX104" s="173"/>
      <c r="EY104" s="173"/>
      <c r="EZ104" s="41"/>
      <c r="FA104" s="42"/>
      <c r="FB104" s="174"/>
      <c r="FC104" s="175"/>
      <c r="FD104" s="174"/>
      <c r="FE104" s="176"/>
      <c r="FF104" s="167"/>
      <c r="FG104" s="167"/>
      <c r="FH104" s="167"/>
      <c r="FI104" s="170"/>
      <c r="FJ104" s="171"/>
      <c r="FK104" s="172"/>
      <c r="FL104" s="173"/>
      <c r="FM104" s="173"/>
      <c r="FN104" s="41"/>
      <c r="FO104" s="42"/>
      <c r="FP104" s="174"/>
      <c r="FQ104" s="175"/>
      <c r="FR104" s="174"/>
      <c r="FS104" s="176"/>
      <c r="FT104" s="167"/>
      <c r="FU104" s="167"/>
      <c r="FV104" s="167"/>
      <c r="FW104" s="170"/>
      <c r="FX104" s="171"/>
      <c r="FY104" s="172"/>
      <c r="FZ104" s="173"/>
      <c r="GA104" s="173"/>
      <c r="GB104" s="41"/>
      <c r="GC104" s="42"/>
      <c r="GD104" s="174"/>
      <c r="GE104" s="175"/>
      <c r="GF104" s="174"/>
      <c r="GG104" s="176"/>
      <c r="GH104" s="167"/>
      <c r="GI104" s="167"/>
      <c r="GJ104" s="167"/>
      <c r="GK104" s="170"/>
      <c r="GL104" s="171"/>
      <c r="GM104" s="172"/>
      <c r="GN104" s="173"/>
      <c r="GO104" s="173"/>
      <c r="GP104" s="41"/>
      <c r="GQ104" s="42"/>
      <c r="GR104" s="174"/>
      <c r="GS104" s="175"/>
      <c r="GT104" s="174"/>
      <c r="GU104" s="176"/>
      <c r="GV104" s="167"/>
      <c r="GW104" s="167"/>
      <c r="GX104" s="167"/>
      <c r="GY104" s="170"/>
      <c r="GZ104" s="171"/>
      <c r="HA104" s="172"/>
      <c r="HB104" s="173"/>
      <c r="HC104" s="173"/>
      <c r="HD104" s="41"/>
      <c r="HE104" s="42"/>
      <c r="HF104" s="174"/>
      <c r="HG104" s="175"/>
      <c r="HH104" s="174"/>
      <c r="HI104" s="176"/>
      <c r="HJ104" s="167"/>
      <c r="HK104" s="167"/>
      <c r="HL104" s="167"/>
      <c r="HM104" s="170"/>
      <c r="HN104" s="171"/>
      <c r="HO104" s="172"/>
      <c r="HP104" s="173"/>
      <c r="HQ104" s="173"/>
      <c r="HR104" s="41"/>
      <c r="HS104" s="42"/>
      <c r="HT104" s="174"/>
      <c r="HU104" s="175"/>
      <c r="HV104" s="174"/>
      <c r="HW104" s="176"/>
      <c r="HX104" s="167"/>
      <c r="HY104" s="167"/>
      <c r="HZ104" s="167"/>
      <c r="IA104" s="170"/>
      <c r="IB104" s="171"/>
      <c r="IC104" s="172"/>
      <c r="ID104" s="173"/>
      <c r="IE104" s="173"/>
      <c r="IF104" s="41"/>
      <c r="IG104" s="42"/>
      <c r="IH104" s="174"/>
      <c r="II104" s="175"/>
      <c r="IJ104" s="174"/>
      <c r="IK104" s="176"/>
      <c r="IL104" s="167"/>
      <c r="IM104" s="167"/>
      <c r="IN104" s="167"/>
      <c r="IO104" s="170"/>
      <c r="IP104" s="171"/>
      <c r="IQ104" s="172"/>
      <c r="IR104" s="173"/>
    </row>
    <row r="105" spans="1:252" s="177" customFormat="1" ht="12.75">
      <c r="A105" s="190"/>
      <c r="B105" s="191"/>
      <c r="C105" s="198" t="s">
        <v>195</v>
      </c>
      <c r="D105" s="197" t="s">
        <v>70</v>
      </c>
      <c r="E105" s="44">
        <v>7</v>
      </c>
      <c r="F105" s="61"/>
      <c r="G105" s="61">
        <f>E105*F105</f>
        <v>0</v>
      </c>
      <c r="H105" s="167"/>
      <c r="I105" s="167"/>
      <c r="J105" s="167"/>
      <c r="K105" s="170"/>
      <c r="L105" s="171"/>
      <c r="M105" s="172"/>
      <c r="N105" s="173"/>
      <c r="O105" s="173"/>
      <c r="P105" s="41"/>
      <c r="Q105" s="42"/>
      <c r="R105" s="174"/>
      <c r="S105" s="175"/>
      <c r="T105" s="174"/>
      <c r="U105" s="176"/>
      <c r="V105" s="167"/>
      <c r="W105" s="167"/>
      <c r="X105" s="167"/>
      <c r="Y105" s="170"/>
      <c r="Z105" s="171"/>
      <c r="AA105" s="172"/>
      <c r="AB105" s="173"/>
      <c r="AC105" s="173"/>
      <c r="AD105" s="41"/>
      <c r="AE105" s="42"/>
      <c r="AF105" s="174"/>
      <c r="AG105" s="175"/>
      <c r="AH105" s="174"/>
      <c r="AI105" s="176"/>
      <c r="AJ105" s="167"/>
      <c r="AK105" s="167"/>
      <c r="AL105" s="167"/>
      <c r="AM105" s="170"/>
      <c r="AN105" s="171"/>
      <c r="AO105" s="172"/>
      <c r="AP105" s="173"/>
      <c r="AQ105" s="173"/>
      <c r="AR105" s="41"/>
      <c r="AS105" s="42"/>
      <c r="AT105" s="174"/>
      <c r="AU105" s="175"/>
      <c r="AV105" s="174"/>
      <c r="AW105" s="176"/>
      <c r="AX105" s="167"/>
      <c r="AY105" s="167"/>
      <c r="AZ105" s="167"/>
      <c r="BA105" s="170"/>
      <c r="BB105" s="171"/>
      <c r="BC105" s="172"/>
      <c r="BD105" s="173"/>
      <c r="BE105" s="173"/>
      <c r="BF105" s="41"/>
      <c r="BG105" s="42"/>
      <c r="BH105" s="174"/>
      <c r="BI105" s="175"/>
      <c r="BJ105" s="174"/>
      <c r="BK105" s="176"/>
      <c r="BL105" s="167"/>
      <c r="BM105" s="167"/>
      <c r="BN105" s="167"/>
      <c r="BO105" s="170"/>
      <c r="BP105" s="171"/>
      <c r="BQ105" s="172"/>
      <c r="BR105" s="173"/>
      <c r="BS105" s="173"/>
      <c r="BT105" s="41"/>
      <c r="BU105" s="42"/>
      <c r="BV105" s="174"/>
      <c r="BW105" s="175"/>
      <c r="BX105" s="174"/>
      <c r="BY105" s="176"/>
      <c r="BZ105" s="167"/>
      <c r="CA105" s="167"/>
      <c r="CB105" s="167"/>
      <c r="CC105" s="170"/>
      <c r="CD105" s="171"/>
      <c r="CE105" s="172"/>
      <c r="CF105" s="173"/>
      <c r="CG105" s="173"/>
      <c r="CH105" s="41"/>
      <c r="CI105" s="42"/>
      <c r="CJ105" s="174"/>
      <c r="CK105" s="175"/>
      <c r="CL105" s="174"/>
      <c r="CM105" s="176"/>
      <c r="CN105" s="167"/>
      <c r="CO105" s="167"/>
      <c r="CP105" s="167"/>
      <c r="CQ105" s="170"/>
      <c r="CR105" s="171"/>
      <c r="CS105" s="172"/>
      <c r="CT105" s="173"/>
      <c r="CU105" s="173"/>
      <c r="CV105" s="41"/>
      <c r="CW105" s="42"/>
      <c r="CX105" s="174"/>
      <c r="CY105" s="175"/>
      <c r="CZ105" s="174"/>
      <c r="DA105" s="176"/>
      <c r="DB105" s="167"/>
      <c r="DC105" s="167"/>
      <c r="DD105" s="167"/>
      <c r="DE105" s="170"/>
      <c r="DF105" s="171"/>
      <c r="DG105" s="172"/>
      <c r="DH105" s="173"/>
      <c r="DI105" s="173"/>
      <c r="DJ105" s="41"/>
      <c r="DK105" s="42"/>
      <c r="DL105" s="174"/>
      <c r="DM105" s="175"/>
      <c r="DN105" s="174"/>
      <c r="DO105" s="176"/>
      <c r="DP105" s="167"/>
      <c r="DQ105" s="167"/>
      <c r="DR105" s="167"/>
      <c r="DS105" s="170"/>
      <c r="DT105" s="171"/>
      <c r="DU105" s="172"/>
      <c r="DV105" s="173"/>
      <c r="DW105" s="173"/>
      <c r="DX105" s="41"/>
      <c r="DY105" s="42"/>
      <c r="DZ105" s="174"/>
      <c r="EA105" s="175"/>
      <c r="EB105" s="174"/>
      <c r="EC105" s="176"/>
      <c r="ED105" s="167"/>
      <c r="EE105" s="167"/>
      <c r="EF105" s="167"/>
      <c r="EG105" s="170"/>
      <c r="EH105" s="171"/>
      <c r="EI105" s="172"/>
      <c r="EJ105" s="173"/>
      <c r="EK105" s="173"/>
      <c r="EL105" s="41"/>
      <c r="EM105" s="42"/>
      <c r="EN105" s="174"/>
      <c r="EO105" s="175"/>
      <c r="EP105" s="174"/>
      <c r="EQ105" s="176"/>
      <c r="ER105" s="167"/>
      <c r="ES105" s="167"/>
      <c r="ET105" s="167"/>
      <c r="EU105" s="170"/>
      <c r="EV105" s="171"/>
      <c r="EW105" s="172"/>
      <c r="EX105" s="173"/>
      <c r="EY105" s="173"/>
      <c r="EZ105" s="41"/>
      <c r="FA105" s="42"/>
      <c r="FB105" s="174"/>
      <c r="FC105" s="175"/>
      <c r="FD105" s="174"/>
      <c r="FE105" s="176"/>
      <c r="FF105" s="167"/>
      <c r="FG105" s="167"/>
      <c r="FH105" s="167"/>
      <c r="FI105" s="170"/>
      <c r="FJ105" s="171"/>
      <c r="FK105" s="172"/>
      <c r="FL105" s="173"/>
      <c r="FM105" s="173"/>
      <c r="FN105" s="41"/>
      <c r="FO105" s="42"/>
      <c r="FP105" s="174"/>
      <c r="FQ105" s="175"/>
      <c r="FR105" s="174"/>
      <c r="FS105" s="176"/>
      <c r="FT105" s="167"/>
      <c r="FU105" s="167"/>
      <c r="FV105" s="167"/>
      <c r="FW105" s="170"/>
      <c r="FX105" s="171"/>
      <c r="FY105" s="172"/>
      <c r="FZ105" s="173"/>
      <c r="GA105" s="173"/>
      <c r="GB105" s="41"/>
      <c r="GC105" s="42"/>
      <c r="GD105" s="174"/>
      <c r="GE105" s="175"/>
      <c r="GF105" s="174"/>
      <c r="GG105" s="176"/>
      <c r="GH105" s="167"/>
      <c r="GI105" s="167"/>
      <c r="GJ105" s="167"/>
      <c r="GK105" s="170"/>
      <c r="GL105" s="171"/>
      <c r="GM105" s="172"/>
      <c r="GN105" s="173"/>
      <c r="GO105" s="173"/>
      <c r="GP105" s="41"/>
      <c r="GQ105" s="42"/>
      <c r="GR105" s="174"/>
      <c r="GS105" s="175"/>
      <c r="GT105" s="174"/>
      <c r="GU105" s="176"/>
      <c r="GV105" s="167"/>
      <c r="GW105" s="167"/>
      <c r="GX105" s="167"/>
      <c r="GY105" s="170"/>
      <c r="GZ105" s="171"/>
      <c r="HA105" s="172"/>
      <c r="HB105" s="173"/>
      <c r="HC105" s="173"/>
      <c r="HD105" s="41"/>
      <c r="HE105" s="42"/>
      <c r="HF105" s="174"/>
      <c r="HG105" s="175"/>
      <c r="HH105" s="174"/>
      <c r="HI105" s="176"/>
      <c r="HJ105" s="167"/>
      <c r="HK105" s="167"/>
      <c r="HL105" s="167"/>
      <c r="HM105" s="170"/>
      <c r="HN105" s="171"/>
      <c r="HO105" s="172"/>
      <c r="HP105" s="173"/>
      <c r="HQ105" s="173"/>
      <c r="HR105" s="41"/>
      <c r="HS105" s="42"/>
      <c r="HT105" s="174"/>
      <c r="HU105" s="175"/>
      <c r="HV105" s="174"/>
      <c r="HW105" s="176"/>
      <c r="HX105" s="167"/>
      <c r="HY105" s="167"/>
      <c r="HZ105" s="167"/>
      <c r="IA105" s="170"/>
      <c r="IB105" s="171"/>
      <c r="IC105" s="172"/>
      <c r="ID105" s="173"/>
      <c r="IE105" s="173"/>
      <c r="IF105" s="41"/>
      <c r="IG105" s="42"/>
      <c r="IH105" s="174"/>
      <c r="II105" s="175"/>
      <c r="IJ105" s="174"/>
      <c r="IK105" s="176"/>
      <c r="IL105" s="167"/>
      <c r="IM105" s="167"/>
      <c r="IN105" s="167"/>
      <c r="IO105" s="170"/>
      <c r="IP105" s="171"/>
      <c r="IQ105" s="172"/>
      <c r="IR105" s="173"/>
    </row>
    <row r="106" spans="1:252" s="177" customFormat="1" ht="12.75">
      <c r="A106" s="190"/>
      <c r="B106" s="191"/>
      <c r="C106" s="534" t="s">
        <v>550</v>
      </c>
      <c r="D106" s="197"/>
      <c r="E106" s="44"/>
      <c r="F106" s="61"/>
      <c r="G106" s="61"/>
      <c r="H106" s="167"/>
      <c r="I106" s="167"/>
      <c r="J106" s="167"/>
      <c r="K106" s="170"/>
      <c r="L106" s="171"/>
      <c r="M106" s="172"/>
      <c r="N106" s="173"/>
      <c r="O106" s="173"/>
      <c r="P106" s="41"/>
      <c r="Q106" s="42"/>
      <c r="R106" s="174"/>
      <c r="S106" s="175"/>
      <c r="T106" s="174"/>
      <c r="U106" s="176"/>
      <c r="V106" s="167"/>
      <c r="W106" s="167"/>
      <c r="X106" s="167"/>
      <c r="Y106" s="170"/>
      <c r="Z106" s="171"/>
      <c r="AA106" s="172"/>
      <c r="AB106" s="173"/>
      <c r="AC106" s="173"/>
      <c r="AD106" s="41"/>
      <c r="AE106" s="42"/>
      <c r="AF106" s="174"/>
      <c r="AG106" s="175"/>
      <c r="AH106" s="174"/>
      <c r="AI106" s="176"/>
      <c r="AJ106" s="167"/>
      <c r="AK106" s="167"/>
      <c r="AL106" s="167"/>
      <c r="AM106" s="170"/>
      <c r="AN106" s="171"/>
      <c r="AO106" s="172"/>
      <c r="AP106" s="173"/>
      <c r="AQ106" s="173"/>
      <c r="AR106" s="41"/>
      <c r="AS106" s="42"/>
      <c r="AT106" s="174"/>
      <c r="AU106" s="175"/>
      <c r="AV106" s="174"/>
      <c r="AW106" s="176"/>
      <c r="AX106" s="167"/>
      <c r="AY106" s="167"/>
      <c r="AZ106" s="167"/>
      <c r="BA106" s="170"/>
      <c r="BB106" s="171"/>
      <c r="BC106" s="172"/>
      <c r="BD106" s="173"/>
      <c r="BE106" s="173"/>
      <c r="BF106" s="41"/>
      <c r="BG106" s="42"/>
      <c r="BH106" s="174"/>
      <c r="BI106" s="175"/>
      <c r="BJ106" s="174"/>
      <c r="BK106" s="176"/>
      <c r="BL106" s="167"/>
      <c r="BM106" s="167"/>
      <c r="BN106" s="167"/>
      <c r="BO106" s="170"/>
      <c r="BP106" s="171"/>
      <c r="BQ106" s="172"/>
      <c r="BR106" s="173"/>
      <c r="BS106" s="173"/>
      <c r="BT106" s="41"/>
      <c r="BU106" s="42"/>
      <c r="BV106" s="174"/>
      <c r="BW106" s="175"/>
      <c r="BX106" s="174"/>
      <c r="BY106" s="176"/>
      <c r="BZ106" s="167"/>
      <c r="CA106" s="167"/>
      <c r="CB106" s="167"/>
      <c r="CC106" s="170"/>
      <c r="CD106" s="171"/>
      <c r="CE106" s="172"/>
      <c r="CF106" s="173"/>
      <c r="CG106" s="173"/>
      <c r="CH106" s="41"/>
      <c r="CI106" s="42"/>
      <c r="CJ106" s="174"/>
      <c r="CK106" s="175"/>
      <c r="CL106" s="174"/>
      <c r="CM106" s="176"/>
      <c r="CN106" s="167"/>
      <c r="CO106" s="167"/>
      <c r="CP106" s="167"/>
      <c r="CQ106" s="170"/>
      <c r="CR106" s="171"/>
      <c r="CS106" s="172"/>
      <c r="CT106" s="173"/>
      <c r="CU106" s="173"/>
      <c r="CV106" s="41"/>
      <c r="CW106" s="42"/>
      <c r="CX106" s="174"/>
      <c r="CY106" s="175"/>
      <c r="CZ106" s="174"/>
      <c r="DA106" s="176"/>
      <c r="DB106" s="167"/>
      <c r="DC106" s="167"/>
      <c r="DD106" s="167"/>
      <c r="DE106" s="170"/>
      <c r="DF106" s="171"/>
      <c r="DG106" s="172"/>
      <c r="DH106" s="173"/>
      <c r="DI106" s="173"/>
      <c r="DJ106" s="41"/>
      <c r="DK106" s="42"/>
      <c r="DL106" s="174"/>
      <c r="DM106" s="175"/>
      <c r="DN106" s="174"/>
      <c r="DO106" s="176"/>
      <c r="DP106" s="167"/>
      <c r="DQ106" s="167"/>
      <c r="DR106" s="167"/>
      <c r="DS106" s="170"/>
      <c r="DT106" s="171"/>
      <c r="DU106" s="172"/>
      <c r="DV106" s="173"/>
      <c r="DW106" s="173"/>
      <c r="DX106" s="41"/>
      <c r="DY106" s="42"/>
      <c r="DZ106" s="174"/>
      <c r="EA106" s="175"/>
      <c r="EB106" s="174"/>
      <c r="EC106" s="176"/>
      <c r="ED106" s="167"/>
      <c r="EE106" s="167"/>
      <c r="EF106" s="167"/>
      <c r="EG106" s="170"/>
      <c r="EH106" s="171"/>
      <c r="EI106" s="172"/>
      <c r="EJ106" s="173"/>
      <c r="EK106" s="173"/>
      <c r="EL106" s="41"/>
      <c r="EM106" s="42"/>
      <c r="EN106" s="174"/>
      <c r="EO106" s="175"/>
      <c r="EP106" s="174"/>
      <c r="EQ106" s="176"/>
      <c r="ER106" s="167"/>
      <c r="ES106" s="167"/>
      <c r="ET106" s="167"/>
      <c r="EU106" s="170"/>
      <c r="EV106" s="171"/>
      <c r="EW106" s="172"/>
      <c r="EX106" s="173"/>
      <c r="EY106" s="173"/>
      <c r="EZ106" s="41"/>
      <c r="FA106" s="42"/>
      <c r="FB106" s="174"/>
      <c r="FC106" s="175"/>
      <c r="FD106" s="174"/>
      <c r="FE106" s="176"/>
      <c r="FF106" s="167"/>
      <c r="FG106" s="167"/>
      <c r="FH106" s="167"/>
      <c r="FI106" s="170"/>
      <c r="FJ106" s="171"/>
      <c r="FK106" s="172"/>
      <c r="FL106" s="173"/>
      <c r="FM106" s="173"/>
      <c r="FN106" s="41"/>
      <c r="FO106" s="42"/>
      <c r="FP106" s="174"/>
      <c r="FQ106" s="175"/>
      <c r="FR106" s="174"/>
      <c r="FS106" s="176"/>
      <c r="FT106" s="167"/>
      <c r="FU106" s="167"/>
      <c r="FV106" s="167"/>
      <c r="FW106" s="170"/>
      <c r="FX106" s="171"/>
      <c r="FY106" s="172"/>
      <c r="FZ106" s="173"/>
      <c r="GA106" s="173"/>
      <c r="GB106" s="41"/>
      <c r="GC106" s="42"/>
      <c r="GD106" s="174"/>
      <c r="GE106" s="175"/>
      <c r="GF106" s="174"/>
      <c r="GG106" s="176"/>
      <c r="GH106" s="167"/>
      <c r="GI106" s="167"/>
      <c r="GJ106" s="167"/>
      <c r="GK106" s="170"/>
      <c r="GL106" s="171"/>
      <c r="GM106" s="172"/>
      <c r="GN106" s="173"/>
      <c r="GO106" s="173"/>
      <c r="GP106" s="41"/>
      <c r="GQ106" s="42"/>
      <c r="GR106" s="174"/>
      <c r="GS106" s="175"/>
      <c r="GT106" s="174"/>
      <c r="GU106" s="176"/>
      <c r="GV106" s="167"/>
      <c r="GW106" s="167"/>
      <c r="GX106" s="167"/>
      <c r="GY106" s="170"/>
      <c r="GZ106" s="171"/>
      <c r="HA106" s="172"/>
      <c r="HB106" s="173"/>
      <c r="HC106" s="173"/>
      <c r="HD106" s="41"/>
      <c r="HE106" s="42"/>
      <c r="HF106" s="174"/>
      <c r="HG106" s="175"/>
      <c r="HH106" s="174"/>
      <c r="HI106" s="176"/>
      <c r="HJ106" s="167"/>
      <c r="HK106" s="167"/>
      <c r="HL106" s="167"/>
      <c r="HM106" s="170"/>
      <c r="HN106" s="171"/>
      <c r="HO106" s="172"/>
      <c r="HP106" s="173"/>
      <c r="HQ106" s="173"/>
      <c r="HR106" s="41"/>
      <c r="HS106" s="42"/>
      <c r="HT106" s="174"/>
      <c r="HU106" s="175"/>
      <c r="HV106" s="174"/>
      <c r="HW106" s="176"/>
      <c r="HX106" s="167"/>
      <c r="HY106" s="167"/>
      <c r="HZ106" s="167"/>
      <c r="IA106" s="170"/>
      <c r="IB106" s="171"/>
      <c r="IC106" s="172"/>
      <c r="ID106" s="173"/>
      <c r="IE106" s="173"/>
      <c r="IF106" s="41"/>
      <c r="IG106" s="42"/>
      <c r="IH106" s="174"/>
      <c r="II106" s="175"/>
      <c r="IJ106" s="174"/>
      <c r="IK106" s="176"/>
      <c r="IL106" s="167"/>
      <c r="IM106" s="167"/>
      <c r="IN106" s="167"/>
      <c r="IO106" s="170"/>
      <c r="IP106" s="171"/>
      <c r="IQ106" s="172"/>
      <c r="IR106" s="173"/>
    </row>
    <row r="107" spans="1:252" s="177" customFormat="1" ht="12.75">
      <c r="A107" s="190"/>
      <c r="B107" s="191"/>
      <c r="C107" s="192"/>
      <c r="D107" s="193"/>
      <c r="E107" s="194"/>
      <c r="F107" s="184"/>
      <c r="G107" s="38"/>
      <c r="H107" s="167"/>
      <c r="I107" s="167"/>
      <c r="J107" s="167"/>
      <c r="K107" s="170"/>
      <c r="L107" s="171"/>
      <c r="M107" s="172"/>
      <c r="N107" s="173"/>
      <c r="O107" s="173"/>
      <c r="P107" s="41"/>
      <c r="Q107" s="42"/>
      <c r="R107" s="174"/>
      <c r="S107" s="175"/>
      <c r="T107" s="174"/>
      <c r="U107" s="176"/>
      <c r="V107" s="167"/>
      <c r="W107" s="167"/>
      <c r="X107" s="167"/>
      <c r="Y107" s="170"/>
      <c r="Z107" s="171"/>
      <c r="AA107" s="172"/>
      <c r="AB107" s="173"/>
      <c r="AC107" s="173"/>
      <c r="AD107" s="41"/>
      <c r="AE107" s="42"/>
      <c r="AF107" s="174"/>
      <c r="AG107" s="175"/>
      <c r="AH107" s="174"/>
      <c r="AI107" s="176"/>
      <c r="AJ107" s="167"/>
      <c r="AK107" s="167"/>
      <c r="AL107" s="167"/>
      <c r="AM107" s="170"/>
      <c r="AN107" s="171"/>
      <c r="AO107" s="172"/>
      <c r="AP107" s="173"/>
      <c r="AQ107" s="173"/>
      <c r="AR107" s="41"/>
      <c r="AS107" s="42"/>
      <c r="AT107" s="174"/>
      <c r="AU107" s="175"/>
      <c r="AV107" s="174"/>
      <c r="AW107" s="176"/>
      <c r="AX107" s="167"/>
      <c r="AY107" s="167"/>
      <c r="AZ107" s="167"/>
      <c r="BA107" s="170"/>
      <c r="BB107" s="171"/>
      <c r="BC107" s="172"/>
      <c r="BD107" s="173"/>
      <c r="BE107" s="173"/>
      <c r="BF107" s="41"/>
      <c r="BG107" s="42"/>
      <c r="BH107" s="174"/>
      <c r="BI107" s="175"/>
      <c r="BJ107" s="174"/>
      <c r="BK107" s="176"/>
      <c r="BL107" s="167"/>
      <c r="BM107" s="167"/>
      <c r="BN107" s="167"/>
      <c r="BO107" s="170"/>
      <c r="BP107" s="171"/>
      <c r="BQ107" s="172"/>
      <c r="BR107" s="173"/>
      <c r="BS107" s="173"/>
      <c r="BT107" s="41"/>
      <c r="BU107" s="42"/>
      <c r="BV107" s="174"/>
      <c r="BW107" s="175"/>
      <c r="BX107" s="174"/>
      <c r="BY107" s="176"/>
      <c r="BZ107" s="167"/>
      <c r="CA107" s="167"/>
      <c r="CB107" s="167"/>
      <c r="CC107" s="170"/>
      <c r="CD107" s="171"/>
      <c r="CE107" s="172"/>
      <c r="CF107" s="173"/>
      <c r="CG107" s="173"/>
      <c r="CH107" s="41"/>
      <c r="CI107" s="42"/>
      <c r="CJ107" s="174"/>
      <c r="CK107" s="175"/>
      <c r="CL107" s="174"/>
      <c r="CM107" s="176"/>
      <c r="CN107" s="167"/>
      <c r="CO107" s="167"/>
      <c r="CP107" s="167"/>
      <c r="CQ107" s="170"/>
      <c r="CR107" s="171"/>
      <c r="CS107" s="172"/>
      <c r="CT107" s="173"/>
      <c r="CU107" s="173"/>
      <c r="CV107" s="41"/>
      <c r="CW107" s="42"/>
      <c r="CX107" s="174"/>
      <c r="CY107" s="175"/>
      <c r="CZ107" s="174"/>
      <c r="DA107" s="176"/>
      <c r="DB107" s="167"/>
      <c r="DC107" s="167"/>
      <c r="DD107" s="167"/>
      <c r="DE107" s="170"/>
      <c r="DF107" s="171"/>
      <c r="DG107" s="172"/>
      <c r="DH107" s="173"/>
      <c r="DI107" s="173"/>
      <c r="DJ107" s="41"/>
      <c r="DK107" s="42"/>
      <c r="DL107" s="174"/>
      <c r="DM107" s="175"/>
      <c r="DN107" s="174"/>
      <c r="DO107" s="176"/>
      <c r="DP107" s="167"/>
      <c r="DQ107" s="167"/>
      <c r="DR107" s="167"/>
      <c r="DS107" s="170"/>
      <c r="DT107" s="171"/>
      <c r="DU107" s="172"/>
      <c r="DV107" s="173"/>
      <c r="DW107" s="173"/>
      <c r="DX107" s="41"/>
      <c r="DY107" s="42"/>
      <c r="DZ107" s="174"/>
      <c r="EA107" s="175"/>
      <c r="EB107" s="174"/>
      <c r="EC107" s="176"/>
      <c r="ED107" s="167"/>
      <c r="EE107" s="167"/>
      <c r="EF107" s="167"/>
      <c r="EG107" s="170"/>
      <c r="EH107" s="171"/>
      <c r="EI107" s="172"/>
      <c r="EJ107" s="173"/>
      <c r="EK107" s="173"/>
      <c r="EL107" s="41"/>
      <c r="EM107" s="42"/>
      <c r="EN107" s="174"/>
      <c r="EO107" s="175"/>
      <c r="EP107" s="174"/>
      <c r="EQ107" s="176"/>
      <c r="ER107" s="167"/>
      <c r="ES107" s="167"/>
      <c r="ET107" s="167"/>
      <c r="EU107" s="170"/>
      <c r="EV107" s="171"/>
      <c r="EW107" s="172"/>
      <c r="EX107" s="173"/>
      <c r="EY107" s="173"/>
      <c r="EZ107" s="41"/>
      <c r="FA107" s="42"/>
      <c r="FB107" s="174"/>
      <c r="FC107" s="175"/>
      <c r="FD107" s="174"/>
      <c r="FE107" s="176"/>
      <c r="FF107" s="167"/>
      <c r="FG107" s="167"/>
      <c r="FH107" s="167"/>
      <c r="FI107" s="170"/>
      <c r="FJ107" s="171"/>
      <c r="FK107" s="172"/>
      <c r="FL107" s="173"/>
      <c r="FM107" s="173"/>
      <c r="FN107" s="41"/>
      <c r="FO107" s="42"/>
      <c r="FP107" s="174"/>
      <c r="FQ107" s="175"/>
      <c r="FR107" s="174"/>
      <c r="FS107" s="176"/>
      <c r="FT107" s="167"/>
      <c r="FU107" s="167"/>
      <c r="FV107" s="167"/>
      <c r="FW107" s="170"/>
      <c r="FX107" s="171"/>
      <c r="FY107" s="172"/>
      <c r="FZ107" s="173"/>
      <c r="GA107" s="173"/>
      <c r="GB107" s="41"/>
      <c r="GC107" s="42"/>
      <c r="GD107" s="174"/>
      <c r="GE107" s="175"/>
      <c r="GF107" s="174"/>
      <c r="GG107" s="176"/>
      <c r="GH107" s="167"/>
      <c r="GI107" s="167"/>
      <c r="GJ107" s="167"/>
      <c r="GK107" s="170"/>
      <c r="GL107" s="171"/>
      <c r="GM107" s="172"/>
      <c r="GN107" s="173"/>
      <c r="GO107" s="173"/>
      <c r="GP107" s="41"/>
      <c r="GQ107" s="42"/>
      <c r="GR107" s="174"/>
      <c r="GS107" s="175"/>
      <c r="GT107" s="174"/>
      <c r="GU107" s="176"/>
      <c r="GV107" s="167"/>
      <c r="GW107" s="167"/>
      <c r="GX107" s="167"/>
      <c r="GY107" s="170"/>
      <c r="GZ107" s="171"/>
      <c r="HA107" s="172"/>
      <c r="HB107" s="173"/>
      <c r="HC107" s="173"/>
      <c r="HD107" s="41"/>
      <c r="HE107" s="42"/>
      <c r="HF107" s="174"/>
      <c r="HG107" s="175"/>
      <c r="HH107" s="174"/>
      <c r="HI107" s="176"/>
      <c r="HJ107" s="167"/>
      <c r="HK107" s="167"/>
      <c r="HL107" s="167"/>
      <c r="HM107" s="170"/>
      <c r="HN107" s="171"/>
      <c r="HO107" s="172"/>
      <c r="HP107" s="173"/>
      <c r="HQ107" s="173"/>
      <c r="HR107" s="41"/>
      <c r="HS107" s="42"/>
      <c r="HT107" s="174"/>
      <c r="HU107" s="175"/>
      <c r="HV107" s="174"/>
      <c r="HW107" s="176"/>
      <c r="HX107" s="167"/>
      <c r="HY107" s="167"/>
      <c r="HZ107" s="167"/>
      <c r="IA107" s="170"/>
      <c r="IB107" s="171"/>
      <c r="IC107" s="172"/>
      <c r="ID107" s="173"/>
      <c r="IE107" s="173"/>
      <c r="IF107" s="41"/>
      <c r="IG107" s="42"/>
      <c r="IH107" s="174"/>
      <c r="II107" s="175"/>
      <c r="IJ107" s="174"/>
      <c r="IK107" s="176"/>
      <c r="IL107" s="167"/>
      <c r="IM107" s="167"/>
      <c r="IN107" s="167"/>
      <c r="IO107" s="170"/>
      <c r="IP107" s="171"/>
      <c r="IQ107" s="172"/>
      <c r="IR107" s="173"/>
    </row>
    <row r="108" spans="1:252" s="167" customFormat="1">
      <c r="A108" s="3"/>
      <c r="B108" s="48"/>
      <c r="C108" s="200" t="s">
        <v>59</v>
      </c>
      <c r="D108" s="201"/>
      <c r="E108" s="202"/>
      <c r="F108" s="202"/>
      <c r="G108" s="202"/>
    </row>
    <row r="109" spans="1:252" s="167" customFormat="1">
      <c r="A109" s="3"/>
      <c r="B109" s="48"/>
      <c r="C109" s="203" t="s">
        <v>60</v>
      </c>
      <c r="D109" s="204"/>
      <c r="E109" s="205"/>
      <c r="F109" s="205"/>
      <c r="G109" s="205"/>
    </row>
    <row r="110" spans="1:252" s="167" customFormat="1">
      <c r="A110" s="3"/>
      <c r="B110" s="48"/>
      <c r="C110" s="203" t="s">
        <v>61</v>
      </c>
      <c r="D110" s="204"/>
      <c r="E110" s="205"/>
      <c r="F110" s="205"/>
      <c r="G110" s="205"/>
    </row>
    <row r="111" spans="1:252" s="167" customFormat="1">
      <c r="A111" s="3"/>
      <c r="B111" s="48"/>
      <c r="C111" s="203" t="s">
        <v>62</v>
      </c>
      <c r="D111" s="204"/>
      <c r="E111" s="205"/>
      <c r="F111" s="205"/>
      <c r="G111" s="205"/>
    </row>
    <row r="112" spans="1:252" s="167" customFormat="1">
      <c r="A112" s="3"/>
      <c r="B112" s="48"/>
      <c r="C112" s="371"/>
      <c r="D112" s="507"/>
      <c r="E112" s="373"/>
      <c r="F112" s="373"/>
      <c r="G112" s="373"/>
    </row>
    <row r="113" spans="1:252" s="177" customFormat="1">
      <c r="A113" s="190" t="s">
        <v>503</v>
      </c>
      <c r="B113" s="195" t="s">
        <v>446</v>
      </c>
      <c r="C113" s="547" t="s">
        <v>447</v>
      </c>
      <c r="D113" s="197"/>
      <c r="E113" s="44"/>
      <c r="F113" s="61"/>
      <c r="G113" s="61"/>
      <c r="H113" s="167"/>
      <c r="I113" s="167"/>
      <c r="J113" s="167"/>
      <c r="K113" s="170"/>
      <c r="L113" s="171"/>
      <c r="M113" s="172"/>
      <c r="N113" s="173"/>
      <c r="O113" s="173"/>
      <c r="P113" s="41"/>
      <c r="Q113" s="42"/>
      <c r="R113" s="174"/>
      <c r="S113" s="175"/>
      <c r="T113" s="174"/>
      <c r="U113" s="176"/>
      <c r="V113" s="167"/>
      <c r="W113" s="167"/>
      <c r="X113" s="167"/>
      <c r="Y113" s="170"/>
      <c r="Z113" s="171"/>
      <c r="AA113" s="172"/>
      <c r="AB113" s="173"/>
      <c r="AC113" s="173"/>
      <c r="AD113" s="41"/>
      <c r="AE113" s="42"/>
      <c r="AF113" s="174"/>
      <c r="AG113" s="175"/>
      <c r="AH113" s="174"/>
      <c r="AI113" s="176"/>
      <c r="AJ113" s="167"/>
      <c r="AK113" s="167"/>
      <c r="AL113" s="167"/>
      <c r="AM113" s="170"/>
      <c r="AN113" s="171"/>
      <c r="AO113" s="172"/>
      <c r="AP113" s="173"/>
      <c r="AQ113" s="173"/>
      <c r="AR113" s="41"/>
      <c r="AS113" s="42"/>
      <c r="AT113" s="174"/>
      <c r="AU113" s="175"/>
      <c r="AV113" s="174"/>
      <c r="AW113" s="176"/>
      <c r="AX113" s="167"/>
      <c r="AY113" s="167"/>
      <c r="AZ113" s="167"/>
      <c r="BA113" s="170"/>
      <c r="BB113" s="171"/>
      <c r="BC113" s="172"/>
      <c r="BD113" s="173"/>
      <c r="BE113" s="173"/>
      <c r="BF113" s="41"/>
      <c r="BG113" s="42"/>
      <c r="BH113" s="174"/>
      <c r="BI113" s="175"/>
      <c r="BJ113" s="174"/>
      <c r="BK113" s="176"/>
      <c r="BL113" s="167"/>
      <c r="BM113" s="167"/>
      <c r="BN113" s="167"/>
      <c r="BO113" s="170"/>
      <c r="BP113" s="171"/>
      <c r="BQ113" s="172"/>
      <c r="BR113" s="173"/>
      <c r="BS113" s="173"/>
      <c r="BT113" s="41"/>
      <c r="BU113" s="42"/>
      <c r="BV113" s="174"/>
      <c r="BW113" s="175"/>
      <c r="BX113" s="174"/>
      <c r="BY113" s="176"/>
      <c r="BZ113" s="167"/>
      <c r="CA113" s="167"/>
      <c r="CB113" s="167"/>
      <c r="CC113" s="170"/>
      <c r="CD113" s="171"/>
      <c r="CE113" s="172"/>
      <c r="CF113" s="173"/>
      <c r="CG113" s="173"/>
      <c r="CH113" s="41"/>
      <c r="CI113" s="42"/>
      <c r="CJ113" s="174"/>
      <c r="CK113" s="175"/>
      <c r="CL113" s="174"/>
      <c r="CM113" s="176"/>
      <c r="CN113" s="167"/>
      <c r="CO113" s="167"/>
      <c r="CP113" s="167"/>
      <c r="CQ113" s="170"/>
      <c r="CR113" s="171"/>
      <c r="CS113" s="172"/>
      <c r="CT113" s="173"/>
      <c r="CU113" s="173"/>
      <c r="CV113" s="41"/>
      <c r="CW113" s="42"/>
      <c r="CX113" s="174"/>
      <c r="CY113" s="175"/>
      <c r="CZ113" s="174"/>
      <c r="DA113" s="176"/>
      <c r="DB113" s="167"/>
      <c r="DC113" s="167"/>
      <c r="DD113" s="167"/>
      <c r="DE113" s="170"/>
      <c r="DF113" s="171"/>
      <c r="DG113" s="172"/>
      <c r="DH113" s="173"/>
      <c r="DI113" s="173"/>
      <c r="DJ113" s="41"/>
      <c r="DK113" s="42"/>
      <c r="DL113" s="174"/>
      <c r="DM113" s="175"/>
      <c r="DN113" s="174"/>
      <c r="DO113" s="176"/>
      <c r="DP113" s="167"/>
      <c r="DQ113" s="167"/>
      <c r="DR113" s="167"/>
      <c r="DS113" s="170"/>
      <c r="DT113" s="171"/>
      <c r="DU113" s="172"/>
      <c r="DV113" s="173"/>
      <c r="DW113" s="173"/>
      <c r="DX113" s="41"/>
      <c r="DY113" s="42"/>
      <c r="DZ113" s="174"/>
      <c r="EA113" s="175"/>
      <c r="EB113" s="174"/>
      <c r="EC113" s="176"/>
      <c r="ED113" s="167"/>
      <c r="EE113" s="167"/>
      <c r="EF113" s="167"/>
      <c r="EG113" s="170"/>
      <c r="EH113" s="171"/>
      <c r="EI113" s="172"/>
      <c r="EJ113" s="173"/>
      <c r="EK113" s="173"/>
      <c r="EL113" s="41"/>
      <c r="EM113" s="42"/>
      <c r="EN113" s="174"/>
      <c r="EO113" s="175"/>
      <c r="EP113" s="174"/>
      <c r="EQ113" s="176"/>
      <c r="ER113" s="167"/>
      <c r="ES113" s="167"/>
      <c r="ET113" s="167"/>
      <c r="EU113" s="170"/>
      <c r="EV113" s="171"/>
      <c r="EW113" s="172"/>
      <c r="EX113" s="173"/>
      <c r="EY113" s="173"/>
      <c r="EZ113" s="41"/>
      <c r="FA113" s="42"/>
      <c r="FB113" s="174"/>
      <c r="FC113" s="175"/>
      <c r="FD113" s="174"/>
      <c r="FE113" s="176"/>
      <c r="FF113" s="167"/>
      <c r="FG113" s="167"/>
      <c r="FH113" s="167"/>
      <c r="FI113" s="170"/>
      <c r="FJ113" s="171"/>
      <c r="FK113" s="172"/>
      <c r="FL113" s="173"/>
      <c r="FM113" s="173"/>
      <c r="FN113" s="41"/>
      <c r="FO113" s="42"/>
      <c r="FP113" s="174"/>
      <c r="FQ113" s="175"/>
      <c r="FR113" s="174"/>
      <c r="FS113" s="176"/>
      <c r="FT113" s="167"/>
      <c r="FU113" s="167"/>
      <c r="FV113" s="167"/>
      <c r="FW113" s="170"/>
      <c r="FX113" s="171"/>
      <c r="FY113" s="172"/>
      <c r="FZ113" s="173"/>
      <c r="GA113" s="173"/>
      <c r="GB113" s="41"/>
      <c r="GC113" s="42"/>
      <c r="GD113" s="174"/>
      <c r="GE113" s="175"/>
      <c r="GF113" s="174"/>
      <c r="GG113" s="176"/>
      <c r="GH113" s="167"/>
      <c r="GI113" s="167"/>
      <c r="GJ113" s="167"/>
      <c r="GK113" s="170"/>
      <c r="GL113" s="171"/>
      <c r="GM113" s="172"/>
      <c r="GN113" s="173"/>
      <c r="GO113" s="173"/>
      <c r="GP113" s="41"/>
      <c r="GQ113" s="42"/>
      <c r="GR113" s="174"/>
      <c r="GS113" s="175"/>
      <c r="GT113" s="174"/>
      <c r="GU113" s="176"/>
      <c r="GV113" s="167"/>
      <c r="GW113" s="167"/>
      <c r="GX113" s="167"/>
      <c r="GY113" s="170"/>
      <c r="GZ113" s="171"/>
      <c r="HA113" s="172"/>
      <c r="HB113" s="173"/>
      <c r="HC113" s="173"/>
      <c r="HD113" s="41"/>
      <c r="HE113" s="42"/>
      <c r="HF113" s="174"/>
      <c r="HG113" s="175"/>
      <c r="HH113" s="174"/>
      <c r="HI113" s="176"/>
      <c r="HJ113" s="167"/>
      <c r="HK113" s="167"/>
      <c r="HL113" s="167"/>
      <c r="HM113" s="170"/>
      <c r="HN113" s="171"/>
      <c r="HO113" s="172"/>
      <c r="HP113" s="173"/>
      <c r="HQ113" s="173"/>
      <c r="HR113" s="41"/>
      <c r="HS113" s="42"/>
      <c r="HT113" s="174"/>
      <c r="HU113" s="175"/>
      <c r="HV113" s="174"/>
      <c r="HW113" s="176"/>
      <c r="HX113" s="167"/>
      <c r="HY113" s="167"/>
      <c r="HZ113" s="167"/>
      <c r="IA113" s="170"/>
      <c r="IB113" s="171"/>
      <c r="IC113" s="172"/>
      <c r="ID113" s="173"/>
      <c r="IE113" s="173"/>
      <c r="IF113" s="41"/>
      <c r="IG113" s="42"/>
      <c r="IH113" s="174"/>
      <c r="II113" s="175"/>
      <c r="IJ113" s="174"/>
      <c r="IK113" s="176"/>
      <c r="IL113" s="167"/>
      <c r="IM113" s="167"/>
      <c r="IN113" s="167"/>
      <c r="IO113" s="170"/>
      <c r="IP113" s="171"/>
      <c r="IQ113" s="172"/>
      <c r="IR113" s="173"/>
    </row>
    <row r="114" spans="1:252" s="177" customFormat="1">
      <c r="A114" s="190"/>
      <c r="B114" s="195"/>
      <c r="C114" s="196" t="s">
        <v>448</v>
      </c>
      <c r="D114" s="197"/>
      <c r="E114" s="44"/>
      <c r="F114" s="61"/>
      <c r="G114" s="61"/>
      <c r="H114" s="167"/>
      <c r="I114" s="167"/>
      <c r="J114" s="167"/>
      <c r="K114" s="170"/>
      <c r="L114" s="171"/>
      <c r="M114" s="172"/>
      <c r="N114" s="173"/>
      <c r="O114" s="173"/>
      <c r="P114" s="41"/>
      <c r="Q114" s="42"/>
      <c r="R114" s="174"/>
      <c r="S114" s="175"/>
      <c r="T114" s="174"/>
      <c r="U114" s="176"/>
      <c r="V114" s="167"/>
      <c r="W114" s="167"/>
      <c r="X114" s="167"/>
      <c r="Y114" s="170"/>
      <c r="Z114" s="171"/>
      <c r="AA114" s="172"/>
      <c r="AB114" s="173"/>
      <c r="AC114" s="173"/>
      <c r="AD114" s="41"/>
      <c r="AE114" s="42"/>
      <c r="AF114" s="174"/>
      <c r="AG114" s="175"/>
      <c r="AH114" s="174"/>
      <c r="AI114" s="176"/>
      <c r="AJ114" s="167"/>
      <c r="AK114" s="167"/>
      <c r="AL114" s="167"/>
      <c r="AM114" s="170"/>
      <c r="AN114" s="171"/>
      <c r="AO114" s="172"/>
      <c r="AP114" s="173"/>
      <c r="AQ114" s="173"/>
      <c r="AR114" s="41"/>
      <c r="AS114" s="42"/>
      <c r="AT114" s="174"/>
      <c r="AU114" s="175"/>
      <c r="AV114" s="174"/>
      <c r="AW114" s="176"/>
      <c r="AX114" s="167"/>
      <c r="AY114" s="167"/>
      <c r="AZ114" s="167"/>
      <c r="BA114" s="170"/>
      <c r="BB114" s="171"/>
      <c r="BC114" s="172"/>
      <c r="BD114" s="173"/>
      <c r="BE114" s="173"/>
      <c r="BF114" s="41"/>
      <c r="BG114" s="42"/>
      <c r="BH114" s="174"/>
      <c r="BI114" s="175"/>
      <c r="BJ114" s="174"/>
      <c r="BK114" s="176"/>
      <c r="BL114" s="167"/>
      <c r="BM114" s="167"/>
      <c r="BN114" s="167"/>
      <c r="BO114" s="170"/>
      <c r="BP114" s="171"/>
      <c r="BQ114" s="172"/>
      <c r="BR114" s="173"/>
      <c r="BS114" s="173"/>
      <c r="BT114" s="41"/>
      <c r="BU114" s="42"/>
      <c r="BV114" s="174"/>
      <c r="BW114" s="175"/>
      <c r="BX114" s="174"/>
      <c r="BY114" s="176"/>
      <c r="BZ114" s="167"/>
      <c r="CA114" s="167"/>
      <c r="CB114" s="167"/>
      <c r="CC114" s="170"/>
      <c r="CD114" s="171"/>
      <c r="CE114" s="172"/>
      <c r="CF114" s="173"/>
      <c r="CG114" s="173"/>
      <c r="CH114" s="41"/>
      <c r="CI114" s="42"/>
      <c r="CJ114" s="174"/>
      <c r="CK114" s="175"/>
      <c r="CL114" s="174"/>
      <c r="CM114" s="176"/>
      <c r="CN114" s="167"/>
      <c r="CO114" s="167"/>
      <c r="CP114" s="167"/>
      <c r="CQ114" s="170"/>
      <c r="CR114" s="171"/>
      <c r="CS114" s="172"/>
      <c r="CT114" s="173"/>
      <c r="CU114" s="173"/>
      <c r="CV114" s="41"/>
      <c r="CW114" s="42"/>
      <c r="CX114" s="174"/>
      <c r="CY114" s="175"/>
      <c r="CZ114" s="174"/>
      <c r="DA114" s="176"/>
      <c r="DB114" s="167"/>
      <c r="DC114" s="167"/>
      <c r="DD114" s="167"/>
      <c r="DE114" s="170"/>
      <c r="DF114" s="171"/>
      <c r="DG114" s="172"/>
      <c r="DH114" s="173"/>
      <c r="DI114" s="173"/>
      <c r="DJ114" s="41"/>
      <c r="DK114" s="42"/>
      <c r="DL114" s="174"/>
      <c r="DM114" s="175"/>
      <c r="DN114" s="174"/>
      <c r="DO114" s="176"/>
      <c r="DP114" s="167"/>
      <c r="DQ114" s="167"/>
      <c r="DR114" s="167"/>
      <c r="DS114" s="170"/>
      <c r="DT114" s="171"/>
      <c r="DU114" s="172"/>
      <c r="DV114" s="173"/>
      <c r="DW114" s="173"/>
      <c r="DX114" s="41"/>
      <c r="DY114" s="42"/>
      <c r="DZ114" s="174"/>
      <c r="EA114" s="175"/>
      <c r="EB114" s="174"/>
      <c r="EC114" s="176"/>
      <c r="ED114" s="167"/>
      <c r="EE114" s="167"/>
      <c r="EF114" s="167"/>
      <c r="EG114" s="170"/>
      <c r="EH114" s="171"/>
      <c r="EI114" s="172"/>
      <c r="EJ114" s="173"/>
      <c r="EK114" s="173"/>
      <c r="EL114" s="41"/>
      <c r="EM114" s="42"/>
      <c r="EN114" s="174"/>
      <c r="EO114" s="175"/>
      <c r="EP114" s="174"/>
      <c r="EQ114" s="176"/>
      <c r="ER114" s="167"/>
      <c r="ES114" s="167"/>
      <c r="ET114" s="167"/>
      <c r="EU114" s="170"/>
      <c r="EV114" s="171"/>
      <c r="EW114" s="172"/>
      <c r="EX114" s="173"/>
      <c r="EY114" s="173"/>
      <c r="EZ114" s="41"/>
      <c r="FA114" s="42"/>
      <c r="FB114" s="174"/>
      <c r="FC114" s="175"/>
      <c r="FD114" s="174"/>
      <c r="FE114" s="176"/>
      <c r="FF114" s="167"/>
      <c r="FG114" s="167"/>
      <c r="FH114" s="167"/>
      <c r="FI114" s="170"/>
      <c r="FJ114" s="171"/>
      <c r="FK114" s="172"/>
      <c r="FL114" s="173"/>
      <c r="FM114" s="173"/>
      <c r="FN114" s="41"/>
      <c r="FO114" s="42"/>
      <c r="FP114" s="174"/>
      <c r="FQ114" s="175"/>
      <c r="FR114" s="174"/>
      <c r="FS114" s="176"/>
      <c r="FT114" s="167"/>
      <c r="FU114" s="167"/>
      <c r="FV114" s="167"/>
      <c r="FW114" s="170"/>
      <c r="FX114" s="171"/>
      <c r="FY114" s="172"/>
      <c r="FZ114" s="173"/>
      <c r="GA114" s="173"/>
      <c r="GB114" s="41"/>
      <c r="GC114" s="42"/>
      <c r="GD114" s="174"/>
      <c r="GE114" s="175"/>
      <c r="GF114" s="174"/>
      <c r="GG114" s="176"/>
      <c r="GH114" s="167"/>
      <c r="GI114" s="167"/>
      <c r="GJ114" s="167"/>
      <c r="GK114" s="170"/>
      <c r="GL114" s="171"/>
      <c r="GM114" s="172"/>
      <c r="GN114" s="173"/>
      <c r="GO114" s="173"/>
      <c r="GP114" s="41"/>
      <c r="GQ114" s="42"/>
      <c r="GR114" s="174"/>
      <c r="GS114" s="175"/>
      <c r="GT114" s="174"/>
      <c r="GU114" s="176"/>
      <c r="GV114" s="167"/>
      <c r="GW114" s="167"/>
      <c r="GX114" s="167"/>
      <c r="GY114" s="170"/>
      <c r="GZ114" s="171"/>
      <c r="HA114" s="172"/>
      <c r="HB114" s="173"/>
      <c r="HC114" s="173"/>
      <c r="HD114" s="41"/>
      <c r="HE114" s="42"/>
      <c r="HF114" s="174"/>
      <c r="HG114" s="175"/>
      <c r="HH114" s="174"/>
      <c r="HI114" s="176"/>
      <c r="HJ114" s="167"/>
      <c r="HK114" s="167"/>
      <c r="HL114" s="167"/>
      <c r="HM114" s="170"/>
      <c r="HN114" s="171"/>
      <c r="HO114" s="172"/>
      <c r="HP114" s="173"/>
      <c r="HQ114" s="173"/>
      <c r="HR114" s="41"/>
      <c r="HS114" s="42"/>
      <c r="HT114" s="174"/>
      <c r="HU114" s="175"/>
      <c r="HV114" s="174"/>
      <c r="HW114" s="176"/>
      <c r="HX114" s="167"/>
      <c r="HY114" s="167"/>
      <c r="HZ114" s="167"/>
      <c r="IA114" s="170"/>
      <c r="IB114" s="171"/>
      <c r="IC114" s="172"/>
      <c r="ID114" s="173"/>
      <c r="IE114" s="173"/>
      <c r="IF114" s="41"/>
      <c r="IG114" s="42"/>
      <c r="IH114" s="174"/>
      <c r="II114" s="175"/>
      <c r="IJ114" s="174"/>
      <c r="IK114" s="176"/>
      <c r="IL114" s="167"/>
      <c r="IM114" s="167"/>
      <c r="IN114" s="167"/>
      <c r="IO114" s="170"/>
      <c r="IP114" s="171"/>
      <c r="IQ114" s="172"/>
      <c r="IR114" s="173"/>
    </row>
    <row r="115" spans="1:252" s="177" customFormat="1" ht="38.25">
      <c r="A115" s="190"/>
      <c r="B115" s="191"/>
      <c r="C115" s="198" t="s">
        <v>387</v>
      </c>
      <c r="D115" s="193"/>
      <c r="E115" s="194"/>
      <c r="F115" s="184"/>
      <c r="G115" s="38"/>
      <c r="H115" s="167"/>
      <c r="I115" s="167"/>
      <c r="J115" s="167"/>
      <c r="K115" s="170"/>
      <c r="L115" s="171"/>
      <c r="M115" s="172"/>
      <c r="N115" s="173"/>
      <c r="O115" s="173"/>
      <c r="P115" s="41"/>
      <c r="Q115" s="42"/>
      <c r="R115" s="174"/>
      <c r="S115" s="175"/>
      <c r="T115" s="174"/>
      <c r="U115" s="176"/>
      <c r="V115" s="167"/>
      <c r="W115" s="167"/>
      <c r="X115" s="167"/>
      <c r="Y115" s="170"/>
      <c r="Z115" s="171"/>
      <c r="AA115" s="172"/>
      <c r="AB115" s="173"/>
      <c r="AC115" s="173"/>
      <c r="AD115" s="41"/>
      <c r="AE115" s="42"/>
      <c r="AF115" s="174"/>
      <c r="AG115" s="175"/>
      <c r="AH115" s="174"/>
      <c r="AI115" s="176"/>
      <c r="AJ115" s="167"/>
      <c r="AK115" s="167"/>
      <c r="AL115" s="167"/>
      <c r="AM115" s="170"/>
      <c r="AN115" s="171"/>
      <c r="AO115" s="172"/>
      <c r="AP115" s="173"/>
      <c r="AQ115" s="173"/>
      <c r="AR115" s="41"/>
      <c r="AS115" s="42"/>
      <c r="AT115" s="174"/>
      <c r="AU115" s="175"/>
      <c r="AV115" s="174"/>
      <c r="AW115" s="176"/>
      <c r="AX115" s="167"/>
      <c r="AY115" s="167"/>
      <c r="AZ115" s="167"/>
      <c r="BA115" s="170"/>
      <c r="BB115" s="171"/>
      <c r="BC115" s="172"/>
      <c r="BD115" s="173"/>
      <c r="BE115" s="173"/>
      <c r="BF115" s="41"/>
      <c r="BG115" s="42"/>
      <c r="BH115" s="174"/>
      <c r="BI115" s="175"/>
      <c r="BJ115" s="174"/>
      <c r="BK115" s="176"/>
      <c r="BL115" s="167"/>
      <c r="BM115" s="167"/>
      <c r="BN115" s="167"/>
      <c r="BO115" s="170"/>
      <c r="BP115" s="171"/>
      <c r="BQ115" s="172"/>
      <c r="BR115" s="173"/>
      <c r="BS115" s="173"/>
      <c r="BT115" s="41"/>
      <c r="BU115" s="42"/>
      <c r="BV115" s="174"/>
      <c r="BW115" s="175"/>
      <c r="BX115" s="174"/>
      <c r="BY115" s="176"/>
      <c r="BZ115" s="167"/>
      <c r="CA115" s="167"/>
      <c r="CB115" s="167"/>
      <c r="CC115" s="170"/>
      <c r="CD115" s="171"/>
      <c r="CE115" s="172"/>
      <c r="CF115" s="173"/>
      <c r="CG115" s="173"/>
      <c r="CH115" s="41"/>
      <c r="CI115" s="42"/>
      <c r="CJ115" s="174"/>
      <c r="CK115" s="175"/>
      <c r="CL115" s="174"/>
      <c r="CM115" s="176"/>
      <c r="CN115" s="167"/>
      <c r="CO115" s="167"/>
      <c r="CP115" s="167"/>
      <c r="CQ115" s="170"/>
      <c r="CR115" s="171"/>
      <c r="CS115" s="172"/>
      <c r="CT115" s="173"/>
      <c r="CU115" s="173"/>
      <c r="CV115" s="41"/>
      <c r="CW115" s="42"/>
      <c r="CX115" s="174"/>
      <c r="CY115" s="175"/>
      <c r="CZ115" s="174"/>
      <c r="DA115" s="176"/>
      <c r="DB115" s="167"/>
      <c r="DC115" s="167"/>
      <c r="DD115" s="167"/>
      <c r="DE115" s="170"/>
      <c r="DF115" s="171"/>
      <c r="DG115" s="172"/>
      <c r="DH115" s="173"/>
      <c r="DI115" s="173"/>
      <c r="DJ115" s="41"/>
      <c r="DK115" s="42"/>
      <c r="DL115" s="174"/>
      <c r="DM115" s="175"/>
      <c r="DN115" s="174"/>
      <c r="DO115" s="176"/>
      <c r="DP115" s="167"/>
      <c r="DQ115" s="167"/>
      <c r="DR115" s="167"/>
      <c r="DS115" s="170"/>
      <c r="DT115" s="171"/>
      <c r="DU115" s="172"/>
      <c r="DV115" s="173"/>
      <c r="DW115" s="173"/>
      <c r="DX115" s="41"/>
      <c r="DY115" s="42"/>
      <c r="DZ115" s="174"/>
      <c r="EA115" s="175"/>
      <c r="EB115" s="174"/>
      <c r="EC115" s="176"/>
      <c r="ED115" s="167"/>
      <c r="EE115" s="167"/>
      <c r="EF115" s="167"/>
      <c r="EG115" s="170"/>
      <c r="EH115" s="171"/>
      <c r="EI115" s="172"/>
      <c r="EJ115" s="173"/>
      <c r="EK115" s="173"/>
      <c r="EL115" s="41"/>
      <c r="EM115" s="42"/>
      <c r="EN115" s="174"/>
      <c r="EO115" s="175"/>
      <c r="EP115" s="174"/>
      <c r="EQ115" s="176"/>
      <c r="ER115" s="167"/>
      <c r="ES115" s="167"/>
      <c r="ET115" s="167"/>
      <c r="EU115" s="170"/>
      <c r="EV115" s="171"/>
      <c r="EW115" s="172"/>
      <c r="EX115" s="173"/>
      <c r="EY115" s="173"/>
      <c r="EZ115" s="41"/>
      <c r="FA115" s="42"/>
      <c r="FB115" s="174"/>
      <c r="FC115" s="175"/>
      <c r="FD115" s="174"/>
      <c r="FE115" s="176"/>
      <c r="FF115" s="167"/>
      <c r="FG115" s="167"/>
      <c r="FH115" s="167"/>
      <c r="FI115" s="170"/>
      <c r="FJ115" s="171"/>
      <c r="FK115" s="172"/>
      <c r="FL115" s="173"/>
      <c r="FM115" s="173"/>
      <c r="FN115" s="41"/>
      <c r="FO115" s="42"/>
      <c r="FP115" s="174"/>
      <c r="FQ115" s="175"/>
      <c r="FR115" s="174"/>
      <c r="FS115" s="176"/>
      <c r="FT115" s="167"/>
      <c r="FU115" s="167"/>
      <c r="FV115" s="167"/>
      <c r="FW115" s="170"/>
      <c r="FX115" s="171"/>
      <c r="FY115" s="172"/>
      <c r="FZ115" s="173"/>
      <c r="GA115" s="173"/>
      <c r="GB115" s="41"/>
      <c r="GC115" s="42"/>
      <c r="GD115" s="174"/>
      <c r="GE115" s="175"/>
      <c r="GF115" s="174"/>
      <c r="GG115" s="176"/>
      <c r="GH115" s="167"/>
      <c r="GI115" s="167"/>
      <c r="GJ115" s="167"/>
      <c r="GK115" s="170"/>
      <c r="GL115" s="171"/>
      <c r="GM115" s="172"/>
      <c r="GN115" s="173"/>
      <c r="GO115" s="173"/>
      <c r="GP115" s="41"/>
      <c r="GQ115" s="42"/>
      <c r="GR115" s="174"/>
      <c r="GS115" s="175"/>
      <c r="GT115" s="174"/>
      <c r="GU115" s="176"/>
      <c r="GV115" s="167"/>
      <c r="GW115" s="167"/>
      <c r="GX115" s="167"/>
      <c r="GY115" s="170"/>
      <c r="GZ115" s="171"/>
      <c r="HA115" s="172"/>
      <c r="HB115" s="173"/>
      <c r="HC115" s="173"/>
      <c r="HD115" s="41"/>
      <c r="HE115" s="42"/>
      <c r="HF115" s="174"/>
      <c r="HG115" s="175"/>
      <c r="HH115" s="174"/>
      <c r="HI115" s="176"/>
      <c r="HJ115" s="167"/>
      <c r="HK115" s="167"/>
      <c r="HL115" s="167"/>
      <c r="HM115" s="170"/>
      <c r="HN115" s="171"/>
      <c r="HO115" s="172"/>
      <c r="HP115" s="173"/>
      <c r="HQ115" s="173"/>
      <c r="HR115" s="41"/>
      <c r="HS115" s="42"/>
      <c r="HT115" s="174"/>
      <c r="HU115" s="175"/>
      <c r="HV115" s="174"/>
      <c r="HW115" s="176"/>
      <c r="HX115" s="167"/>
      <c r="HY115" s="167"/>
      <c r="HZ115" s="167"/>
      <c r="IA115" s="170"/>
      <c r="IB115" s="171"/>
      <c r="IC115" s="172"/>
      <c r="ID115" s="173"/>
      <c r="IE115" s="173"/>
      <c r="IF115" s="41"/>
      <c r="IG115" s="42"/>
      <c r="IH115" s="174"/>
      <c r="II115" s="175"/>
      <c r="IJ115" s="174"/>
      <c r="IK115" s="176"/>
      <c r="IL115" s="167"/>
      <c r="IM115" s="167"/>
      <c r="IN115" s="167"/>
      <c r="IO115" s="170"/>
      <c r="IP115" s="171"/>
      <c r="IQ115" s="172"/>
      <c r="IR115" s="173"/>
    </row>
    <row r="116" spans="1:252" s="177" customFormat="1" ht="12.75">
      <c r="A116" s="190"/>
      <c r="B116" s="191"/>
      <c r="C116" s="192" t="s">
        <v>71</v>
      </c>
      <c r="D116" s="193"/>
      <c r="E116" s="194"/>
      <c r="F116" s="184"/>
      <c r="G116" s="38"/>
      <c r="H116" s="167"/>
      <c r="I116" s="167"/>
      <c r="J116" s="167"/>
      <c r="K116" s="170"/>
      <c r="L116" s="171"/>
      <c r="M116" s="172"/>
      <c r="N116" s="173"/>
      <c r="O116" s="173"/>
      <c r="P116" s="41"/>
      <c r="Q116" s="42"/>
      <c r="R116" s="174"/>
      <c r="S116" s="175"/>
      <c r="T116" s="174"/>
      <c r="U116" s="176"/>
      <c r="V116" s="167"/>
      <c r="W116" s="167"/>
      <c r="X116" s="167"/>
      <c r="Y116" s="170"/>
      <c r="Z116" s="171"/>
      <c r="AA116" s="172"/>
      <c r="AB116" s="173"/>
      <c r="AC116" s="173"/>
      <c r="AD116" s="41"/>
      <c r="AE116" s="42"/>
      <c r="AF116" s="174"/>
      <c r="AG116" s="175"/>
      <c r="AH116" s="174"/>
      <c r="AI116" s="176"/>
      <c r="AJ116" s="167"/>
      <c r="AK116" s="167"/>
      <c r="AL116" s="167"/>
      <c r="AM116" s="170"/>
      <c r="AN116" s="171"/>
      <c r="AO116" s="172"/>
      <c r="AP116" s="173"/>
      <c r="AQ116" s="173"/>
      <c r="AR116" s="41"/>
      <c r="AS116" s="42"/>
      <c r="AT116" s="174"/>
      <c r="AU116" s="175"/>
      <c r="AV116" s="174"/>
      <c r="AW116" s="176"/>
      <c r="AX116" s="167"/>
      <c r="AY116" s="167"/>
      <c r="AZ116" s="167"/>
      <c r="BA116" s="170"/>
      <c r="BB116" s="171"/>
      <c r="BC116" s="172"/>
      <c r="BD116" s="173"/>
      <c r="BE116" s="173"/>
      <c r="BF116" s="41"/>
      <c r="BG116" s="42"/>
      <c r="BH116" s="174"/>
      <c r="BI116" s="175"/>
      <c r="BJ116" s="174"/>
      <c r="BK116" s="176"/>
      <c r="BL116" s="167"/>
      <c r="BM116" s="167"/>
      <c r="BN116" s="167"/>
      <c r="BO116" s="170"/>
      <c r="BP116" s="171"/>
      <c r="BQ116" s="172"/>
      <c r="BR116" s="173"/>
      <c r="BS116" s="173"/>
      <c r="BT116" s="41"/>
      <c r="BU116" s="42"/>
      <c r="BV116" s="174"/>
      <c r="BW116" s="175"/>
      <c r="BX116" s="174"/>
      <c r="BY116" s="176"/>
      <c r="BZ116" s="167"/>
      <c r="CA116" s="167"/>
      <c r="CB116" s="167"/>
      <c r="CC116" s="170"/>
      <c r="CD116" s="171"/>
      <c r="CE116" s="172"/>
      <c r="CF116" s="173"/>
      <c r="CG116" s="173"/>
      <c r="CH116" s="41"/>
      <c r="CI116" s="42"/>
      <c r="CJ116" s="174"/>
      <c r="CK116" s="175"/>
      <c r="CL116" s="174"/>
      <c r="CM116" s="176"/>
      <c r="CN116" s="167"/>
      <c r="CO116" s="167"/>
      <c r="CP116" s="167"/>
      <c r="CQ116" s="170"/>
      <c r="CR116" s="171"/>
      <c r="CS116" s="172"/>
      <c r="CT116" s="173"/>
      <c r="CU116" s="173"/>
      <c r="CV116" s="41"/>
      <c r="CW116" s="42"/>
      <c r="CX116" s="174"/>
      <c r="CY116" s="175"/>
      <c r="CZ116" s="174"/>
      <c r="DA116" s="176"/>
      <c r="DB116" s="167"/>
      <c r="DC116" s="167"/>
      <c r="DD116" s="167"/>
      <c r="DE116" s="170"/>
      <c r="DF116" s="171"/>
      <c r="DG116" s="172"/>
      <c r="DH116" s="173"/>
      <c r="DI116" s="173"/>
      <c r="DJ116" s="41"/>
      <c r="DK116" s="42"/>
      <c r="DL116" s="174"/>
      <c r="DM116" s="175"/>
      <c r="DN116" s="174"/>
      <c r="DO116" s="176"/>
      <c r="DP116" s="167"/>
      <c r="DQ116" s="167"/>
      <c r="DR116" s="167"/>
      <c r="DS116" s="170"/>
      <c r="DT116" s="171"/>
      <c r="DU116" s="172"/>
      <c r="DV116" s="173"/>
      <c r="DW116" s="173"/>
      <c r="DX116" s="41"/>
      <c r="DY116" s="42"/>
      <c r="DZ116" s="174"/>
      <c r="EA116" s="175"/>
      <c r="EB116" s="174"/>
      <c r="EC116" s="176"/>
      <c r="ED116" s="167"/>
      <c r="EE116" s="167"/>
      <c r="EF116" s="167"/>
      <c r="EG116" s="170"/>
      <c r="EH116" s="171"/>
      <c r="EI116" s="172"/>
      <c r="EJ116" s="173"/>
      <c r="EK116" s="173"/>
      <c r="EL116" s="41"/>
      <c r="EM116" s="42"/>
      <c r="EN116" s="174"/>
      <c r="EO116" s="175"/>
      <c r="EP116" s="174"/>
      <c r="EQ116" s="176"/>
      <c r="ER116" s="167"/>
      <c r="ES116" s="167"/>
      <c r="ET116" s="167"/>
      <c r="EU116" s="170"/>
      <c r="EV116" s="171"/>
      <c r="EW116" s="172"/>
      <c r="EX116" s="173"/>
      <c r="EY116" s="173"/>
      <c r="EZ116" s="41"/>
      <c r="FA116" s="42"/>
      <c r="FB116" s="174"/>
      <c r="FC116" s="175"/>
      <c r="FD116" s="174"/>
      <c r="FE116" s="176"/>
      <c r="FF116" s="167"/>
      <c r="FG116" s="167"/>
      <c r="FH116" s="167"/>
      <c r="FI116" s="170"/>
      <c r="FJ116" s="171"/>
      <c r="FK116" s="172"/>
      <c r="FL116" s="173"/>
      <c r="FM116" s="173"/>
      <c r="FN116" s="41"/>
      <c r="FO116" s="42"/>
      <c r="FP116" s="174"/>
      <c r="FQ116" s="175"/>
      <c r="FR116" s="174"/>
      <c r="FS116" s="176"/>
      <c r="FT116" s="167"/>
      <c r="FU116" s="167"/>
      <c r="FV116" s="167"/>
      <c r="FW116" s="170"/>
      <c r="FX116" s="171"/>
      <c r="FY116" s="172"/>
      <c r="FZ116" s="173"/>
      <c r="GA116" s="173"/>
      <c r="GB116" s="41"/>
      <c r="GC116" s="42"/>
      <c r="GD116" s="174"/>
      <c r="GE116" s="175"/>
      <c r="GF116" s="174"/>
      <c r="GG116" s="176"/>
      <c r="GH116" s="167"/>
      <c r="GI116" s="167"/>
      <c r="GJ116" s="167"/>
      <c r="GK116" s="170"/>
      <c r="GL116" s="171"/>
      <c r="GM116" s="172"/>
      <c r="GN116" s="173"/>
      <c r="GO116" s="173"/>
      <c r="GP116" s="41"/>
      <c r="GQ116" s="42"/>
      <c r="GR116" s="174"/>
      <c r="GS116" s="175"/>
      <c r="GT116" s="174"/>
      <c r="GU116" s="176"/>
      <c r="GV116" s="167"/>
      <c r="GW116" s="167"/>
      <c r="GX116" s="167"/>
      <c r="GY116" s="170"/>
      <c r="GZ116" s="171"/>
      <c r="HA116" s="172"/>
      <c r="HB116" s="173"/>
      <c r="HC116" s="173"/>
      <c r="HD116" s="41"/>
      <c r="HE116" s="42"/>
      <c r="HF116" s="174"/>
      <c r="HG116" s="175"/>
      <c r="HH116" s="174"/>
      <c r="HI116" s="176"/>
      <c r="HJ116" s="167"/>
      <c r="HK116" s="167"/>
      <c r="HL116" s="167"/>
      <c r="HM116" s="170"/>
      <c r="HN116" s="171"/>
      <c r="HO116" s="172"/>
      <c r="HP116" s="173"/>
      <c r="HQ116" s="173"/>
      <c r="HR116" s="41"/>
      <c r="HS116" s="42"/>
      <c r="HT116" s="174"/>
      <c r="HU116" s="175"/>
      <c r="HV116" s="174"/>
      <c r="HW116" s="176"/>
      <c r="HX116" s="167"/>
      <c r="HY116" s="167"/>
      <c r="HZ116" s="167"/>
      <c r="IA116" s="170"/>
      <c r="IB116" s="171"/>
      <c r="IC116" s="172"/>
      <c r="ID116" s="173"/>
      <c r="IE116" s="173"/>
      <c r="IF116" s="41"/>
      <c r="IG116" s="42"/>
      <c r="IH116" s="174"/>
      <c r="II116" s="175"/>
      <c r="IJ116" s="174"/>
      <c r="IK116" s="176"/>
      <c r="IL116" s="167"/>
      <c r="IM116" s="167"/>
      <c r="IN116" s="167"/>
      <c r="IO116" s="170"/>
      <c r="IP116" s="171"/>
      <c r="IQ116" s="172"/>
      <c r="IR116" s="173"/>
    </row>
    <row r="117" spans="1:252" s="177" customFormat="1" ht="25.5">
      <c r="A117" s="190"/>
      <c r="B117" s="191"/>
      <c r="C117" s="199" t="s">
        <v>388</v>
      </c>
      <c r="D117" s="193"/>
      <c r="E117" s="194"/>
      <c r="F117" s="184"/>
      <c r="G117" s="38"/>
      <c r="H117" s="167"/>
      <c r="I117" s="167"/>
      <c r="J117" s="167"/>
      <c r="K117" s="170"/>
      <c r="L117" s="171"/>
      <c r="M117" s="172"/>
      <c r="N117" s="173"/>
      <c r="O117" s="173"/>
      <c r="P117" s="41"/>
      <c r="Q117" s="42"/>
      <c r="R117" s="174"/>
      <c r="S117" s="175"/>
      <c r="T117" s="174"/>
      <c r="U117" s="176"/>
      <c r="V117" s="167"/>
      <c r="W117" s="167"/>
      <c r="X117" s="167"/>
      <c r="Y117" s="170"/>
      <c r="Z117" s="171"/>
      <c r="AA117" s="172"/>
      <c r="AB117" s="173"/>
      <c r="AC117" s="173"/>
      <c r="AD117" s="41"/>
      <c r="AE117" s="42"/>
      <c r="AF117" s="174"/>
      <c r="AG117" s="175"/>
      <c r="AH117" s="174"/>
      <c r="AI117" s="176"/>
      <c r="AJ117" s="167"/>
      <c r="AK117" s="167"/>
      <c r="AL117" s="167"/>
      <c r="AM117" s="170"/>
      <c r="AN117" s="171"/>
      <c r="AO117" s="172"/>
      <c r="AP117" s="173"/>
      <c r="AQ117" s="173"/>
      <c r="AR117" s="41"/>
      <c r="AS117" s="42"/>
      <c r="AT117" s="174"/>
      <c r="AU117" s="175"/>
      <c r="AV117" s="174"/>
      <c r="AW117" s="176"/>
      <c r="AX117" s="167"/>
      <c r="AY117" s="167"/>
      <c r="AZ117" s="167"/>
      <c r="BA117" s="170"/>
      <c r="BB117" s="171"/>
      <c r="BC117" s="172"/>
      <c r="BD117" s="173"/>
      <c r="BE117" s="173"/>
      <c r="BF117" s="41"/>
      <c r="BG117" s="42"/>
      <c r="BH117" s="174"/>
      <c r="BI117" s="175"/>
      <c r="BJ117" s="174"/>
      <c r="BK117" s="176"/>
      <c r="BL117" s="167"/>
      <c r="BM117" s="167"/>
      <c r="BN117" s="167"/>
      <c r="BO117" s="170"/>
      <c r="BP117" s="171"/>
      <c r="BQ117" s="172"/>
      <c r="BR117" s="173"/>
      <c r="BS117" s="173"/>
      <c r="BT117" s="41"/>
      <c r="BU117" s="42"/>
      <c r="BV117" s="174"/>
      <c r="BW117" s="175"/>
      <c r="BX117" s="174"/>
      <c r="BY117" s="176"/>
      <c r="BZ117" s="167"/>
      <c r="CA117" s="167"/>
      <c r="CB117" s="167"/>
      <c r="CC117" s="170"/>
      <c r="CD117" s="171"/>
      <c r="CE117" s="172"/>
      <c r="CF117" s="173"/>
      <c r="CG117" s="173"/>
      <c r="CH117" s="41"/>
      <c r="CI117" s="42"/>
      <c r="CJ117" s="174"/>
      <c r="CK117" s="175"/>
      <c r="CL117" s="174"/>
      <c r="CM117" s="176"/>
      <c r="CN117" s="167"/>
      <c r="CO117" s="167"/>
      <c r="CP117" s="167"/>
      <c r="CQ117" s="170"/>
      <c r="CR117" s="171"/>
      <c r="CS117" s="172"/>
      <c r="CT117" s="173"/>
      <c r="CU117" s="173"/>
      <c r="CV117" s="41"/>
      <c r="CW117" s="42"/>
      <c r="CX117" s="174"/>
      <c r="CY117" s="175"/>
      <c r="CZ117" s="174"/>
      <c r="DA117" s="176"/>
      <c r="DB117" s="167"/>
      <c r="DC117" s="167"/>
      <c r="DD117" s="167"/>
      <c r="DE117" s="170"/>
      <c r="DF117" s="171"/>
      <c r="DG117" s="172"/>
      <c r="DH117" s="173"/>
      <c r="DI117" s="173"/>
      <c r="DJ117" s="41"/>
      <c r="DK117" s="42"/>
      <c r="DL117" s="174"/>
      <c r="DM117" s="175"/>
      <c r="DN117" s="174"/>
      <c r="DO117" s="176"/>
      <c r="DP117" s="167"/>
      <c r="DQ117" s="167"/>
      <c r="DR117" s="167"/>
      <c r="DS117" s="170"/>
      <c r="DT117" s="171"/>
      <c r="DU117" s="172"/>
      <c r="DV117" s="173"/>
      <c r="DW117" s="173"/>
      <c r="DX117" s="41"/>
      <c r="DY117" s="42"/>
      <c r="DZ117" s="174"/>
      <c r="EA117" s="175"/>
      <c r="EB117" s="174"/>
      <c r="EC117" s="176"/>
      <c r="ED117" s="167"/>
      <c r="EE117" s="167"/>
      <c r="EF117" s="167"/>
      <c r="EG117" s="170"/>
      <c r="EH117" s="171"/>
      <c r="EI117" s="172"/>
      <c r="EJ117" s="173"/>
      <c r="EK117" s="173"/>
      <c r="EL117" s="41"/>
      <c r="EM117" s="42"/>
      <c r="EN117" s="174"/>
      <c r="EO117" s="175"/>
      <c r="EP117" s="174"/>
      <c r="EQ117" s="176"/>
      <c r="ER117" s="167"/>
      <c r="ES117" s="167"/>
      <c r="ET117" s="167"/>
      <c r="EU117" s="170"/>
      <c r="EV117" s="171"/>
      <c r="EW117" s="172"/>
      <c r="EX117" s="173"/>
      <c r="EY117" s="173"/>
      <c r="EZ117" s="41"/>
      <c r="FA117" s="42"/>
      <c r="FB117" s="174"/>
      <c r="FC117" s="175"/>
      <c r="FD117" s="174"/>
      <c r="FE117" s="176"/>
      <c r="FF117" s="167"/>
      <c r="FG117" s="167"/>
      <c r="FH117" s="167"/>
      <c r="FI117" s="170"/>
      <c r="FJ117" s="171"/>
      <c r="FK117" s="172"/>
      <c r="FL117" s="173"/>
      <c r="FM117" s="173"/>
      <c r="FN117" s="41"/>
      <c r="FO117" s="42"/>
      <c r="FP117" s="174"/>
      <c r="FQ117" s="175"/>
      <c r="FR117" s="174"/>
      <c r="FS117" s="176"/>
      <c r="FT117" s="167"/>
      <c r="FU117" s="167"/>
      <c r="FV117" s="167"/>
      <c r="FW117" s="170"/>
      <c r="FX117" s="171"/>
      <c r="FY117" s="172"/>
      <c r="FZ117" s="173"/>
      <c r="GA117" s="173"/>
      <c r="GB117" s="41"/>
      <c r="GC117" s="42"/>
      <c r="GD117" s="174"/>
      <c r="GE117" s="175"/>
      <c r="GF117" s="174"/>
      <c r="GG117" s="176"/>
      <c r="GH117" s="167"/>
      <c r="GI117" s="167"/>
      <c r="GJ117" s="167"/>
      <c r="GK117" s="170"/>
      <c r="GL117" s="171"/>
      <c r="GM117" s="172"/>
      <c r="GN117" s="173"/>
      <c r="GO117" s="173"/>
      <c r="GP117" s="41"/>
      <c r="GQ117" s="42"/>
      <c r="GR117" s="174"/>
      <c r="GS117" s="175"/>
      <c r="GT117" s="174"/>
      <c r="GU117" s="176"/>
      <c r="GV117" s="167"/>
      <c r="GW117" s="167"/>
      <c r="GX117" s="167"/>
      <c r="GY117" s="170"/>
      <c r="GZ117" s="171"/>
      <c r="HA117" s="172"/>
      <c r="HB117" s="173"/>
      <c r="HC117" s="173"/>
      <c r="HD117" s="41"/>
      <c r="HE117" s="42"/>
      <c r="HF117" s="174"/>
      <c r="HG117" s="175"/>
      <c r="HH117" s="174"/>
      <c r="HI117" s="176"/>
      <c r="HJ117" s="167"/>
      <c r="HK117" s="167"/>
      <c r="HL117" s="167"/>
      <c r="HM117" s="170"/>
      <c r="HN117" s="171"/>
      <c r="HO117" s="172"/>
      <c r="HP117" s="173"/>
      <c r="HQ117" s="173"/>
      <c r="HR117" s="41"/>
      <c r="HS117" s="42"/>
      <c r="HT117" s="174"/>
      <c r="HU117" s="175"/>
      <c r="HV117" s="174"/>
      <c r="HW117" s="176"/>
      <c r="HX117" s="167"/>
      <c r="HY117" s="167"/>
      <c r="HZ117" s="167"/>
      <c r="IA117" s="170"/>
      <c r="IB117" s="171"/>
      <c r="IC117" s="172"/>
      <c r="ID117" s="173"/>
      <c r="IE117" s="173"/>
      <c r="IF117" s="41"/>
      <c r="IG117" s="42"/>
      <c r="IH117" s="174"/>
      <c r="II117" s="175"/>
      <c r="IJ117" s="174"/>
      <c r="IK117" s="176"/>
      <c r="IL117" s="167"/>
      <c r="IM117" s="167"/>
      <c r="IN117" s="167"/>
      <c r="IO117" s="170"/>
      <c r="IP117" s="171"/>
      <c r="IQ117" s="172"/>
      <c r="IR117" s="173"/>
    </row>
    <row r="118" spans="1:252" s="177" customFormat="1" ht="107.25" customHeight="1">
      <c r="A118" s="190"/>
      <c r="B118" s="191"/>
      <c r="C118" s="198" t="s">
        <v>389</v>
      </c>
      <c r="D118" s="193"/>
      <c r="E118" s="194"/>
      <c r="F118" s="184"/>
      <c r="G118" s="38"/>
      <c r="H118" s="167"/>
      <c r="I118" s="167"/>
      <c r="J118" s="167"/>
      <c r="K118" s="170"/>
      <c r="L118" s="171"/>
      <c r="M118" s="172"/>
      <c r="N118" s="173"/>
      <c r="O118" s="173"/>
      <c r="P118" s="41"/>
      <c r="Q118" s="42"/>
      <c r="R118" s="174"/>
      <c r="S118" s="175"/>
      <c r="T118" s="174"/>
      <c r="U118" s="176"/>
      <c r="V118" s="167"/>
      <c r="W118" s="167"/>
      <c r="X118" s="167"/>
      <c r="Y118" s="170"/>
      <c r="Z118" s="171"/>
      <c r="AA118" s="172"/>
      <c r="AB118" s="173"/>
      <c r="AC118" s="173"/>
      <c r="AD118" s="41"/>
      <c r="AE118" s="42"/>
      <c r="AF118" s="174"/>
      <c r="AG118" s="175"/>
      <c r="AH118" s="174"/>
      <c r="AI118" s="176"/>
      <c r="AJ118" s="167"/>
      <c r="AK118" s="167"/>
      <c r="AL118" s="167"/>
      <c r="AM118" s="170"/>
      <c r="AN118" s="171"/>
      <c r="AO118" s="172"/>
      <c r="AP118" s="173"/>
      <c r="AQ118" s="173"/>
      <c r="AR118" s="41"/>
      <c r="AS118" s="42"/>
      <c r="AT118" s="174"/>
      <c r="AU118" s="175"/>
      <c r="AV118" s="174"/>
      <c r="AW118" s="176"/>
      <c r="AX118" s="167"/>
      <c r="AY118" s="167"/>
      <c r="AZ118" s="167"/>
      <c r="BA118" s="170"/>
      <c r="BB118" s="171"/>
      <c r="BC118" s="172"/>
      <c r="BD118" s="173"/>
      <c r="BE118" s="173"/>
      <c r="BF118" s="41"/>
      <c r="BG118" s="42"/>
      <c r="BH118" s="174"/>
      <c r="BI118" s="175"/>
      <c r="BJ118" s="174"/>
      <c r="BK118" s="176"/>
      <c r="BL118" s="167"/>
      <c r="BM118" s="167"/>
      <c r="BN118" s="167"/>
      <c r="BO118" s="170"/>
      <c r="BP118" s="171"/>
      <c r="BQ118" s="172"/>
      <c r="BR118" s="173"/>
      <c r="BS118" s="173"/>
      <c r="BT118" s="41"/>
      <c r="BU118" s="42"/>
      <c r="BV118" s="174"/>
      <c r="BW118" s="175"/>
      <c r="BX118" s="174"/>
      <c r="BY118" s="176"/>
      <c r="BZ118" s="167"/>
      <c r="CA118" s="167"/>
      <c r="CB118" s="167"/>
      <c r="CC118" s="170"/>
      <c r="CD118" s="171"/>
      <c r="CE118" s="172"/>
      <c r="CF118" s="173"/>
      <c r="CG118" s="173"/>
      <c r="CH118" s="41"/>
      <c r="CI118" s="42"/>
      <c r="CJ118" s="174"/>
      <c r="CK118" s="175"/>
      <c r="CL118" s="174"/>
      <c r="CM118" s="176"/>
      <c r="CN118" s="167"/>
      <c r="CO118" s="167"/>
      <c r="CP118" s="167"/>
      <c r="CQ118" s="170"/>
      <c r="CR118" s="171"/>
      <c r="CS118" s="172"/>
      <c r="CT118" s="173"/>
      <c r="CU118" s="173"/>
      <c r="CV118" s="41"/>
      <c r="CW118" s="42"/>
      <c r="CX118" s="174"/>
      <c r="CY118" s="175"/>
      <c r="CZ118" s="174"/>
      <c r="DA118" s="176"/>
      <c r="DB118" s="167"/>
      <c r="DC118" s="167"/>
      <c r="DD118" s="167"/>
      <c r="DE118" s="170"/>
      <c r="DF118" s="171"/>
      <c r="DG118" s="172"/>
      <c r="DH118" s="173"/>
      <c r="DI118" s="173"/>
      <c r="DJ118" s="41"/>
      <c r="DK118" s="42"/>
      <c r="DL118" s="174"/>
      <c r="DM118" s="175"/>
      <c r="DN118" s="174"/>
      <c r="DO118" s="176"/>
      <c r="DP118" s="167"/>
      <c r="DQ118" s="167"/>
      <c r="DR118" s="167"/>
      <c r="DS118" s="170"/>
      <c r="DT118" s="171"/>
      <c r="DU118" s="172"/>
      <c r="DV118" s="173"/>
      <c r="DW118" s="173"/>
      <c r="DX118" s="41"/>
      <c r="DY118" s="42"/>
      <c r="DZ118" s="174"/>
      <c r="EA118" s="175"/>
      <c r="EB118" s="174"/>
      <c r="EC118" s="176"/>
      <c r="ED118" s="167"/>
      <c r="EE118" s="167"/>
      <c r="EF118" s="167"/>
      <c r="EG118" s="170"/>
      <c r="EH118" s="171"/>
      <c r="EI118" s="172"/>
      <c r="EJ118" s="173"/>
      <c r="EK118" s="173"/>
      <c r="EL118" s="41"/>
      <c r="EM118" s="42"/>
      <c r="EN118" s="174"/>
      <c r="EO118" s="175"/>
      <c r="EP118" s="174"/>
      <c r="EQ118" s="176"/>
      <c r="ER118" s="167"/>
      <c r="ES118" s="167"/>
      <c r="ET118" s="167"/>
      <c r="EU118" s="170"/>
      <c r="EV118" s="171"/>
      <c r="EW118" s="172"/>
      <c r="EX118" s="173"/>
      <c r="EY118" s="173"/>
      <c r="EZ118" s="41"/>
      <c r="FA118" s="42"/>
      <c r="FB118" s="174"/>
      <c r="FC118" s="175"/>
      <c r="FD118" s="174"/>
      <c r="FE118" s="176"/>
      <c r="FF118" s="167"/>
      <c r="FG118" s="167"/>
      <c r="FH118" s="167"/>
      <c r="FI118" s="170"/>
      <c r="FJ118" s="171"/>
      <c r="FK118" s="172"/>
      <c r="FL118" s="173"/>
      <c r="FM118" s="173"/>
      <c r="FN118" s="41"/>
      <c r="FO118" s="42"/>
      <c r="FP118" s="174"/>
      <c r="FQ118" s="175"/>
      <c r="FR118" s="174"/>
      <c r="FS118" s="176"/>
      <c r="FT118" s="167"/>
      <c r="FU118" s="167"/>
      <c r="FV118" s="167"/>
      <c r="FW118" s="170"/>
      <c r="FX118" s="171"/>
      <c r="FY118" s="172"/>
      <c r="FZ118" s="173"/>
      <c r="GA118" s="173"/>
      <c r="GB118" s="41"/>
      <c r="GC118" s="42"/>
      <c r="GD118" s="174"/>
      <c r="GE118" s="175"/>
      <c r="GF118" s="174"/>
      <c r="GG118" s="176"/>
      <c r="GH118" s="167"/>
      <c r="GI118" s="167"/>
      <c r="GJ118" s="167"/>
      <c r="GK118" s="170"/>
      <c r="GL118" s="171"/>
      <c r="GM118" s="172"/>
      <c r="GN118" s="173"/>
      <c r="GO118" s="173"/>
      <c r="GP118" s="41"/>
      <c r="GQ118" s="42"/>
      <c r="GR118" s="174"/>
      <c r="GS118" s="175"/>
      <c r="GT118" s="174"/>
      <c r="GU118" s="176"/>
      <c r="GV118" s="167"/>
      <c r="GW118" s="167"/>
      <c r="GX118" s="167"/>
      <c r="GY118" s="170"/>
      <c r="GZ118" s="171"/>
      <c r="HA118" s="172"/>
      <c r="HB118" s="173"/>
      <c r="HC118" s="173"/>
      <c r="HD118" s="41"/>
      <c r="HE118" s="42"/>
      <c r="HF118" s="174"/>
      <c r="HG118" s="175"/>
      <c r="HH118" s="174"/>
      <c r="HI118" s="176"/>
      <c r="HJ118" s="167"/>
      <c r="HK118" s="167"/>
      <c r="HL118" s="167"/>
      <c r="HM118" s="170"/>
      <c r="HN118" s="171"/>
      <c r="HO118" s="172"/>
      <c r="HP118" s="173"/>
      <c r="HQ118" s="173"/>
      <c r="HR118" s="41"/>
      <c r="HS118" s="42"/>
      <c r="HT118" s="174"/>
      <c r="HU118" s="175"/>
      <c r="HV118" s="174"/>
      <c r="HW118" s="176"/>
      <c r="HX118" s="167"/>
      <c r="HY118" s="167"/>
      <c r="HZ118" s="167"/>
      <c r="IA118" s="170"/>
      <c r="IB118" s="171"/>
      <c r="IC118" s="172"/>
      <c r="ID118" s="173"/>
      <c r="IE118" s="173"/>
      <c r="IF118" s="41"/>
      <c r="IG118" s="42"/>
      <c r="IH118" s="174"/>
      <c r="II118" s="175"/>
      <c r="IJ118" s="174"/>
      <c r="IK118" s="176"/>
      <c r="IL118" s="167"/>
      <c r="IM118" s="167"/>
      <c r="IN118" s="167"/>
      <c r="IO118" s="170"/>
      <c r="IP118" s="171"/>
      <c r="IQ118" s="172"/>
      <c r="IR118" s="173"/>
    </row>
    <row r="119" spans="1:252" s="177" customFormat="1" ht="13.5" customHeight="1">
      <c r="A119" s="190"/>
      <c r="B119" s="191"/>
      <c r="C119" s="192" t="s">
        <v>390</v>
      </c>
      <c r="D119" s="193"/>
      <c r="E119" s="194"/>
      <c r="F119" s="184"/>
      <c r="G119" s="38"/>
      <c r="H119" s="167"/>
      <c r="I119" s="167"/>
      <c r="J119" s="167"/>
      <c r="K119" s="170"/>
      <c r="L119" s="171"/>
      <c r="M119" s="172"/>
      <c r="N119" s="173"/>
      <c r="O119" s="173"/>
      <c r="P119" s="41"/>
      <c r="Q119" s="42"/>
      <c r="R119" s="174"/>
      <c r="S119" s="175"/>
      <c r="T119" s="174"/>
      <c r="U119" s="176"/>
      <c r="V119" s="167"/>
      <c r="W119" s="167"/>
      <c r="X119" s="167"/>
      <c r="Y119" s="170"/>
      <c r="Z119" s="171"/>
      <c r="AA119" s="172"/>
      <c r="AB119" s="173"/>
      <c r="AC119" s="173"/>
      <c r="AD119" s="41"/>
      <c r="AE119" s="42"/>
      <c r="AF119" s="174"/>
      <c r="AG119" s="175"/>
      <c r="AH119" s="174"/>
      <c r="AI119" s="176"/>
      <c r="AJ119" s="167"/>
      <c r="AK119" s="167"/>
      <c r="AL119" s="167"/>
      <c r="AM119" s="170"/>
      <c r="AN119" s="171"/>
      <c r="AO119" s="172"/>
      <c r="AP119" s="173"/>
      <c r="AQ119" s="173"/>
      <c r="AR119" s="41"/>
      <c r="AS119" s="42"/>
      <c r="AT119" s="174"/>
      <c r="AU119" s="175"/>
      <c r="AV119" s="174"/>
      <c r="AW119" s="176"/>
      <c r="AX119" s="167"/>
      <c r="AY119" s="167"/>
      <c r="AZ119" s="167"/>
      <c r="BA119" s="170"/>
      <c r="BB119" s="171"/>
      <c r="BC119" s="172"/>
      <c r="BD119" s="173"/>
      <c r="BE119" s="173"/>
      <c r="BF119" s="41"/>
      <c r="BG119" s="42"/>
      <c r="BH119" s="174"/>
      <c r="BI119" s="175"/>
      <c r="BJ119" s="174"/>
      <c r="BK119" s="176"/>
      <c r="BL119" s="167"/>
      <c r="BM119" s="167"/>
      <c r="BN119" s="167"/>
      <c r="BO119" s="170"/>
      <c r="BP119" s="171"/>
      <c r="BQ119" s="172"/>
      <c r="BR119" s="173"/>
      <c r="BS119" s="173"/>
      <c r="BT119" s="41"/>
      <c r="BU119" s="42"/>
      <c r="BV119" s="174"/>
      <c r="BW119" s="175"/>
      <c r="BX119" s="174"/>
      <c r="BY119" s="176"/>
      <c r="BZ119" s="167"/>
      <c r="CA119" s="167"/>
      <c r="CB119" s="167"/>
      <c r="CC119" s="170"/>
      <c r="CD119" s="171"/>
      <c r="CE119" s="172"/>
      <c r="CF119" s="173"/>
      <c r="CG119" s="173"/>
      <c r="CH119" s="41"/>
      <c r="CI119" s="42"/>
      <c r="CJ119" s="174"/>
      <c r="CK119" s="175"/>
      <c r="CL119" s="174"/>
      <c r="CM119" s="176"/>
      <c r="CN119" s="167"/>
      <c r="CO119" s="167"/>
      <c r="CP119" s="167"/>
      <c r="CQ119" s="170"/>
      <c r="CR119" s="171"/>
      <c r="CS119" s="172"/>
      <c r="CT119" s="173"/>
      <c r="CU119" s="173"/>
      <c r="CV119" s="41"/>
      <c r="CW119" s="42"/>
      <c r="CX119" s="174"/>
      <c r="CY119" s="175"/>
      <c r="CZ119" s="174"/>
      <c r="DA119" s="176"/>
      <c r="DB119" s="167"/>
      <c r="DC119" s="167"/>
      <c r="DD119" s="167"/>
      <c r="DE119" s="170"/>
      <c r="DF119" s="171"/>
      <c r="DG119" s="172"/>
      <c r="DH119" s="173"/>
      <c r="DI119" s="173"/>
      <c r="DJ119" s="41"/>
      <c r="DK119" s="42"/>
      <c r="DL119" s="174"/>
      <c r="DM119" s="175"/>
      <c r="DN119" s="174"/>
      <c r="DO119" s="176"/>
      <c r="DP119" s="167"/>
      <c r="DQ119" s="167"/>
      <c r="DR119" s="167"/>
      <c r="DS119" s="170"/>
      <c r="DT119" s="171"/>
      <c r="DU119" s="172"/>
      <c r="DV119" s="173"/>
      <c r="DW119" s="173"/>
      <c r="DX119" s="41"/>
      <c r="DY119" s="42"/>
      <c r="DZ119" s="174"/>
      <c r="EA119" s="175"/>
      <c r="EB119" s="174"/>
      <c r="EC119" s="176"/>
      <c r="ED119" s="167"/>
      <c r="EE119" s="167"/>
      <c r="EF119" s="167"/>
      <c r="EG119" s="170"/>
      <c r="EH119" s="171"/>
      <c r="EI119" s="172"/>
      <c r="EJ119" s="173"/>
      <c r="EK119" s="173"/>
      <c r="EL119" s="41"/>
      <c r="EM119" s="42"/>
      <c r="EN119" s="174"/>
      <c r="EO119" s="175"/>
      <c r="EP119" s="174"/>
      <c r="EQ119" s="176"/>
      <c r="ER119" s="167"/>
      <c r="ES119" s="167"/>
      <c r="ET119" s="167"/>
      <c r="EU119" s="170"/>
      <c r="EV119" s="171"/>
      <c r="EW119" s="172"/>
      <c r="EX119" s="173"/>
      <c r="EY119" s="173"/>
      <c r="EZ119" s="41"/>
      <c r="FA119" s="42"/>
      <c r="FB119" s="174"/>
      <c r="FC119" s="175"/>
      <c r="FD119" s="174"/>
      <c r="FE119" s="176"/>
      <c r="FF119" s="167"/>
      <c r="FG119" s="167"/>
      <c r="FH119" s="167"/>
      <c r="FI119" s="170"/>
      <c r="FJ119" s="171"/>
      <c r="FK119" s="172"/>
      <c r="FL119" s="173"/>
      <c r="FM119" s="173"/>
      <c r="FN119" s="41"/>
      <c r="FO119" s="42"/>
      <c r="FP119" s="174"/>
      <c r="FQ119" s="175"/>
      <c r="FR119" s="174"/>
      <c r="FS119" s="176"/>
      <c r="FT119" s="167"/>
      <c r="FU119" s="167"/>
      <c r="FV119" s="167"/>
      <c r="FW119" s="170"/>
      <c r="FX119" s="171"/>
      <c r="FY119" s="172"/>
      <c r="FZ119" s="173"/>
      <c r="GA119" s="173"/>
      <c r="GB119" s="41"/>
      <c r="GC119" s="42"/>
      <c r="GD119" s="174"/>
      <c r="GE119" s="175"/>
      <c r="GF119" s="174"/>
      <c r="GG119" s="176"/>
      <c r="GH119" s="167"/>
      <c r="GI119" s="167"/>
      <c r="GJ119" s="167"/>
      <c r="GK119" s="170"/>
      <c r="GL119" s="171"/>
      <c r="GM119" s="172"/>
      <c r="GN119" s="173"/>
      <c r="GO119" s="173"/>
      <c r="GP119" s="41"/>
      <c r="GQ119" s="42"/>
      <c r="GR119" s="174"/>
      <c r="GS119" s="175"/>
      <c r="GT119" s="174"/>
      <c r="GU119" s="176"/>
      <c r="GV119" s="167"/>
      <c r="GW119" s="167"/>
      <c r="GX119" s="167"/>
      <c r="GY119" s="170"/>
      <c r="GZ119" s="171"/>
      <c r="HA119" s="172"/>
      <c r="HB119" s="173"/>
      <c r="HC119" s="173"/>
      <c r="HD119" s="41"/>
      <c r="HE119" s="42"/>
      <c r="HF119" s="174"/>
      <c r="HG119" s="175"/>
      <c r="HH119" s="174"/>
      <c r="HI119" s="176"/>
      <c r="HJ119" s="167"/>
      <c r="HK119" s="167"/>
      <c r="HL119" s="167"/>
      <c r="HM119" s="170"/>
      <c r="HN119" s="171"/>
      <c r="HO119" s="172"/>
      <c r="HP119" s="173"/>
      <c r="HQ119" s="173"/>
      <c r="HR119" s="41"/>
      <c r="HS119" s="42"/>
      <c r="HT119" s="174"/>
      <c r="HU119" s="175"/>
      <c r="HV119" s="174"/>
      <c r="HW119" s="176"/>
      <c r="HX119" s="167"/>
      <c r="HY119" s="167"/>
      <c r="HZ119" s="167"/>
      <c r="IA119" s="170"/>
      <c r="IB119" s="171"/>
      <c r="IC119" s="172"/>
      <c r="ID119" s="173"/>
      <c r="IE119" s="173"/>
      <c r="IF119" s="41"/>
      <c r="IG119" s="42"/>
      <c r="IH119" s="174"/>
      <c r="II119" s="175"/>
      <c r="IJ119" s="174"/>
      <c r="IK119" s="176"/>
      <c r="IL119" s="167"/>
      <c r="IM119" s="167"/>
      <c r="IN119" s="167"/>
      <c r="IO119" s="170"/>
      <c r="IP119" s="171"/>
      <c r="IQ119" s="172"/>
      <c r="IR119" s="173"/>
    </row>
    <row r="120" spans="1:252" s="177" customFormat="1" ht="26.25" customHeight="1">
      <c r="A120" s="190"/>
      <c r="B120" s="191"/>
      <c r="C120" s="192" t="s">
        <v>391</v>
      </c>
      <c r="D120" s="193"/>
      <c r="E120" s="194"/>
      <c r="F120" s="184"/>
      <c r="G120" s="38"/>
      <c r="H120" s="167"/>
      <c r="I120" s="167"/>
      <c r="J120" s="167"/>
      <c r="K120" s="170"/>
      <c r="L120" s="171"/>
      <c r="M120" s="172"/>
      <c r="N120" s="173"/>
      <c r="O120" s="173"/>
      <c r="P120" s="41"/>
      <c r="Q120" s="42"/>
      <c r="R120" s="174"/>
      <c r="S120" s="175"/>
      <c r="T120" s="174"/>
      <c r="U120" s="176"/>
      <c r="V120" s="167"/>
      <c r="W120" s="167"/>
      <c r="X120" s="167"/>
      <c r="Y120" s="170"/>
      <c r="Z120" s="171"/>
      <c r="AA120" s="172"/>
      <c r="AB120" s="173"/>
      <c r="AC120" s="173"/>
      <c r="AD120" s="41"/>
      <c r="AE120" s="42"/>
      <c r="AF120" s="174"/>
      <c r="AG120" s="175"/>
      <c r="AH120" s="174"/>
      <c r="AI120" s="176"/>
      <c r="AJ120" s="167"/>
      <c r="AK120" s="167"/>
      <c r="AL120" s="167"/>
      <c r="AM120" s="170"/>
      <c r="AN120" s="171"/>
      <c r="AO120" s="172"/>
      <c r="AP120" s="173"/>
      <c r="AQ120" s="173"/>
      <c r="AR120" s="41"/>
      <c r="AS120" s="42"/>
      <c r="AT120" s="174"/>
      <c r="AU120" s="175"/>
      <c r="AV120" s="174"/>
      <c r="AW120" s="176"/>
      <c r="AX120" s="167"/>
      <c r="AY120" s="167"/>
      <c r="AZ120" s="167"/>
      <c r="BA120" s="170"/>
      <c r="BB120" s="171"/>
      <c r="BC120" s="172"/>
      <c r="BD120" s="173"/>
      <c r="BE120" s="173"/>
      <c r="BF120" s="41"/>
      <c r="BG120" s="42"/>
      <c r="BH120" s="174"/>
      <c r="BI120" s="175"/>
      <c r="BJ120" s="174"/>
      <c r="BK120" s="176"/>
      <c r="BL120" s="167"/>
      <c r="BM120" s="167"/>
      <c r="BN120" s="167"/>
      <c r="BO120" s="170"/>
      <c r="BP120" s="171"/>
      <c r="BQ120" s="172"/>
      <c r="BR120" s="173"/>
      <c r="BS120" s="173"/>
      <c r="BT120" s="41"/>
      <c r="BU120" s="42"/>
      <c r="BV120" s="174"/>
      <c r="BW120" s="175"/>
      <c r="BX120" s="174"/>
      <c r="BY120" s="176"/>
      <c r="BZ120" s="167"/>
      <c r="CA120" s="167"/>
      <c r="CB120" s="167"/>
      <c r="CC120" s="170"/>
      <c r="CD120" s="171"/>
      <c r="CE120" s="172"/>
      <c r="CF120" s="173"/>
      <c r="CG120" s="173"/>
      <c r="CH120" s="41"/>
      <c r="CI120" s="42"/>
      <c r="CJ120" s="174"/>
      <c r="CK120" s="175"/>
      <c r="CL120" s="174"/>
      <c r="CM120" s="176"/>
      <c r="CN120" s="167"/>
      <c r="CO120" s="167"/>
      <c r="CP120" s="167"/>
      <c r="CQ120" s="170"/>
      <c r="CR120" s="171"/>
      <c r="CS120" s="172"/>
      <c r="CT120" s="173"/>
      <c r="CU120" s="173"/>
      <c r="CV120" s="41"/>
      <c r="CW120" s="42"/>
      <c r="CX120" s="174"/>
      <c r="CY120" s="175"/>
      <c r="CZ120" s="174"/>
      <c r="DA120" s="176"/>
      <c r="DB120" s="167"/>
      <c r="DC120" s="167"/>
      <c r="DD120" s="167"/>
      <c r="DE120" s="170"/>
      <c r="DF120" s="171"/>
      <c r="DG120" s="172"/>
      <c r="DH120" s="173"/>
      <c r="DI120" s="173"/>
      <c r="DJ120" s="41"/>
      <c r="DK120" s="42"/>
      <c r="DL120" s="174"/>
      <c r="DM120" s="175"/>
      <c r="DN120" s="174"/>
      <c r="DO120" s="176"/>
      <c r="DP120" s="167"/>
      <c r="DQ120" s="167"/>
      <c r="DR120" s="167"/>
      <c r="DS120" s="170"/>
      <c r="DT120" s="171"/>
      <c r="DU120" s="172"/>
      <c r="DV120" s="173"/>
      <c r="DW120" s="173"/>
      <c r="DX120" s="41"/>
      <c r="DY120" s="42"/>
      <c r="DZ120" s="174"/>
      <c r="EA120" s="175"/>
      <c r="EB120" s="174"/>
      <c r="EC120" s="176"/>
      <c r="ED120" s="167"/>
      <c r="EE120" s="167"/>
      <c r="EF120" s="167"/>
      <c r="EG120" s="170"/>
      <c r="EH120" s="171"/>
      <c r="EI120" s="172"/>
      <c r="EJ120" s="173"/>
      <c r="EK120" s="173"/>
      <c r="EL120" s="41"/>
      <c r="EM120" s="42"/>
      <c r="EN120" s="174"/>
      <c r="EO120" s="175"/>
      <c r="EP120" s="174"/>
      <c r="EQ120" s="176"/>
      <c r="ER120" s="167"/>
      <c r="ES120" s="167"/>
      <c r="ET120" s="167"/>
      <c r="EU120" s="170"/>
      <c r="EV120" s="171"/>
      <c r="EW120" s="172"/>
      <c r="EX120" s="173"/>
      <c r="EY120" s="173"/>
      <c r="EZ120" s="41"/>
      <c r="FA120" s="42"/>
      <c r="FB120" s="174"/>
      <c r="FC120" s="175"/>
      <c r="FD120" s="174"/>
      <c r="FE120" s="176"/>
      <c r="FF120" s="167"/>
      <c r="FG120" s="167"/>
      <c r="FH120" s="167"/>
      <c r="FI120" s="170"/>
      <c r="FJ120" s="171"/>
      <c r="FK120" s="172"/>
      <c r="FL120" s="173"/>
      <c r="FM120" s="173"/>
      <c r="FN120" s="41"/>
      <c r="FO120" s="42"/>
      <c r="FP120" s="174"/>
      <c r="FQ120" s="175"/>
      <c r="FR120" s="174"/>
      <c r="FS120" s="176"/>
      <c r="FT120" s="167"/>
      <c r="FU120" s="167"/>
      <c r="FV120" s="167"/>
      <c r="FW120" s="170"/>
      <c r="FX120" s="171"/>
      <c r="FY120" s="172"/>
      <c r="FZ120" s="173"/>
      <c r="GA120" s="173"/>
      <c r="GB120" s="41"/>
      <c r="GC120" s="42"/>
      <c r="GD120" s="174"/>
      <c r="GE120" s="175"/>
      <c r="GF120" s="174"/>
      <c r="GG120" s="176"/>
      <c r="GH120" s="167"/>
      <c r="GI120" s="167"/>
      <c r="GJ120" s="167"/>
      <c r="GK120" s="170"/>
      <c r="GL120" s="171"/>
      <c r="GM120" s="172"/>
      <c r="GN120" s="173"/>
      <c r="GO120" s="173"/>
      <c r="GP120" s="41"/>
      <c r="GQ120" s="42"/>
      <c r="GR120" s="174"/>
      <c r="GS120" s="175"/>
      <c r="GT120" s="174"/>
      <c r="GU120" s="176"/>
      <c r="GV120" s="167"/>
      <c r="GW120" s="167"/>
      <c r="GX120" s="167"/>
      <c r="GY120" s="170"/>
      <c r="GZ120" s="171"/>
      <c r="HA120" s="172"/>
      <c r="HB120" s="173"/>
      <c r="HC120" s="173"/>
      <c r="HD120" s="41"/>
      <c r="HE120" s="42"/>
      <c r="HF120" s="174"/>
      <c r="HG120" s="175"/>
      <c r="HH120" s="174"/>
      <c r="HI120" s="176"/>
      <c r="HJ120" s="167"/>
      <c r="HK120" s="167"/>
      <c r="HL120" s="167"/>
      <c r="HM120" s="170"/>
      <c r="HN120" s="171"/>
      <c r="HO120" s="172"/>
      <c r="HP120" s="173"/>
      <c r="HQ120" s="173"/>
      <c r="HR120" s="41"/>
      <c r="HS120" s="42"/>
      <c r="HT120" s="174"/>
      <c r="HU120" s="175"/>
      <c r="HV120" s="174"/>
      <c r="HW120" s="176"/>
      <c r="HX120" s="167"/>
      <c r="HY120" s="167"/>
      <c r="HZ120" s="167"/>
      <c r="IA120" s="170"/>
      <c r="IB120" s="171"/>
      <c r="IC120" s="172"/>
      <c r="ID120" s="173"/>
      <c r="IE120" s="173"/>
      <c r="IF120" s="41"/>
      <c r="IG120" s="42"/>
      <c r="IH120" s="174"/>
      <c r="II120" s="175"/>
      <c r="IJ120" s="174"/>
      <c r="IK120" s="176"/>
      <c r="IL120" s="167"/>
      <c r="IM120" s="167"/>
      <c r="IN120" s="167"/>
      <c r="IO120" s="170"/>
      <c r="IP120" s="171"/>
      <c r="IQ120" s="172"/>
      <c r="IR120" s="173"/>
    </row>
    <row r="121" spans="1:252" s="177" customFormat="1" ht="12.75">
      <c r="A121" s="190"/>
      <c r="B121" s="191"/>
      <c r="C121" s="192" t="s">
        <v>392</v>
      </c>
      <c r="D121" s="235"/>
      <c r="E121" s="2"/>
      <c r="F121" s="2"/>
      <c r="G121" s="2"/>
      <c r="H121" s="167"/>
      <c r="I121" s="167"/>
      <c r="J121" s="167"/>
      <c r="K121" s="170"/>
      <c r="L121" s="171"/>
      <c r="M121" s="172"/>
      <c r="N121" s="173"/>
      <c r="O121" s="173"/>
      <c r="P121" s="41"/>
      <c r="Q121" s="42"/>
      <c r="R121" s="174"/>
      <c r="S121" s="175"/>
      <c r="T121" s="174"/>
      <c r="U121" s="176"/>
      <c r="V121" s="167"/>
      <c r="W121" s="167"/>
      <c r="X121" s="167"/>
      <c r="Y121" s="170"/>
      <c r="Z121" s="171"/>
      <c r="AA121" s="172"/>
      <c r="AB121" s="173"/>
      <c r="AC121" s="173"/>
      <c r="AD121" s="41"/>
      <c r="AE121" s="42"/>
      <c r="AF121" s="174"/>
      <c r="AG121" s="175"/>
      <c r="AH121" s="174"/>
      <c r="AI121" s="176"/>
      <c r="AJ121" s="167"/>
      <c r="AK121" s="167"/>
      <c r="AL121" s="167"/>
      <c r="AM121" s="170"/>
      <c r="AN121" s="171"/>
      <c r="AO121" s="172"/>
      <c r="AP121" s="173"/>
      <c r="AQ121" s="173"/>
      <c r="AR121" s="41"/>
      <c r="AS121" s="42"/>
      <c r="AT121" s="174"/>
      <c r="AU121" s="175"/>
      <c r="AV121" s="174"/>
      <c r="AW121" s="176"/>
      <c r="AX121" s="167"/>
      <c r="AY121" s="167"/>
      <c r="AZ121" s="167"/>
      <c r="BA121" s="170"/>
      <c r="BB121" s="171"/>
      <c r="BC121" s="172"/>
      <c r="BD121" s="173"/>
      <c r="BE121" s="173"/>
      <c r="BF121" s="41"/>
      <c r="BG121" s="42"/>
      <c r="BH121" s="174"/>
      <c r="BI121" s="175"/>
      <c r="BJ121" s="174"/>
      <c r="BK121" s="176"/>
      <c r="BL121" s="167"/>
      <c r="BM121" s="167"/>
      <c r="BN121" s="167"/>
      <c r="BO121" s="170"/>
      <c r="BP121" s="171"/>
      <c r="BQ121" s="172"/>
      <c r="BR121" s="173"/>
      <c r="BS121" s="173"/>
      <c r="BT121" s="41"/>
      <c r="BU121" s="42"/>
      <c r="BV121" s="174"/>
      <c r="BW121" s="175"/>
      <c r="BX121" s="174"/>
      <c r="BY121" s="176"/>
      <c r="BZ121" s="167"/>
      <c r="CA121" s="167"/>
      <c r="CB121" s="167"/>
      <c r="CC121" s="170"/>
      <c r="CD121" s="171"/>
      <c r="CE121" s="172"/>
      <c r="CF121" s="173"/>
      <c r="CG121" s="173"/>
      <c r="CH121" s="41"/>
      <c r="CI121" s="42"/>
      <c r="CJ121" s="174"/>
      <c r="CK121" s="175"/>
      <c r="CL121" s="174"/>
      <c r="CM121" s="176"/>
      <c r="CN121" s="167"/>
      <c r="CO121" s="167"/>
      <c r="CP121" s="167"/>
      <c r="CQ121" s="170"/>
      <c r="CR121" s="171"/>
      <c r="CS121" s="172"/>
      <c r="CT121" s="173"/>
      <c r="CU121" s="173"/>
      <c r="CV121" s="41"/>
      <c r="CW121" s="42"/>
      <c r="CX121" s="174"/>
      <c r="CY121" s="175"/>
      <c r="CZ121" s="174"/>
      <c r="DA121" s="176"/>
      <c r="DB121" s="167"/>
      <c r="DC121" s="167"/>
      <c r="DD121" s="167"/>
      <c r="DE121" s="170"/>
      <c r="DF121" s="171"/>
      <c r="DG121" s="172"/>
      <c r="DH121" s="173"/>
      <c r="DI121" s="173"/>
      <c r="DJ121" s="41"/>
      <c r="DK121" s="42"/>
      <c r="DL121" s="174"/>
      <c r="DM121" s="175"/>
      <c r="DN121" s="174"/>
      <c r="DO121" s="176"/>
      <c r="DP121" s="167"/>
      <c r="DQ121" s="167"/>
      <c r="DR121" s="167"/>
      <c r="DS121" s="170"/>
      <c r="DT121" s="171"/>
      <c r="DU121" s="172"/>
      <c r="DV121" s="173"/>
      <c r="DW121" s="173"/>
      <c r="DX121" s="41"/>
      <c r="DY121" s="42"/>
      <c r="DZ121" s="174"/>
      <c r="EA121" s="175"/>
      <c r="EB121" s="174"/>
      <c r="EC121" s="176"/>
      <c r="ED121" s="167"/>
      <c r="EE121" s="167"/>
      <c r="EF121" s="167"/>
      <c r="EG121" s="170"/>
      <c r="EH121" s="171"/>
      <c r="EI121" s="172"/>
      <c r="EJ121" s="173"/>
      <c r="EK121" s="173"/>
      <c r="EL121" s="41"/>
      <c r="EM121" s="42"/>
      <c r="EN121" s="174"/>
      <c r="EO121" s="175"/>
      <c r="EP121" s="174"/>
      <c r="EQ121" s="176"/>
      <c r="ER121" s="167"/>
      <c r="ES121" s="167"/>
      <c r="ET121" s="167"/>
      <c r="EU121" s="170"/>
      <c r="EV121" s="171"/>
      <c r="EW121" s="172"/>
      <c r="EX121" s="173"/>
      <c r="EY121" s="173"/>
      <c r="EZ121" s="41"/>
      <c r="FA121" s="42"/>
      <c r="FB121" s="174"/>
      <c r="FC121" s="175"/>
      <c r="FD121" s="174"/>
      <c r="FE121" s="176"/>
      <c r="FF121" s="167"/>
      <c r="FG121" s="167"/>
      <c r="FH121" s="167"/>
      <c r="FI121" s="170"/>
      <c r="FJ121" s="171"/>
      <c r="FK121" s="172"/>
      <c r="FL121" s="173"/>
      <c r="FM121" s="173"/>
      <c r="FN121" s="41"/>
      <c r="FO121" s="42"/>
      <c r="FP121" s="174"/>
      <c r="FQ121" s="175"/>
      <c r="FR121" s="174"/>
      <c r="FS121" s="176"/>
      <c r="FT121" s="167"/>
      <c r="FU121" s="167"/>
      <c r="FV121" s="167"/>
      <c r="FW121" s="170"/>
      <c r="FX121" s="171"/>
      <c r="FY121" s="172"/>
      <c r="FZ121" s="173"/>
      <c r="GA121" s="173"/>
      <c r="GB121" s="41"/>
      <c r="GC121" s="42"/>
      <c r="GD121" s="174"/>
      <c r="GE121" s="175"/>
      <c r="GF121" s="174"/>
      <c r="GG121" s="176"/>
      <c r="GH121" s="167"/>
      <c r="GI121" s="167"/>
      <c r="GJ121" s="167"/>
      <c r="GK121" s="170"/>
      <c r="GL121" s="171"/>
      <c r="GM121" s="172"/>
      <c r="GN121" s="173"/>
      <c r="GO121" s="173"/>
      <c r="GP121" s="41"/>
      <c r="GQ121" s="42"/>
      <c r="GR121" s="174"/>
      <c r="GS121" s="175"/>
      <c r="GT121" s="174"/>
      <c r="GU121" s="176"/>
      <c r="GV121" s="167"/>
      <c r="GW121" s="167"/>
      <c r="GX121" s="167"/>
      <c r="GY121" s="170"/>
      <c r="GZ121" s="171"/>
      <c r="HA121" s="172"/>
      <c r="HB121" s="173"/>
      <c r="HC121" s="173"/>
      <c r="HD121" s="41"/>
      <c r="HE121" s="42"/>
      <c r="HF121" s="174"/>
      <c r="HG121" s="175"/>
      <c r="HH121" s="174"/>
      <c r="HI121" s="176"/>
      <c r="HJ121" s="167"/>
      <c r="HK121" s="167"/>
      <c r="HL121" s="167"/>
      <c r="HM121" s="170"/>
      <c r="HN121" s="171"/>
      <c r="HO121" s="172"/>
      <c r="HP121" s="173"/>
      <c r="HQ121" s="173"/>
      <c r="HR121" s="41"/>
      <c r="HS121" s="42"/>
      <c r="HT121" s="174"/>
      <c r="HU121" s="175"/>
      <c r="HV121" s="174"/>
      <c r="HW121" s="176"/>
      <c r="HX121" s="167"/>
      <c r="HY121" s="167"/>
      <c r="HZ121" s="167"/>
      <c r="IA121" s="170"/>
      <c r="IB121" s="171"/>
      <c r="IC121" s="172"/>
      <c r="ID121" s="173"/>
      <c r="IE121" s="173"/>
      <c r="IF121" s="41"/>
      <c r="IG121" s="42"/>
      <c r="IH121" s="174"/>
      <c r="II121" s="175"/>
      <c r="IJ121" s="174"/>
      <c r="IK121" s="176"/>
      <c r="IL121" s="167"/>
      <c r="IM121" s="167"/>
      <c r="IN121" s="167"/>
      <c r="IO121" s="170"/>
      <c r="IP121" s="171"/>
      <c r="IQ121" s="172"/>
      <c r="IR121" s="173"/>
    </row>
    <row r="122" spans="1:252" s="177" customFormat="1" ht="25.5">
      <c r="A122" s="190"/>
      <c r="B122" s="191"/>
      <c r="C122" s="192" t="s">
        <v>449</v>
      </c>
      <c r="D122" s="197" t="s">
        <v>70</v>
      </c>
      <c r="E122" s="44">
        <v>12</v>
      </c>
      <c r="F122" s="61"/>
      <c r="G122" s="61">
        <f>E122*F122</f>
        <v>0</v>
      </c>
      <c r="H122" s="167"/>
      <c r="I122" s="167"/>
      <c r="J122" s="167"/>
      <c r="K122" s="170"/>
      <c r="L122" s="171"/>
      <c r="M122" s="172"/>
      <c r="N122" s="173"/>
      <c r="O122" s="173"/>
      <c r="P122" s="41"/>
      <c r="Q122" s="42"/>
      <c r="R122" s="174"/>
      <c r="S122" s="175"/>
      <c r="T122" s="174"/>
      <c r="U122" s="176"/>
      <c r="V122" s="167"/>
      <c r="W122" s="167"/>
      <c r="X122" s="167"/>
      <c r="Y122" s="170"/>
      <c r="Z122" s="171"/>
      <c r="AA122" s="172"/>
      <c r="AB122" s="173"/>
      <c r="AC122" s="173"/>
      <c r="AD122" s="41"/>
      <c r="AE122" s="42"/>
      <c r="AF122" s="174"/>
      <c r="AG122" s="175"/>
      <c r="AH122" s="174"/>
      <c r="AI122" s="176"/>
      <c r="AJ122" s="167"/>
      <c r="AK122" s="167"/>
      <c r="AL122" s="167"/>
      <c r="AM122" s="170"/>
      <c r="AN122" s="171"/>
      <c r="AO122" s="172"/>
      <c r="AP122" s="173"/>
      <c r="AQ122" s="173"/>
      <c r="AR122" s="41"/>
      <c r="AS122" s="42"/>
      <c r="AT122" s="174"/>
      <c r="AU122" s="175"/>
      <c r="AV122" s="174"/>
      <c r="AW122" s="176"/>
      <c r="AX122" s="167"/>
      <c r="AY122" s="167"/>
      <c r="AZ122" s="167"/>
      <c r="BA122" s="170"/>
      <c r="BB122" s="171"/>
      <c r="BC122" s="172"/>
      <c r="BD122" s="173"/>
      <c r="BE122" s="173"/>
      <c r="BF122" s="41"/>
      <c r="BG122" s="42"/>
      <c r="BH122" s="174"/>
      <c r="BI122" s="175"/>
      <c r="BJ122" s="174"/>
      <c r="BK122" s="176"/>
      <c r="BL122" s="167"/>
      <c r="BM122" s="167"/>
      <c r="BN122" s="167"/>
      <c r="BO122" s="170"/>
      <c r="BP122" s="171"/>
      <c r="BQ122" s="172"/>
      <c r="BR122" s="173"/>
      <c r="BS122" s="173"/>
      <c r="BT122" s="41"/>
      <c r="BU122" s="42"/>
      <c r="BV122" s="174"/>
      <c r="BW122" s="175"/>
      <c r="BX122" s="174"/>
      <c r="BY122" s="176"/>
      <c r="BZ122" s="167"/>
      <c r="CA122" s="167"/>
      <c r="CB122" s="167"/>
      <c r="CC122" s="170"/>
      <c r="CD122" s="171"/>
      <c r="CE122" s="172"/>
      <c r="CF122" s="173"/>
      <c r="CG122" s="173"/>
      <c r="CH122" s="41"/>
      <c r="CI122" s="42"/>
      <c r="CJ122" s="174"/>
      <c r="CK122" s="175"/>
      <c r="CL122" s="174"/>
      <c r="CM122" s="176"/>
      <c r="CN122" s="167"/>
      <c r="CO122" s="167"/>
      <c r="CP122" s="167"/>
      <c r="CQ122" s="170"/>
      <c r="CR122" s="171"/>
      <c r="CS122" s="172"/>
      <c r="CT122" s="173"/>
      <c r="CU122" s="173"/>
      <c r="CV122" s="41"/>
      <c r="CW122" s="42"/>
      <c r="CX122" s="174"/>
      <c r="CY122" s="175"/>
      <c r="CZ122" s="174"/>
      <c r="DA122" s="176"/>
      <c r="DB122" s="167"/>
      <c r="DC122" s="167"/>
      <c r="DD122" s="167"/>
      <c r="DE122" s="170"/>
      <c r="DF122" s="171"/>
      <c r="DG122" s="172"/>
      <c r="DH122" s="173"/>
      <c r="DI122" s="173"/>
      <c r="DJ122" s="41"/>
      <c r="DK122" s="42"/>
      <c r="DL122" s="174"/>
      <c r="DM122" s="175"/>
      <c r="DN122" s="174"/>
      <c r="DO122" s="176"/>
      <c r="DP122" s="167"/>
      <c r="DQ122" s="167"/>
      <c r="DR122" s="167"/>
      <c r="DS122" s="170"/>
      <c r="DT122" s="171"/>
      <c r="DU122" s="172"/>
      <c r="DV122" s="173"/>
      <c r="DW122" s="173"/>
      <c r="DX122" s="41"/>
      <c r="DY122" s="42"/>
      <c r="DZ122" s="174"/>
      <c r="EA122" s="175"/>
      <c r="EB122" s="174"/>
      <c r="EC122" s="176"/>
      <c r="ED122" s="167"/>
      <c r="EE122" s="167"/>
      <c r="EF122" s="167"/>
      <c r="EG122" s="170"/>
      <c r="EH122" s="171"/>
      <c r="EI122" s="172"/>
      <c r="EJ122" s="173"/>
      <c r="EK122" s="173"/>
      <c r="EL122" s="41"/>
      <c r="EM122" s="42"/>
      <c r="EN122" s="174"/>
      <c r="EO122" s="175"/>
      <c r="EP122" s="174"/>
      <c r="EQ122" s="176"/>
      <c r="ER122" s="167"/>
      <c r="ES122" s="167"/>
      <c r="ET122" s="167"/>
      <c r="EU122" s="170"/>
      <c r="EV122" s="171"/>
      <c r="EW122" s="172"/>
      <c r="EX122" s="173"/>
      <c r="EY122" s="173"/>
      <c r="EZ122" s="41"/>
      <c r="FA122" s="42"/>
      <c r="FB122" s="174"/>
      <c r="FC122" s="175"/>
      <c r="FD122" s="174"/>
      <c r="FE122" s="176"/>
      <c r="FF122" s="167"/>
      <c r="FG122" s="167"/>
      <c r="FH122" s="167"/>
      <c r="FI122" s="170"/>
      <c r="FJ122" s="171"/>
      <c r="FK122" s="172"/>
      <c r="FL122" s="173"/>
      <c r="FM122" s="173"/>
      <c r="FN122" s="41"/>
      <c r="FO122" s="42"/>
      <c r="FP122" s="174"/>
      <c r="FQ122" s="175"/>
      <c r="FR122" s="174"/>
      <c r="FS122" s="176"/>
      <c r="FT122" s="167"/>
      <c r="FU122" s="167"/>
      <c r="FV122" s="167"/>
      <c r="FW122" s="170"/>
      <c r="FX122" s="171"/>
      <c r="FY122" s="172"/>
      <c r="FZ122" s="173"/>
      <c r="GA122" s="173"/>
      <c r="GB122" s="41"/>
      <c r="GC122" s="42"/>
      <c r="GD122" s="174"/>
      <c r="GE122" s="175"/>
      <c r="GF122" s="174"/>
      <c r="GG122" s="176"/>
      <c r="GH122" s="167"/>
      <c r="GI122" s="167"/>
      <c r="GJ122" s="167"/>
      <c r="GK122" s="170"/>
      <c r="GL122" s="171"/>
      <c r="GM122" s="172"/>
      <c r="GN122" s="173"/>
      <c r="GO122" s="173"/>
      <c r="GP122" s="41"/>
      <c r="GQ122" s="42"/>
      <c r="GR122" s="174"/>
      <c r="GS122" s="175"/>
      <c r="GT122" s="174"/>
      <c r="GU122" s="176"/>
      <c r="GV122" s="167"/>
      <c r="GW122" s="167"/>
      <c r="GX122" s="167"/>
      <c r="GY122" s="170"/>
      <c r="GZ122" s="171"/>
      <c r="HA122" s="172"/>
      <c r="HB122" s="173"/>
      <c r="HC122" s="173"/>
      <c r="HD122" s="41"/>
      <c r="HE122" s="42"/>
      <c r="HF122" s="174"/>
      <c r="HG122" s="175"/>
      <c r="HH122" s="174"/>
      <c r="HI122" s="176"/>
      <c r="HJ122" s="167"/>
      <c r="HK122" s="167"/>
      <c r="HL122" s="167"/>
      <c r="HM122" s="170"/>
      <c r="HN122" s="171"/>
      <c r="HO122" s="172"/>
      <c r="HP122" s="173"/>
      <c r="HQ122" s="173"/>
      <c r="HR122" s="41"/>
      <c r="HS122" s="42"/>
      <c r="HT122" s="174"/>
      <c r="HU122" s="175"/>
      <c r="HV122" s="174"/>
      <c r="HW122" s="176"/>
      <c r="HX122" s="167"/>
      <c r="HY122" s="167"/>
      <c r="HZ122" s="167"/>
      <c r="IA122" s="170"/>
      <c r="IB122" s="171"/>
      <c r="IC122" s="172"/>
      <c r="ID122" s="173"/>
      <c r="IE122" s="173"/>
      <c r="IF122" s="41"/>
      <c r="IG122" s="42"/>
      <c r="IH122" s="174"/>
      <c r="II122" s="175"/>
      <c r="IJ122" s="174"/>
      <c r="IK122" s="176"/>
      <c r="IL122" s="167"/>
      <c r="IM122" s="167"/>
      <c r="IN122" s="167"/>
      <c r="IO122" s="170"/>
      <c r="IP122" s="171"/>
      <c r="IQ122" s="172"/>
      <c r="IR122" s="173"/>
    </row>
    <row r="123" spans="1:252" s="177" customFormat="1" ht="12.75">
      <c r="A123" s="190"/>
      <c r="B123" s="191"/>
      <c r="C123" s="468" t="s">
        <v>540</v>
      </c>
      <c r="D123" s="197"/>
      <c r="E123" s="44"/>
      <c r="F123" s="61"/>
      <c r="G123" s="61"/>
      <c r="H123" s="167"/>
      <c r="I123" s="167"/>
      <c r="J123" s="167"/>
      <c r="K123" s="170"/>
      <c r="L123" s="171"/>
      <c r="M123" s="172"/>
      <c r="N123" s="173"/>
      <c r="O123" s="173"/>
      <c r="P123" s="41"/>
      <c r="Q123" s="42"/>
      <c r="R123" s="174"/>
      <c r="S123" s="175"/>
      <c r="T123" s="174"/>
      <c r="U123" s="176"/>
      <c r="V123" s="167"/>
      <c r="W123" s="167"/>
      <c r="X123" s="167"/>
      <c r="Y123" s="170"/>
      <c r="Z123" s="171"/>
      <c r="AA123" s="172"/>
      <c r="AB123" s="173"/>
      <c r="AC123" s="173"/>
      <c r="AD123" s="41"/>
      <c r="AE123" s="42"/>
      <c r="AF123" s="174"/>
      <c r="AG123" s="175"/>
      <c r="AH123" s="174"/>
      <c r="AI123" s="176"/>
      <c r="AJ123" s="167"/>
      <c r="AK123" s="167"/>
      <c r="AL123" s="167"/>
      <c r="AM123" s="170"/>
      <c r="AN123" s="171"/>
      <c r="AO123" s="172"/>
      <c r="AP123" s="173"/>
      <c r="AQ123" s="173"/>
      <c r="AR123" s="41"/>
      <c r="AS123" s="42"/>
      <c r="AT123" s="174"/>
      <c r="AU123" s="175"/>
      <c r="AV123" s="174"/>
      <c r="AW123" s="176"/>
      <c r="AX123" s="167"/>
      <c r="AY123" s="167"/>
      <c r="AZ123" s="167"/>
      <c r="BA123" s="170"/>
      <c r="BB123" s="171"/>
      <c r="BC123" s="172"/>
      <c r="BD123" s="173"/>
      <c r="BE123" s="173"/>
      <c r="BF123" s="41"/>
      <c r="BG123" s="42"/>
      <c r="BH123" s="174"/>
      <c r="BI123" s="175"/>
      <c r="BJ123" s="174"/>
      <c r="BK123" s="176"/>
      <c r="BL123" s="167"/>
      <c r="BM123" s="167"/>
      <c r="BN123" s="167"/>
      <c r="BO123" s="170"/>
      <c r="BP123" s="171"/>
      <c r="BQ123" s="172"/>
      <c r="BR123" s="173"/>
      <c r="BS123" s="173"/>
      <c r="BT123" s="41"/>
      <c r="BU123" s="42"/>
      <c r="BV123" s="174"/>
      <c r="BW123" s="175"/>
      <c r="BX123" s="174"/>
      <c r="BY123" s="176"/>
      <c r="BZ123" s="167"/>
      <c r="CA123" s="167"/>
      <c r="CB123" s="167"/>
      <c r="CC123" s="170"/>
      <c r="CD123" s="171"/>
      <c r="CE123" s="172"/>
      <c r="CF123" s="173"/>
      <c r="CG123" s="173"/>
      <c r="CH123" s="41"/>
      <c r="CI123" s="42"/>
      <c r="CJ123" s="174"/>
      <c r="CK123" s="175"/>
      <c r="CL123" s="174"/>
      <c r="CM123" s="176"/>
      <c r="CN123" s="167"/>
      <c r="CO123" s="167"/>
      <c r="CP123" s="167"/>
      <c r="CQ123" s="170"/>
      <c r="CR123" s="171"/>
      <c r="CS123" s="172"/>
      <c r="CT123" s="173"/>
      <c r="CU123" s="173"/>
      <c r="CV123" s="41"/>
      <c r="CW123" s="42"/>
      <c r="CX123" s="174"/>
      <c r="CY123" s="175"/>
      <c r="CZ123" s="174"/>
      <c r="DA123" s="176"/>
      <c r="DB123" s="167"/>
      <c r="DC123" s="167"/>
      <c r="DD123" s="167"/>
      <c r="DE123" s="170"/>
      <c r="DF123" s="171"/>
      <c r="DG123" s="172"/>
      <c r="DH123" s="173"/>
      <c r="DI123" s="173"/>
      <c r="DJ123" s="41"/>
      <c r="DK123" s="42"/>
      <c r="DL123" s="174"/>
      <c r="DM123" s="175"/>
      <c r="DN123" s="174"/>
      <c r="DO123" s="176"/>
      <c r="DP123" s="167"/>
      <c r="DQ123" s="167"/>
      <c r="DR123" s="167"/>
      <c r="DS123" s="170"/>
      <c r="DT123" s="171"/>
      <c r="DU123" s="172"/>
      <c r="DV123" s="173"/>
      <c r="DW123" s="173"/>
      <c r="DX123" s="41"/>
      <c r="DY123" s="42"/>
      <c r="DZ123" s="174"/>
      <c r="EA123" s="175"/>
      <c r="EB123" s="174"/>
      <c r="EC123" s="176"/>
      <c r="ED123" s="167"/>
      <c r="EE123" s="167"/>
      <c r="EF123" s="167"/>
      <c r="EG123" s="170"/>
      <c r="EH123" s="171"/>
      <c r="EI123" s="172"/>
      <c r="EJ123" s="173"/>
      <c r="EK123" s="173"/>
      <c r="EL123" s="41"/>
      <c r="EM123" s="42"/>
      <c r="EN123" s="174"/>
      <c r="EO123" s="175"/>
      <c r="EP123" s="174"/>
      <c r="EQ123" s="176"/>
      <c r="ER123" s="167"/>
      <c r="ES123" s="167"/>
      <c r="ET123" s="167"/>
      <c r="EU123" s="170"/>
      <c r="EV123" s="171"/>
      <c r="EW123" s="172"/>
      <c r="EX123" s="173"/>
      <c r="EY123" s="173"/>
      <c r="EZ123" s="41"/>
      <c r="FA123" s="42"/>
      <c r="FB123" s="174"/>
      <c r="FC123" s="175"/>
      <c r="FD123" s="174"/>
      <c r="FE123" s="176"/>
      <c r="FF123" s="167"/>
      <c r="FG123" s="167"/>
      <c r="FH123" s="167"/>
      <c r="FI123" s="170"/>
      <c r="FJ123" s="171"/>
      <c r="FK123" s="172"/>
      <c r="FL123" s="173"/>
      <c r="FM123" s="173"/>
      <c r="FN123" s="41"/>
      <c r="FO123" s="42"/>
      <c r="FP123" s="174"/>
      <c r="FQ123" s="175"/>
      <c r="FR123" s="174"/>
      <c r="FS123" s="176"/>
      <c r="FT123" s="167"/>
      <c r="FU123" s="167"/>
      <c r="FV123" s="167"/>
      <c r="FW123" s="170"/>
      <c r="FX123" s="171"/>
      <c r="FY123" s="172"/>
      <c r="FZ123" s="173"/>
      <c r="GA123" s="173"/>
      <c r="GB123" s="41"/>
      <c r="GC123" s="42"/>
      <c r="GD123" s="174"/>
      <c r="GE123" s="175"/>
      <c r="GF123" s="174"/>
      <c r="GG123" s="176"/>
      <c r="GH123" s="167"/>
      <c r="GI123" s="167"/>
      <c r="GJ123" s="167"/>
      <c r="GK123" s="170"/>
      <c r="GL123" s="171"/>
      <c r="GM123" s="172"/>
      <c r="GN123" s="173"/>
      <c r="GO123" s="173"/>
      <c r="GP123" s="41"/>
      <c r="GQ123" s="42"/>
      <c r="GR123" s="174"/>
      <c r="GS123" s="175"/>
      <c r="GT123" s="174"/>
      <c r="GU123" s="176"/>
      <c r="GV123" s="167"/>
      <c r="GW123" s="167"/>
      <c r="GX123" s="167"/>
      <c r="GY123" s="170"/>
      <c r="GZ123" s="171"/>
      <c r="HA123" s="172"/>
      <c r="HB123" s="173"/>
      <c r="HC123" s="173"/>
      <c r="HD123" s="41"/>
      <c r="HE123" s="42"/>
      <c r="HF123" s="174"/>
      <c r="HG123" s="175"/>
      <c r="HH123" s="174"/>
      <c r="HI123" s="176"/>
      <c r="HJ123" s="167"/>
      <c r="HK123" s="167"/>
      <c r="HL123" s="167"/>
      <c r="HM123" s="170"/>
      <c r="HN123" s="171"/>
      <c r="HO123" s="172"/>
      <c r="HP123" s="173"/>
      <c r="HQ123" s="173"/>
      <c r="HR123" s="41"/>
      <c r="HS123" s="42"/>
      <c r="HT123" s="174"/>
      <c r="HU123" s="175"/>
      <c r="HV123" s="174"/>
      <c r="HW123" s="176"/>
      <c r="HX123" s="167"/>
      <c r="HY123" s="167"/>
      <c r="HZ123" s="167"/>
      <c r="IA123" s="170"/>
      <c r="IB123" s="171"/>
      <c r="IC123" s="172"/>
      <c r="ID123" s="173"/>
      <c r="IE123" s="173"/>
      <c r="IF123" s="41"/>
      <c r="IG123" s="42"/>
      <c r="IH123" s="174"/>
      <c r="II123" s="175"/>
      <c r="IJ123" s="174"/>
      <c r="IK123" s="176"/>
      <c r="IL123" s="167"/>
      <c r="IM123" s="167"/>
      <c r="IN123" s="167"/>
      <c r="IO123" s="170"/>
      <c r="IP123" s="171"/>
      <c r="IQ123" s="172"/>
      <c r="IR123" s="173"/>
    </row>
    <row r="124" spans="1:252" s="177" customFormat="1" ht="12.75">
      <c r="A124" s="190"/>
      <c r="B124" s="191"/>
      <c r="C124" s="534" t="s">
        <v>551</v>
      </c>
      <c r="D124" s="197"/>
      <c r="E124" s="44"/>
      <c r="F124" s="61"/>
      <c r="G124" s="61"/>
      <c r="H124" s="167"/>
      <c r="I124" s="167"/>
      <c r="J124" s="167"/>
      <c r="K124" s="170"/>
      <c r="L124" s="171"/>
      <c r="M124" s="172"/>
      <c r="N124" s="173"/>
      <c r="O124" s="173"/>
      <c r="P124" s="41"/>
      <c r="Q124" s="42"/>
      <c r="R124" s="174"/>
      <c r="S124" s="175"/>
      <c r="T124" s="174"/>
      <c r="U124" s="176"/>
      <c r="V124" s="167"/>
      <c r="W124" s="167"/>
      <c r="X124" s="167"/>
      <c r="Y124" s="170"/>
      <c r="Z124" s="171"/>
      <c r="AA124" s="172"/>
      <c r="AB124" s="173"/>
      <c r="AC124" s="173"/>
      <c r="AD124" s="41"/>
      <c r="AE124" s="42"/>
      <c r="AF124" s="174"/>
      <c r="AG124" s="175"/>
      <c r="AH124" s="174"/>
      <c r="AI124" s="176"/>
      <c r="AJ124" s="167"/>
      <c r="AK124" s="167"/>
      <c r="AL124" s="167"/>
      <c r="AM124" s="170"/>
      <c r="AN124" s="171"/>
      <c r="AO124" s="172"/>
      <c r="AP124" s="173"/>
      <c r="AQ124" s="173"/>
      <c r="AR124" s="41"/>
      <c r="AS124" s="42"/>
      <c r="AT124" s="174"/>
      <c r="AU124" s="175"/>
      <c r="AV124" s="174"/>
      <c r="AW124" s="176"/>
      <c r="AX124" s="167"/>
      <c r="AY124" s="167"/>
      <c r="AZ124" s="167"/>
      <c r="BA124" s="170"/>
      <c r="BB124" s="171"/>
      <c r="BC124" s="172"/>
      <c r="BD124" s="173"/>
      <c r="BE124" s="173"/>
      <c r="BF124" s="41"/>
      <c r="BG124" s="42"/>
      <c r="BH124" s="174"/>
      <c r="BI124" s="175"/>
      <c r="BJ124" s="174"/>
      <c r="BK124" s="176"/>
      <c r="BL124" s="167"/>
      <c r="BM124" s="167"/>
      <c r="BN124" s="167"/>
      <c r="BO124" s="170"/>
      <c r="BP124" s="171"/>
      <c r="BQ124" s="172"/>
      <c r="BR124" s="173"/>
      <c r="BS124" s="173"/>
      <c r="BT124" s="41"/>
      <c r="BU124" s="42"/>
      <c r="BV124" s="174"/>
      <c r="BW124" s="175"/>
      <c r="BX124" s="174"/>
      <c r="BY124" s="176"/>
      <c r="BZ124" s="167"/>
      <c r="CA124" s="167"/>
      <c r="CB124" s="167"/>
      <c r="CC124" s="170"/>
      <c r="CD124" s="171"/>
      <c r="CE124" s="172"/>
      <c r="CF124" s="173"/>
      <c r="CG124" s="173"/>
      <c r="CH124" s="41"/>
      <c r="CI124" s="42"/>
      <c r="CJ124" s="174"/>
      <c r="CK124" s="175"/>
      <c r="CL124" s="174"/>
      <c r="CM124" s="176"/>
      <c r="CN124" s="167"/>
      <c r="CO124" s="167"/>
      <c r="CP124" s="167"/>
      <c r="CQ124" s="170"/>
      <c r="CR124" s="171"/>
      <c r="CS124" s="172"/>
      <c r="CT124" s="173"/>
      <c r="CU124" s="173"/>
      <c r="CV124" s="41"/>
      <c r="CW124" s="42"/>
      <c r="CX124" s="174"/>
      <c r="CY124" s="175"/>
      <c r="CZ124" s="174"/>
      <c r="DA124" s="176"/>
      <c r="DB124" s="167"/>
      <c r="DC124" s="167"/>
      <c r="DD124" s="167"/>
      <c r="DE124" s="170"/>
      <c r="DF124" s="171"/>
      <c r="DG124" s="172"/>
      <c r="DH124" s="173"/>
      <c r="DI124" s="173"/>
      <c r="DJ124" s="41"/>
      <c r="DK124" s="42"/>
      <c r="DL124" s="174"/>
      <c r="DM124" s="175"/>
      <c r="DN124" s="174"/>
      <c r="DO124" s="176"/>
      <c r="DP124" s="167"/>
      <c r="DQ124" s="167"/>
      <c r="DR124" s="167"/>
      <c r="DS124" s="170"/>
      <c r="DT124" s="171"/>
      <c r="DU124" s="172"/>
      <c r="DV124" s="173"/>
      <c r="DW124" s="173"/>
      <c r="DX124" s="41"/>
      <c r="DY124" s="42"/>
      <c r="DZ124" s="174"/>
      <c r="EA124" s="175"/>
      <c r="EB124" s="174"/>
      <c r="EC124" s="176"/>
      <c r="ED124" s="167"/>
      <c r="EE124" s="167"/>
      <c r="EF124" s="167"/>
      <c r="EG124" s="170"/>
      <c r="EH124" s="171"/>
      <c r="EI124" s="172"/>
      <c r="EJ124" s="173"/>
      <c r="EK124" s="173"/>
      <c r="EL124" s="41"/>
      <c r="EM124" s="42"/>
      <c r="EN124" s="174"/>
      <c r="EO124" s="175"/>
      <c r="EP124" s="174"/>
      <c r="EQ124" s="176"/>
      <c r="ER124" s="167"/>
      <c r="ES124" s="167"/>
      <c r="ET124" s="167"/>
      <c r="EU124" s="170"/>
      <c r="EV124" s="171"/>
      <c r="EW124" s="172"/>
      <c r="EX124" s="173"/>
      <c r="EY124" s="173"/>
      <c r="EZ124" s="41"/>
      <c r="FA124" s="42"/>
      <c r="FB124" s="174"/>
      <c r="FC124" s="175"/>
      <c r="FD124" s="174"/>
      <c r="FE124" s="176"/>
      <c r="FF124" s="167"/>
      <c r="FG124" s="167"/>
      <c r="FH124" s="167"/>
      <c r="FI124" s="170"/>
      <c r="FJ124" s="171"/>
      <c r="FK124" s="172"/>
      <c r="FL124" s="173"/>
      <c r="FM124" s="173"/>
      <c r="FN124" s="41"/>
      <c r="FO124" s="42"/>
      <c r="FP124" s="174"/>
      <c r="FQ124" s="175"/>
      <c r="FR124" s="174"/>
      <c r="FS124" s="176"/>
      <c r="FT124" s="167"/>
      <c r="FU124" s="167"/>
      <c r="FV124" s="167"/>
      <c r="FW124" s="170"/>
      <c r="FX124" s="171"/>
      <c r="FY124" s="172"/>
      <c r="FZ124" s="173"/>
      <c r="GA124" s="173"/>
      <c r="GB124" s="41"/>
      <c r="GC124" s="42"/>
      <c r="GD124" s="174"/>
      <c r="GE124" s="175"/>
      <c r="GF124" s="174"/>
      <c r="GG124" s="176"/>
      <c r="GH124" s="167"/>
      <c r="GI124" s="167"/>
      <c r="GJ124" s="167"/>
      <c r="GK124" s="170"/>
      <c r="GL124" s="171"/>
      <c r="GM124" s="172"/>
      <c r="GN124" s="173"/>
      <c r="GO124" s="173"/>
      <c r="GP124" s="41"/>
      <c r="GQ124" s="42"/>
      <c r="GR124" s="174"/>
      <c r="GS124" s="175"/>
      <c r="GT124" s="174"/>
      <c r="GU124" s="176"/>
      <c r="GV124" s="167"/>
      <c r="GW124" s="167"/>
      <c r="GX124" s="167"/>
      <c r="GY124" s="170"/>
      <c r="GZ124" s="171"/>
      <c r="HA124" s="172"/>
      <c r="HB124" s="173"/>
      <c r="HC124" s="173"/>
      <c r="HD124" s="41"/>
      <c r="HE124" s="42"/>
      <c r="HF124" s="174"/>
      <c r="HG124" s="175"/>
      <c r="HH124" s="174"/>
      <c r="HI124" s="176"/>
      <c r="HJ124" s="167"/>
      <c r="HK124" s="167"/>
      <c r="HL124" s="167"/>
      <c r="HM124" s="170"/>
      <c r="HN124" s="171"/>
      <c r="HO124" s="172"/>
      <c r="HP124" s="173"/>
      <c r="HQ124" s="173"/>
      <c r="HR124" s="41"/>
      <c r="HS124" s="42"/>
      <c r="HT124" s="174"/>
      <c r="HU124" s="175"/>
      <c r="HV124" s="174"/>
      <c r="HW124" s="176"/>
      <c r="HX124" s="167"/>
      <c r="HY124" s="167"/>
      <c r="HZ124" s="167"/>
      <c r="IA124" s="170"/>
      <c r="IB124" s="171"/>
      <c r="IC124" s="172"/>
      <c r="ID124" s="173"/>
      <c r="IE124" s="173"/>
      <c r="IF124" s="41"/>
      <c r="IG124" s="42"/>
      <c r="IH124" s="174"/>
      <c r="II124" s="175"/>
      <c r="IJ124" s="174"/>
      <c r="IK124" s="176"/>
      <c r="IL124" s="167"/>
      <c r="IM124" s="167"/>
      <c r="IN124" s="167"/>
      <c r="IO124" s="170"/>
      <c r="IP124" s="171"/>
      <c r="IQ124" s="172"/>
      <c r="IR124" s="173"/>
    </row>
    <row r="125" spans="1:252" s="177" customFormat="1" ht="12.75">
      <c r="A125" s="190"/>
      <c r="B125" s="191"/>
      <c r="C125" s="468"/>
      <c r="D125" s="197"/>
      <c r="E125" s="44"/>
      <c r="F125" s="61"/>
      <c r="G125" s="61"/>
      <c r="H125" s="167"/>
      <c r="I125" s="167"/>
      <c r="J125" s="167"/>
      <c r="K125" s="170"/>
      <c r="L125" s="171"/>
      <c r="M125" s="172"/>
      <c r="N125" s="173"/>
      <c r="O125" s="173"/>
      <c r="P125" s="41"/>
      <c r="Q125" s="42"/>
      <c r="R125" s="174"/>
      <c r="S125" s="175"/>
      <c r="T125" s="174"/>
      <c r="U125" s="176"/>
      <c r="V125" s="167"/>
      <c r="W125" s="167"/>
      <c r="X125" s="167"/>
      <c r="Y125" s="170"/>
      <c r="Z125" s="171"/>
      <c r="AA125" s="172"/>
      <c r="AB125" s="173"/>
      <c r="AC125" s="173"/>
      <c r="AD125" s="41"/>
      <c r="AE125" s="42"/>
      <c r="AF125" s="174"/>
      <c r="AG125" s="175"/>
      <c r="AH125" s="174"/>
      <c r="AI125" s="176"/>
      <c r="AJ125" s="167"/>
      <c r="AK125" s="167"/>
      <c r="AL125" s="167"/>
      <c r="AM125" s="170"/>
      <c r="AN125" s="171"/>
      <c r="AO125" s="172"/>
      <c r="AP125" s="173"/>
      <c r="AQ125" s="173"/>
      <c r="AR125" s="41"/>
      <c r="AS125" s="42"/>
      <c r="AT125" s="174"/>
      <c r="AU125" s="175"/>
      <c r="AV125" s="174"/>
      <c r="AW125" s="176"/>
      <c r="AX125" s="167"/>
      <c r="AY125" s="167"/>
      <c r="AZ125" s="167"/>
      <c r="BA125" s="170"/>
      <c r="BB125" s="171"/>
      <c r="BC125" s="172"/>
      <c r="BD125" s="173"/>
      <c r="BE125" s="173"/>
      <c r="BF125" s="41"/>
      <c r="BG125" s="42"/>
      <c r="BH125" s="174"/>
      <c r="BI125" s="175"/>
      <c r="BJ125" s="174"/>
      <c r="BK125" s="176"/>
      <c r="BL125" s="167"/>
      <c r="BM125" s="167"/>
      <c r="BN125" s="167"/>
      <c r="BO125" s="170"/>
      <c r="BP125" s="171"/>
      <c r="BQ125" s="172"/>
      <c r="BR125" s="173"/>
      <c r="BS125" s="173"/>
      <c r="BT125" s="41"/>
      <c r="BU125" s="42"/>
      <c r="BV125" s="174"/>
      <c r="BW125" s="175"/>
      <c r="BX125" s="174"/>
      <c r="BY125" s="176"/>
      <c r="BZ125" s="167"/>
      <c r="CA125" s="167"/>
      <c r="CB125" s="167"/>
      <c r="CC125" s="170"/>
      <c r="CD125" s="171"/>
      <c r="CE125" s="172"/>
      <c r="CF125" s="173"/>
      <c r="CG125" s="173"/>
      <c r="CH125" s="41"/>
      <c r="CI125" s="42"/>
      <c r="CJ125" s="174"/>
      <c r="CK125" s="175"/>
      <c r="CL125" s="174"/>
      <c r="CM125" s="176"/>
      <c r="CN125" s="167"/>
      <c r="CO125" s="167"/>
      <c r="CP125" s="167"/>
      <c r="CQ125" s="170"/>
      <c r="CR125" s="171"/>
      <c r="CS125" s="172"/>
      <c r="CT125" s="173"/>
      <c r="CU125" s="173"/>
      <c r="CV125" s="41"/>
      <c r="CW125" s="42"/>
      <c r="CX125" s="174"/>
      <c r="CY125" s="175"/>
      <c r="CZ125" s="174"/>
      <c r="DA125" s="176"/>
      <c r="DB125" s="167"/>
      <c r="DC125" s="167"/>
      <c r="DD125" s="167"/>
      <c r="DE125" s="170"/>
      <c r="DF125" s="171"/>
      <c r="DG125" s="172"/>
      <c r="DH125" s="173"/>
      <c r="DI125" s="173"/>
      <c r="DJ125" s="41"/>
      <c r="DK125" s="42"/>
      <c r="DL125" s="174"/>
      <c r="DM125" s="175"/>
      <c r="DN125" s="174"/>
      <c r="DO125" s="176"/>
      <c r="DP125" s="167"/>
      <c r="DQ125" s="167"/>
      <c r="DR125" s="167"/>
      <c r="DS125" s="170"/>
      <c r="DT125" s="171"/>
      <c r="DU125" s="172"/>
      <c r="DV125" s="173"/>
      <c r="DW125" s="173"/>
      <c r="DX125" s="41"/>
      <c r="DY125" s="42"/>
      <c r="DZ125" s="174"/>
      <c r="EA125" s="175"/>
      <c r="EB125" s="174"/>
      <c r="EC125" s="176"/>
      <c r="ED125" s="167"/>
      <c r="EE125" s="167"/>
      <c r="EF125" s="167"/>
      <c r="EG125" s="170"/>
      <c r="EH125" s="171"/>
      <c r="EI125" s="172"/>
      <c r="EJ125" s="173"/>
      <c r="EK125" s="173"/>
      <c r="EL125" s="41"/>
      <c r="EM125" s="42"/>
      <c r="EN125" s="174"/>
      <c r="EO125" s="175"/>
      <c r="EP125" s="174"/>
      <c r="EQ125" s="176"/>
      <c r="ER125" s="167"/>
      <c r="ES125" s="167"/>
      <c r="ET125" s="167"/>
      <c r="EU125" s="170"/>
      <c r="EV125" s="171"/>
      <c r="EW125" s="172"/>
      <c r="EX125" s="173"/>
      <c r="EY125" s="173"/>
      <c r="EZ125" s="41"/>
      <c r="FA125" s="42"/>
      <c r="FB125" s="174"/>
      <c r="FC125" s="175"/>
      <c r="FD125" s="174"/>
      <c r="FE125" s="176"/>
      <c r="FF125" s="167"/>
      <c r="FG125" s="167"/>
      <c r="FH125" s="167"/>
      <c r="FI125" s="170"/>
      <c r="FJ125" s="171"/>
      <c r="FK125" s="172"/>
      <c r="FL125" s="173"/>
      <c r="FM125" s="173"/>
      <c r="FN125" s="41"/>
      <c r="FO125" s="42"/>
      <c r="FP125" s="174"/>
      <c r="FQ125" s="175"/>
      <c r="FR125" s="174"/>
      <c r="FS125" s="176"/>
      <c r="FT125" s="167"/>
      <c r="FU125" s="167"/>
      <c r="FV125" s="167"/>
      <c r="FW125" s="170"/>
      <c r="FX125" s="171"/>
      <c r="FY125" s="172"/>
      <c r="FZ125" s="173"/>
      <c r="GA125" s="173"/>
      <c r="GB125" s="41"/>
      <c r="GC125" s="42"/>
      <c r="GD125" s="174"/>
      <c r="GE125" s="175"/>
      <c r="GF125" s="174"/>
      <c r="GG125" s="176"/>
      <c r="GH125" s="167"/>
      <c r="GI125" s="167"/>
      <c r="GJ125" s="167"/>
      <c r="GK125" s="170"/>
      <c r="GL125" s="171"/>
      <c r="GM125" s="172"/>
      <c r="GN125" s="173"/>
      <c r="GO125" s="173"/>
      <c r="GP125" s="41"/>
      <c r="GQ125" s="42"/>
      <c r="GR125" s="174"/>
      <c r="GS125" s="175"/>
      <c r="GT125" s="174"/>
      <c r="GU125" s="176"/>
      <c r="GV125" s="167"/>
      <c r="GW125" s="167"/>
      <c r="GX125" s="167"/>
      <c r="GY125" s="170"/>
      <c r="GZ125" s="171"/>
      <c r="HA125" s="172"/>
      <c r="HB125" s="173"/>
      <c r="HC125" s="173"/>
      <c r="HD125" s="41"/>
      <c r="HE125" s="42"/>
      <c r="HF125" s="174"/>
      <c r="HG125" s="175"/>
      <c r="HH125" s="174"/>
      <c r="HI125" s="176"/>
      <c r="HJ125" s="167"/>
      <c r="HK125" s="167"/>
      <c r="HL125" s="167"/>
      <c r="HM125" s="170"/>
      <c r="HN125" s="171"/>
      <c r="HO125" s="172"/>
      <c r="HP125" s="173"/>
      <c r="HQ125" s="173"/>
      <c r="HR125" s="41"/>
      <c r="HS125" s="42"/>
      <c r="HT125" s="174"/>
      <c r="HU125" s="175"/>
      <c r="HV125" s="174"/>
      <c r="HW125" s="176"/>
      <c r="HX125" s="167"/>
      <c r="HY125" s="167"/>
      <c r="HZ125" s="167"/>
      <c r="IA125" s="170"/>
      <c r="IB125" s="171"/>
      <c r="IC125" s="172"/>
      <c r="ID125" s="173"/>
      <c r="IE125" s="173"/>
      <c r="IF125" s="41"/>
      <c r="IG125" s="42"/>
      <c r="IH125" s="174"/>
      <c r="II125" s="175"/>
      <c r="IJ125" s="174"/>
      <c r="IK125" s="176"/>
      <c r="IL125" s="167"/>
      <c r="IM125" s="167"/>
      <c r="IN125" s="167"/>
      <c r="IO125" s="170"/>
      <c r="IP125" s="171"/>
      <c r="IQ125" s="172"/>
      <c r="IR125" s="173"/>
    </row>
    <row r="126" spans="1:252" s="167" customFormat="1">
      <c r="A126" s="3"/>
      <c r="B126" s="48"/>
      <c r="C126" s="200" t="s">
        <v>59</v>
      </c>
      <c r="D126" s="201"/>
      <c r="E126" s="202"/>
      <c r="F126" s="202"/>
      <c r="G126" s="202"/>
    </row>
    <row r="127" spans="1:252" s="167" customFormat="1">
      <c r="A127" s="3"/>
      <c r="B127" s="48"/>
      <c r="C127" s="203" t="s">
        <v>60</v>
      </c>
      <c r="D127" s="204"/>
      <c r="E127" s="205"/>
      <c r="F127" s="205"/>
      <c r="G127" s="205"/>
    </row>
    <row r="128" spans="1:252" s="167" customFormat="1">
      <c r="A128" s="3"/>
      <c r="B128" s="48"/>
      <c r="C128" s="203" t="s">
        <v>61</v>
      </c>
      <c r="D128" s="204"/>
      <c r="E128" s="205"/>
      <c r="F128" s="205"/>
      <c r="G128" s="205"/>
    </row>
    <row r="129" spans="1:252" s="167" customFormat="1">
      <c r="A129" s="3"/>
      <c r="B129" s="48"/>
      <c r="C129" s="203" t="s">
        <v>62</v>
      </c>
      <c r="D129" s="204"/>
      <c r="E129" s="205"/>
      <c r="F129" s="205"/>
      <c r="G129" s="205"/>
    </row>
    <row r="130" spans="1:252" s="478" customFormat="1" ht="12.75">
      <c r="A130" s="466"/>
      <c r="B130" s="467"/>
      <c r="C130" s="468"/>
      <c r="D130" s="469"/>
      <c r="E130" s="470"/>
      <c r="F130" s="184"/>
      <c r="G130" s="38"/>
      <c r="H130" s="438"/>
      <c r="I130" s="438"/>
      <c r="J130" s="438"/>
      <c r="K130" s="471"/>
      <c r="L130" s="472"/>
      <c r="M130" s="473"/>
      <c r="N130" s="474"/>
      <c r="O130" s="474"/>
      <c r="P130" s="41"/>
      <c r="Q130" s="42"/>
      <c r="R130" s="475"/>
      <c r="S130" s="476"/>
      <c r="T130" s="475"/>
      <c r="U130" s="477"/>
      <c r="V130" s="438"/>
      <c r="W130" s="438"/>
      <c r="X130" s="438"/>
      <c r="Y130" s="471"/>
      <c r="Z130" s="472"/>
      <c r="AA130" s="473"/>
      <c r="AB130" s="474"/>
      <c r="AC130" s="474"/>
      <c r="AD130" s="41"/>
      <c r="AE130" s="42"/>
      <c r="AF130" s="475"/>
      <c r="AG130" s="476"/>
      <c r="AH130" s="475"/>
      <c r="AI130" s="477"/>
      <c r="AJ130" s="438"/>
      <c r="AK130" s="438"/>
      <c r="AL130" s="438"/>
      <c r="AM130" s="471"/>
      <c r="AN130" s="472"/>
      <c r="AO130" s="473"/>
      <c r="AP130" s="474"/>
      <c r="AQ130" s="474"/>
      <c r="AR130" s="41"/>
      <c r="AS130" s="42"/>
      <c r="AT130" s="475"/>
      <c r="AU130" s="476"/>
      <c r="AV130" s="475"/>
      <c r="AW130" s="477"/>
      <c r="AX130" s="438"/>
      <c r="AY130" s="438"/>
      <c r="AZ130" s="438"/>
      <c r="BA130" s="471"/>
      <c r="BB130" s="472"/>
      <c r="BC130" s="473"/>
      <c r="BD130" s="474"/>
      <c r="BE130" s="474"/>
      <c r="BF130" s="41"/>
      <c r="BG130" s="42"/>
      <c r="BH130" s="475"/>
      <c r="BI130" s="476"/>
      <c r="BJ130" s="475"/>
      <c r="BK130" s="477"/>
      <c r="BL130" s="438"/>
      <c r="BM130" s="438"/>
      <c r="BN130" s="438"/>
      <c r="BO130" s="471"/>
      <c r="BP130" s="472"/>
      <c r="BQ130" s="473"/>
      <c r="BR130" s="474"/>
      <c r="BS130" s="474"/>
      <c r="BT130" s="41"/>
      <c r="BU130" s="42"/>
      <c r="BV130" s="475"/>
      <c r="BW130" s="476"/>
      <c r="BX130" s="475"/>
      <c r="BY130" s="477"/>
      <c r="BZ130" s="438"/>
      <c r="CA130" s="438"/>
      <c r="CB130" s="438"/>
      <c r="CC130" s="471"/>
      <c r="CD130" s="472"/>
      <c r="CE130" s="473"/>
      <c r="CF130" s="474"/>
      <c r="CG130" s="474"/>
      <c r="CH130" s="41"/>
      <c r="CI130" s="42"/>
      <c r="CJ130" s="475"/>
      <c r="CK130" s="476"/>
      <c r="CL130" s="475"/>
      <c r="CM130" s="477"/>
      <c r="CN130" s="438"/>
      <c r="CO130" s="438"/>
      <c r="CP130" s="438"/>
      <c r="CQ130" s="471"/>
      <c r="CR130" s="472"/>
      <c r="CS130" s="473"/>
      <c r="CT130" s="474"/>
      <c r="CU130" s="474"/>
      <c r="CV130" s="41"/>
      <c r="CW130" s="42"/>
      <c r="CX130" s="475"/>
      <c r="CY130" s="476"/>
      <c r="CZ130" s="475"/>
      <c r="DA130" s="477"/>
      <c r="DB130" s="438"/>
      <c r="DC130" s="438"/>
      <c r="DD130" s="438"/>
      <c r="DE130" s="471"/>
      <c r="DF130" s="472"/>
      <c r="DG130" s="473"/>
      <c r="DH130" s="474"/>
      <c r="DI130" s="474"/>
      <c r="DJ130" s="41"/>
      <c r="DK130" s="42"/>
      <c r="DL130" s="475"/>
      <c r="DM130" s="476"/>
      <c r="DN130" s="475"/>
      <c r="DO130" s="477"/>
      <c r="DP130" s="438"/>
      <c r="DQ130" s="438"/>
      <c r="DR130" s="438"/>
      <c r="DS130" s="471"/>
      <c r="DT130" s="472"/>
      <c r="DU130" s="473"/>
      <c r="DV130" s="474"/>
      <c r="DW130" s="474"/>
      <c r="DX130" s="41"/>
      <c r="DY130" s="42"/>
      <c r="DZ130" s="475"/>
      <c r="EA130" s="476"/>
      <c r="EB130" s="475"/>
      <c r="EC130" s="477"/>
      <c r="ED130" s="438"/>
      <c r="EE130" s="438"/>
      <c r="EF130" s="438"/>
      <c r="EG130" s="471"/>
      <c r="EH130" s="472"/>
      <c r="EI130" s="473"/>
      <c r="EJ130" s="474"/>
      <c r="EK130" s="474"/>
      <c r="EL130" s="41"/>
      <c r="EM130" s="42"/>
      <c r="EN130" s="475"/>
      <c r="EO130" s="476"/>
      <c r="EP130" s="475"/>
      <c r="EQ130" s="477"/>
      <c r="ER130" s="438"/>
      <c r="ES130" s="438"/>
      <c r="ET130" s="438"/>
      <c r="EU130" s="471"/>
      <c r="EV130" s="472"/>
      <c r="EW130" s="473"/>
      <c r="EX130" s="474"/>
      <c r="EY130" s="474"/>
      <c r="EZ130" s="41"/>
      <c r="FA130" s="42"/>
      <c r="FB130" s="475"/>
      <c r="FC130" s="476"/>
      <c r="FD130" s="475"/>
      <c r="FE130" s="477"/>
      <c r="FF130" s="438"/>
      <c r="FG130" s="438"/>
      <c r="FH130" s="438"/>
      <c r="FI130" s="471"/>
      <c r="FJ130" s="472"/>
      <c r="FK130" s="473"/>
      <c r="FL130" s="474"/>
      <c r="FM130" s="474"/>
      <c r="FN130" s="41"/>
      <c r="FO130" s="42"/>
      <c r="FP130" s="475"/>
      <c r="FQ130" s="476"/>
      <c r="FR130" s="475"/>
      <c r="FS130" s="477"/>
      <c r="FT130" s="438"/>
      <c r="FU130" s="438"/>
      <c r="FV130" s="438"/>
      <c r="FW130" s="471"/>
      <c r="FX130" s="472"/>
      <c r="FY130" s="473"/>
      <c r="FZ130" s="474"/>
      <c r="GA130" s="474"/>
      <c r="GB130" s="41"/>
      <c r="GC130" s="42"/>
      <c r="GD130" s="475"/>
      <c r="GE130" s="476"/>
      <c r="GF130" s="475"/>
      <c r="GG130" s="477"/>
      <c r="GH130" s="438"/>
      <c r="GI130" s="438"/>
      <c r="GJ130" s="438"/>
      <c r="GK130" s="471"/>
      <c r="GL130" s="472"/>
      <c r="GM130" s="473"/>
      <c r="GN130" s="474"/>
      <c r="GO130" s="474"/>
      <c r="GP130" s="41"/>
      <c r="GQ130" s="42"/>
      <c r="GR130" s="475"/>
      <c r="GS130" s="476"/>
      <c r="GT130" s="475"/>
      <c r="GU130" s="477"/>
      <c r="GV130" s="438"/>
      <c r="GW130" s="438"/>
      <c r="GX130" s="438"/>
      <c r="GY130" s="471"/>
      <c r="GZ130" s="472"/>
      <c r="HA130" s="473"/>
      <c r="HB130" s="474"/>
      <c r="HC130" s="474"/>
      <c r="HD130" s="41"/>
      <c r="HE130" s="42"/>
      <c r="HF130" s="475"/>
      <c r="HG130" s="476"/>
      <c r="HH130" s="475"/>
      <c r="HI130" s="477"/>
      <c r="HJ130" s="438"/>
      <c r="HK130" s="438"/>
      <c r="HL130" s="438"/>
      <c r="HM130" s="471"/>
      <c r="HN130" s="472"/>
      <c r="HO130" s="473"/>
      <c r="HP130" s="474"/>
      <c r="HQ130" s="474"/>
      <c r="HR130" s="41"/>
      <c r="HS130" s="42"/>
      <c r="HT130" s="475"/>
      <c r="HU130" s="476"/>
      <c r="HV130" s="475"/>
      <c r="HW130" s="477"/>
      <c r="HX130" s="438"/>
      <c r="HY130" s="438"/>
      <c r="HZ130" s="438"/>
      <c r="IA130" s="471"/>
      <c r="IB130" s="472"/>
      <c r="IC130" s="473"/>
      <c r="ID130" s="474"/>
      <c r="IE130" s="474"/>
      <c r="IF130" s="41"/>
      <c r="IG130" s="42"/>
      <c r="IH130" s="475"/>
      <c r="II130" s="476"/>
      <c r="IJ130" s="475"/>
      <c r="IK130" s="477"/>
      <c r="IL130" s="438"/>
      <c r="IM130" s="438"/>
      <c r="IN130" s="438"/>
      <c r="IO130" s="471"/>
      <c r="IP130" s="472"/>
      <c r="IQ130" s="473"/>
      <c r="IR130" s="474"/>
    </row>
    <row r="131" spans="1:252" s="438" customFormat="1" ht="15.75">
      <c r="A131" s="442"/>
      <c r="B131" s="427"/>
      <c r="C131" s="488" t="s">
        <v>193</v>
      </c>
      <c r="D131" s="489"/>
      <c r="E131" s="106"/>
      <c r="F131" s="207"/>
      <c r="G131" s="490">
        <f>SUM(G18:G130)</f>
        <v>0</v>
      </c>
    </row>
    <row r="132" spans="1:252" s="438" customFormat="1" ht="15.75">
      <c r="A132" s="442"/>
      <c r="B132" s="427"/>
      <c r="C132" s="491"/>
      <c r="D132" s="450"/>
      <c r="E132" s="54"/>
      <c r="F132" s="210"/>
      <c r="G132" s="492"/>
    </row>
    <row r="133" spans="1:252" s="478" customFormat="1" ht="12.75">
      <c r="A133" s="466"/>
      <c r="B133" s="467"/>
      <c r="C133" s="468"/>
      <c r="D133" s="469"/>
      <c r="E133" s="470"/>
      <c r="F133" s="184"/>
      <c r="G133" s="38"/>
      <c r="H133" s="438"/>
      <c r="I133" s="438"/>
      <c r="J133" s="438"/>
      <c r="K133" s="471"/>
      <c r="L133" s="472"/>
      <c r="M133" s="473"/>
      <c r="N133" s="474"/>
      <c r="O133" s="474"/>
      <c r="P133" s="41"/>
      <c r="Q133" s="42"/>
      <c r="R133" s="475"/>
      <c r="S133" s="476"/>
      <c r="T133" s="475"/>
      <c r="U133" s="477"/>
      <c r="V133" s="438"/>
      <c r="W133" s="438"/>
      <c r="X133" s="438"/>
      <c r="Y133" s="471"/>
      <c r="Z133" s="472"/>
      <c r="AA133" s="473"/>
      <c r="AB133" s="474"/>
      <c r="AC133" s="474"/>
      <c r="AD133" s="41"/>
      <c r="AE133" s="42"/>
      <c r="AF133" s="475"/>
      <c r="AG133" s="476"/>
      <c r="AH133" s="475"/>
      <c r="AI133" s="477"/>
      <c r="AJ133" s="438"/>
      <c r="AK133" s="438"/>
      <c r="AL133" s="438"/>
      <c r="AM133" s="471"/>
      <c r="AN133" s="472"/>
      <c r="AO133" s="473"/>
      <c r="AP133" s="474"/>
      <c r="AQ133" s="474"/>
      <c r="AR133" s="41"/>
      <c r="AS133" s="42"/>
      <c r="AT133" s="475"/>
      <c r="AU133" s="476"/>
      <c r="AV133" s="475"/>
      <c r="AW133" s="477"/>
      <c r="AX133" s="438"/>
      <c r="AY133" s="438"/>
      <c r="AZ133" s="438"/>
      <c r="BA133" s="471"/>
      <c r="BB133" s="472"/>
      <c r="BC133" s="473"/>
      <c r="BD133" s="474"/>
      <c r="BE133" s="474"/>
      <c r="BF133" s="41"/>
      <c r="BG133" s="42"/>
      <c r="BH133" s="475"/>
      <c r="BI133" s="476"/>
      <c r="BJ133" s="475"/>
      <c r="BK133" s="477"/>
      <c r="BL133" s="438"/>
      <c r="BM133" s="438"/>
      <c r="BN133" s="438"/>
      <c r="BO133" s="471"/>
      <c r="BP133" s="472"/>
      <c r="BQ133" s="473"/>
      <c r="BR133" s="474"/>
      <c r="BS133" s="474"/>
      <c r="BT133" s="41"/>
      <c r="BU133" s="42"/>
      <c r="BV133" s="475"/>
      <c r="BW133" s="476"/>
      <c r="BX133" s="475"/>
      <c r="BY133" s="477"/>
      <c r="BZ133" s="438"/>
      <c r="CA133" s="438"/>
      <c r="CB133" s="438"/>
      <c r="CC133" s="471"/>
      <c r="CD133" s="472"/>
      <c r="CE133" s="473"/>
      <c r="CF133" s="474"/>
      <c r="CG133" s="474"/>
      <c r="CH133" s="41"/>
      <c r="CI133" s="42"/>
      <c r="CJ133" s="475"/>
      <c r="CK133" s="476"/>
      <c r="CL133" s="475"/>
      <c r="CM133" s="477"/>
      <c r="CN133" s="438"/>
      <c r="CO133" s="438"/>
      <c r="CP133" s="438"/>
      <c r="CQ133" s="471"/>
      <c r="CR133" s="472"/>
      <c r="CS133" s="473"/>
      <c r="CT133" s="474"/>
      <c r="CU133" s="474"/>
      <c r="CV133" s="41"/>
      <c r="CW133" s="42"/>
      <c r="CX133" s="475"/>
      <c r="CY133" s="476"/>
      <c r="CZ133" s="475"/>
      <c r="DA133" s="477"/>
      <c r="DB133" s="438"/>
      <c r="DC133" s="438"/>
      <c r="DD133" s="438"/>
      <c r="DE133" s="471"/>
      <c r="DF133" s="472"/>
      <c r="DG133" s="473"/>
      <c r="DH133" s="474"/>
      <c r="DI133" s="474"/>
      <c r="DJ133" s="41"/>
      <c r="DK133" s="42"/>
      <c r="DL133" s="475"/>
      <c r="DM133" s="476"/>
      <c r="DN133" s="475"/>
      <c r="DO133" s="477"/>
      <c r="DP133" s="438"/>
      <c r="DQ133" s="438"/>
      <c r="DR133" s="438"/>
      <c r="DS133" s="471"/>
      <c r="DT133" s="472"/>
      <c r="DU133" s="473"/>
      <c r="DV133" s="474"/>
      <c r="DW133" s="474"/>
      <c r="DX133" s="41"/>
      <c r="DY133" s="42"/>
      <c r="DZ133" s="475"/>
      <c r="EA133" s="476"/>
      <c r="EB133" s="475"/>
      <c r="EC133" s="477"/>
      <c r="ED133" s="438"/>
      <c r="EE133" s="438"/>
      <c r="EF133" s="438"/>
      <c r="EG133" s="471"/>
      <c r="EH133" s="472"/>
      <c r="EI133" s="473"/>
      <c r="EJ133" s="474"/>
      <c r="EK133" s="474"/>
      <c r="EL133" s="41"/>
      <c r="EM133" s="42"/>
      <c r="EN133" s="475"/>
      <c r="EO133" s="476"/>
      <c r="EP133" s="475"/>
      <c r="EQ133" s="477"/>
      <c r="ER133" s="438"/>
      <c r="ES133" s="438"/>
      <c r="ET133" s="438"/>
      <c r="EU133" s="471"/>
      <c r="EV133" s="472"/>
      <c r="EW133" s="473"/>
      <c r="EX133" s="474"/>
      <c r="EY133" s="474"/>
      <c r="EZ133" s="41"/>
      <c r="FA133" s="42"/>
      <c r="FB133" s="475"/>
      <c r="FC133" s="476"/>
      <c r="FD133" s="475"/>
      <c r="FE133" s="477"/>
      <c r="FF133" s="438"/>
      <c r="FG133" s="438"/>
      <c r="FH133" s="438"/>
      <c r="FI133" s="471"/>
      <c r="FJ133" s="472"/>
      <c r="FK133" s="473"/>
      <c r="FL133" s="474"/>
      <c r="FM133" s="474"/>
      <c r="FN133" s="41"/>
      <c r="FO133" s="42"/>
      <c r="FP133" s="475"/>
      <c r="FQ133" s="476"/>
      <c r="FR133" s="475"/>
      <c r="FS133" s="477"/>
      <c r="FT133" s="438"/>
      <c r="FU133" s="438"/>
      <c r="FV133" s="438"/>
      <c r="FW133" s="471"/>
      <c r="FX133" s="472"/>
      <c r="FY133" s="473"/>
      <c r="FZ133" s="474"/>
      <c r="GA133" s="474"/>
      <c r="GB133" s="41"/>
      <c r="GC133" s="42"/>
      <c r="GD133" s="475"/>
      <c r="GE133" s="476"/>
      <c r="GF133" s="475"/>
      <c r="GG133" s="477"/>
      <c r="GH133" s="438"/>
      <c r="GI133" s="438"/>
      <c r="GJ133" s="438"/>
      <c r="GK133" s="471"/>
      <c r="GL133" s="472"/>
      <c r="GM133" s="473"/>
      <c r="GN133" s="474"/>
      <c r="GO133" s="474"/>
      <c r="GP133" s="41"/>
      <c r="GQ133" s="42"/>
      <c r="GR133" s="475"/>
      <c r="GS133" s="476"/>
      <c r="GT133" s="475"/>
      <c r="GU133" s="477"/>
      <c r="GV133" s="438"/>
      <c r="GW133" s="438"/>
      <c r="GX133" s="438"/>
      <c r="GY133" s="471"/>
      <c r="GZ133" s="472"/>
      <c r="HA133" s="473"/>
      <c r="HB133" s="474"/>
      <c r="HC133" s="474"/>
      <c r="HD133" s="41"/>
      <c r="HE133" s="42"/>
      <c r="HF133" s="475"/>
      <c r="HG133" s="476"/>
      <c r="HH133" s="475"/>
      <c r="HI133" s="477"/>
      <c r="HJ133" s="438"/>
      <c r="HK133" s="438"/>
      <c r="HL133" s="438"/>
      <c r="HM133" s="471"/>
      <c r="HN133" s="472"/>
      <c r="HO133" s="473"/>
      <c r="HP133" s="474"/>
      <c r="HQ133" s="474"/>
      <c r="HR133" s="41"/>
      <c r="HS133" s="42"/>
      <c r="HT133" s="475"/>
      <c r="HU133" s="476"/>
      <c r="HV133" s="475"/>
      <c r="HW133" s="477"/>
      <c r="HX133" s="438"/>
      <c r="HY133" s="438"/>
      <c r="HZ133" s="438"/>
      <c r="IA133" s="471"/>
      <c r="IB133" s="472"/>
      <c r="IC133" s="473"/>
      <c r="ID133" s="474"/>
      <c r="IE133" s="474"/>
      <c r="IF133" s="41"/>
      <c r="IG133" s="42"/>
      <c r="IH133" s="475"/>
      <c r="II133" s="476"/>
      <c r="IJ133" s="475"/>
      <c r="IK133" s="477"/>
      <c r="IL133" s="438"/>
      <c r="IM133" s="438"/>
      <c r="IN133" s="438"/>
      <c r="IO133" s="471"/>
      <c r="IP133" s="472"/>
      <c r="IQ133" s="473"/>
      <c r="IR133" s="474"/>
    </row>
    <row r="134" spans="1:252" s="465" customFormat="1" ht="16.5">
      <c r="A134" s="459" t="s">
        <v>50</v>
      </c>
      <c r="B134" s="460"/>
      <c r="C134" s="461" t="s">
        <v>77</v>
      </c>
      <c r="D134" s="462"/>
      <c r="E134" s="463"/>
      <c r="F134" s="464"/>
      <c r="G134" s="464"/>
    </row>
    <row r="135" spans="1:252" s="465" customFormat="1" ht="16.5">
      <c r="A135" s="493"/>
      <c r="B135" s="494"/>
      <c r="C135" s="491"/>
      <c r="D135" s="495"/>
      <c r="E135" s="496"/>
      <c r="F135" s="497"/>
      <c r="G135" s="497"/>
    </row>
    <row r="136" spans="1:252" s="478" customFormat="1">
      <c r="A136" s="466" t="s">
        <v>63</v>
      </c>
      <c r="B136" s="479" t="s">
        <v>405</v>
      </c>
      <c r="C136" s="531" t="s">
        <v>406</v>
      </c>
      <c r="D136" s="481"/>
      <c r="E136" s="482"/>
      <c r="F136" s="482"/>
      <c r="G136" s="482"/>
      <c r="H136" s="438"/>
      <c r="I136" s="438"/>
      <c r="J136" s="438"/>
      <c r="K136" s="471"/>
      <c r="L136" s="472"/>
      <c r="M136" s="473"/>
      <c r="N136" s="474"/>
      <c r="O136" s="474"/>
      <c r="P136" s="41"/>
      <c r="Q136" s="42"/>
      <c r="R136" s="475"/>
      <c r="S136" s="476"/>
      <c r="T136" s="475"/>
      <c r="U136" s="477"/>
      <c r="V136" s="438"/>
      <c r="W136" s="438"/>
      <c r="X136" s="438"/>
      <c r="Y136" s="471"/>
      <c r="Z136" s="472"/>
      <c r="AA136" s="473"/>
      <c r="AB136" s="474"/>
      <c r="AC136" s="474"/>
      <c r="AD136" s="41"/>
      <c r="AE136" s="42"/>
      <c r="AF136" s="475"/>
      <c r="AG136" s="476"/>
      <c r="AH136" s="475"/>
      <c r="AI136" s="477"/>
      <c r="AJ136" s="438"/>
      <c r="AK136" s="438"/>
      <c r="AL136" s="438"/>
      <c r="AM136" s="471"/>
      <c r="AN136" s="472"/>
      <c r="AO136" s="473"/>
      <c r="AP136" s="474"/>
      <c r="AQ136" s="474"/>
      <c r="AR136" s="41"/>
      <c r="AS136" s="42"/>
      <c r="AT136" s="475"/>
      <c r="AU136" s="476"/>
      <c r="AV136" s="475"/>
      <c r="AW136" s="477"/>
      <c r="AX136" s="438"/>
      <c r="AY136" s="438"/>
      <c r="AZ136" s="438"/>
      <c r="BA136" s="471"/>
      <c r="BB136" s="472"/>
      <c r="BC136" s="473"/>
      <c r="BD136" s="474"/>
      <c r="BE136" s="474"/>
      <c r="BF136" s="41"/>
      <c r="BG136" s="42"/>
      <c r="BH136" s="475"/>
      <c r="BI136" s="476"/>
      <c r="BJ136" s="475"/>
      <c r="BK136" s="477"/>
      <c r="BL136" s="438"/>
      <c r="BM136" s="438"/>
      <c r="BN136" s="438"/>
      <c r="BO136" s="471"/>
      <c r="BP136" s="472"/>
      <c r="BQ136" s="473"/>
      <c r="BR136" s="474"/>
      <c r="BS136" s="474"/>
      <c r="BT136" s="41"/>
      <c r="BU136" s="42"/>
      <c r="BV136" s="475"/>
      <c r="BW136" s="476"/>
      <c r="BX136" s="475"/>
      <c r="BY136" s="477"/>
      <c r="BZ136" s="438"/>
      <c r="CA136" s="438"/>
      <c r="CB136" s="438"/>
      <c r="CC136" s="471"/>
      <c r="CD136" s="472"/>
      <c r="CE136" s="473"/>
      <c r="CF136" s="474"/>
      <c r="CG136" s="474"/>
      <c r="CH136" s="41"/>
      <c r="CI136" s="42"/>
      <c r="CJ136" s="475"/>
      <c r="CK136" s="476"/>
      <c r="CL136" s="475"/>
      <c r="CM136" s="477"/>
      <c r="CN136" s="438"/>
      <c r="CO136" s="438"/>
      <c r="CP136" s="438"/>
      <c r="CQ136" s="471"/>
      <c r="CR136" s="472"/>
      <c r="CS136" s="473"/>
      <c r="CT136" s="474"/>
      <c r="CU136" s="474"/>
      <c r="CV136" s="41"/>
      <c r="CW136" s="42"/>
      <c r="CX136" s="475"/>
      <c r="CY136" s="476"/>
      <c r="CZ136" s="475"/>
      <c r="DA136" s="477"/>
      <c r="DB136" s="438"/>
      <c r="DC136" s="438"/>
      <c r="DD136" s="438"/>
      <c r="DE136" s="471"/>
      <c r="DF136" s="472"/>
      <c r="DG136" s="473"/>
      <c r="DH136" s="474"/>
      <c r="DI136" s="474"/>
      <c r="DJ136" s="41"/>
      <c r="DK136" s="42"/>
      <c r="DL136" s="475"/>
      <c r="DM136" s="476"/>
      <c r="DN136" s="475"/>
      <c r="DO136" s="477"/>
      <c r="DP136" s="438"/>
      <c r="DQ136" s="438"/>
      <c r="DR136" s="438"/>
      <c r="DS136" s="471"/>
      <c r="DT136" s="472"/>
      <c r="DU136" s="473"/>
      <c r="DV136" s="474"/>
      <c r="DW136" s="474"/>
      <c r="DX136" s="41"/>
      <c r="DY136" s="42"/>
      <c r="DZ136" s="475"/>
      <c r="EA136" s="476"/>
      <c r="EB136" s="475"/>
      <c r="EC136" s="477"/>
      <c r="ED136" s="438"/>
      <c r="EE136" s="438"/>
      <c r="EF136" s="438"/>
      <c r="EG136" s="471"/>
      <c r="EH136" s="472"/>
      <c r="EI136" s="473"/>
      <c r="EJ136" s="474"/>
      <c r="EK136" s="474"/>
      <c r="EL136" s="41"/>
      <c r="EM136" s="42"/>
      <c r="EN136" s="475"/>
      <c r="EO136" s="476"/>
      <c r="EP136" s="475"/>
      <c r="EQ136" s="477"/>
      <c r="ER136" s="438"/>
      <c r="ES136" s="438"/>
      <c r="ET136" s="438"/>
      <c r="EU136" s="471"/>
      <c r="EV136" s="472"/>
      <c r="EW136" s="473"/>
      <c r="EX136" s="474"/>
      <c r="EY136" s="474"/>
      <c r="EZ136" s="41"/>
      <c r="FA136" s="42"/>
      <c r="FB136" s="475"/>
      <c r="FC136" s="476"/>
      <c r="FD136" s="475"/>
      <c r="FE136" s="477"/>
      <c r="FF136" s="438"/>
      <c r="FG136" s="438"/>
      <c r="FH136" s="438"/>
      <c r="FI136" s="471"/>
      <c r="FJ136" s="472"/>
      <c r="FK136" s="473"/>
      <c r="FL136" s="474"/>
      <c r="FM136" s="474"/>
      <c r="FN136" s="41"/>
      <c r="FO136" s="42"/>
      <c r="FP136" s="475"/>
      <c r="FQ136" s="476"/>
      <c r="FR136" s="475"/>
      <c r="FS136" s="477"/>
      <c r="FT136" s="438"/>
      <c r="FU136" s="438"/>
      <c r="FV136" s="438"/>
      <c r="FW136" s="471"/>
      <c r="FX136" s="472"/>
      <c r="FY136" s="473"/>
      <c r="FZ136" s="474"/>
      <c r="GA136" s="474"/>
      <c r="GB136" s="41"/>
      <c r="GC136" s="42"/>
      <c r="GD136" s="475"/>
      <c r="GE136" s="476"/>
      <c r="GF136" s="475"/>
      <c r="GG136" s="477"/>
      <c r="GH136" s="438"/>
      <c r="GI136" s="438"/>
      <c r="GJ136" s="438"/>
      <c r="GK136" s="471"/>
      <c r="GL136" s="472"/>
      <c r="GM136" s="473"/>
      <c r="GN136" s="474"/>
      <c r="GO136" s="474"/>
      <c r="GP136" s="41"/>
      <c r="GQ136" s="42"/>
      <c r="GR136" s="475"/>
      <c r="GS136" s="476"/>
      <c r="GT136" s="475"/>
      <c r="GU136" s="477"/>
      <c r="GV136" s="438"/>
      <c r="GW136" s="438"/>
      <c r="GX136" s="438"/>
      <c r="GY136" s="471"/>
      <c r="GZ136" s="472"/>
      <c r="HA136" s="473"/>
      <c r="HB136" s="474"/>
      <c r="HC136" s="474"/>
      <c r="HD136" s="41"/>
      <c r="HE136" s="42"/>
      <c r="HF136" s="475"/>
      <c r="HG136" s="476"/>
      <c r="HH136" s="475"/>
      <c r="HI136" s="477"/>
      <c r="HJ136" s="438"/>
      <c r="HK136" s="438"/>
      <c r="HL136" s="438"/>
      <c r="HM136" s="471"/>
      <c r="HN136" s="472"/>
      <c r="HO136" s="473"/>
      <c r="HP136" s="474"/>
      <c r="HQ136" s="474"/>
      <c r="HR136" s="41"/>
      <c r="HS136" s="42"/>
      <c r="HT136" s="475"/>
      <c r="HU136" s="476"/>
      <c r="HV136" s="475"/>
      <c r="HW136" s="477"/>
      <c r="HX136" s="438"/>
      <c r="HY136" s="438"/>
      <c r="HZ136" s="438"/>
      <c r="IA136" s="471"/>
      <c r="IB136" s="472"/>
      <c r="IC136" s="473"/>
      <c r="ID136" s="474"/>
      <c r="IE136" s="474"/>
      <c r="IF136" s="41"/>
      <c r="IG136" s="42"/>
      <c r="IH136" s="475"/>
      <c r="II136" s="476"/>
      <c r="IJ136" s="475"/>
      <c r="IK136" s="477"/>
      <c r="IL136" s="438"/>
      <c r="IM136" s="438"/>
      <c r="IN136" s="438"/>
      <c r="IO136" s="471"/>
      <c r="IP136" s="472"/>
      <c r="IQ136" s="473"/>
      <c r="IR136" s="474"/>
    </row>
    <row r="137" spans="1:252" s="478" customFormat="1" ht="26.25">
      <c r="A137" s="466"/>
      <c r="B137" s="479"/>
      <c r="C137" s="531" t="s">
        <v>407</v>
      </c>
      <c r="D137" s="483"/>
      <c r="E137" s="44"/>
      <c r="F137" s="441"/>
      <c r="G137" s="441"/>
      <c r="H137" s="438"/>
      <c r="I137" s="438"/>
      <c r="J137" s="438"/>
      <c r="K137" s="471"/>
      <c r="L137" s="472"/>
      <c r="M137" s="473"/>
      <c r="N137" s="474"/>
      <c r="O137" s="474"/>
      <c r="P137" s="41"/>
      <c r="Q137" s="42"/>
      <c r="R137" s="475"/>
      <c r="S137" s="476"/>
      <c r="T137" s="475"/>
      <c r="U137" s="477"/>
      <c r="V137" s="438"/>
      <c r="W137" s="438"/>
      <c r="X137" s="438"/>
      <c r="Y137" s="471"/>
      <c r="Z137" s="472"/>
      <c r="AA137" s="473"/>
      <c r="AB137" s="474"/>
      <c r="AC137" s="474"/>
      <c r="AD137" s="41"/>
      <c r="AE137" s="42"/>
      <c r="AF137" s="475"/>
      <c r="AG137" s="476"/>
      <c r="AH137" s="475"/>
      <c r="AI137" s="477"/>
      <c r="AJ137" s="438"/>
      <c r="AK137" s="438"/>
      <c r="AL137" s="438"/>
      <c r="AM137" s="471"/>
      <c r="AN137" s="472"/>
      <c r="AO137" s="473"/>
      <c r="AP137" s="474"/>
      <c r="AQ137" s="474"/>
      <c r="AR137" s="41"/>
      <c r="AS137" s="42"/>
      <c r="AT137" s="475"/>
      <c r="AU137" s="476"/>
      <c r="AV137" s="475"/>
      <c r="AW137" s="477"/>
      <c r="AX137" s="438"/>
      <c r="AY137" s="438"/>
      <c r="AZ137" s="438"/>
      <c r="BA137" s="471"/>
      <c r="BB137" s="472"/>
      <c r="BC137" s="473"/>
      <c r="BD137" s="474"/>
      <c r="BE137" s="474"/>
      <c r="BF137" s="41"/>
      <c r="BG137" s="42"/>
      <c r="BH137" s="475"/>
      <c r="BI137" s="476"/>
      <c r="BJ137" s="475"/>
      <c r="BK137" s="477"/>
      <c r="BL137" s="438"/>
      <c r="BM137" s="438"/>
      <c r="BN137" s="438"/>
      <c r="BO137" s="471"/>
      <c r="BP137" s="472"/>
      <c r="BQ137" s="473"/>
      <c r="BR137" s="474"/>
      <c r="BS137" s="474"/>
      <c r="BT137" s="41"/>
      <c r="BU137" s="42"/>
      <c r="BV137" s="475"/>
      <c r="BW137" s="476"/>
      <c r="BX137" s="475"/>
      <c r="BY137" s="477"/>
      <c r="BZ137" s="438"/>
      <c r="CA137" s="438"/>
      <c r="CB137" s="438"/>
      <c r="CC137" s="471"/>
      <c r="CD137" s="472"/>
      <c r="CE137" s="473"/>
      <c r="CF137" s="474"/>
      <c r="CG137" s="474"/>
      <c r="CH137" s="41"/>
      <c r="CI137" s="42"/>
      <c r="CJ137" s="475"/>
      <c r="CK137" s="476"/>
      <c r="CL137" s="475"/>
      <c r="CM137" s="477"/>
      <c r="CN137" s="438"/>
      <c r="CO137" s="438"/>
      <c r="CP137" s="438"/>
      <c r="CQ137" s="471"/>
      <c r="CR137" s="472"/>
      <c r="CS137" s="473"/>
      <c r="CT137" s="474"/>
      <c r="CU137" s="474"/>
      <c r="CV137" s="41"/>
      <c r="CW137" s="42"/>
      <c r="CX137" s="475"/>
      <c r="CY137" s="476"/>
      <c r="CZ137" s="475"/>
      <c r="DA137" s="477"/>
      <c r="DB137" s="438"/>
      <c r="DC137" s="438"/>
      <c r="DD137" s="438"/>
      <c r="DE137" s="471"/>
      <c r="DF137" s="472"/>
      <c r="DG137" s="473"/>
      <c r="DH137" s="474"/>
      <c r="DI137" s="474"/>
      <c r="DJ137" s="41"/>
      <c r="DK137" s="42"/>
      <c r="DL137" s="475"/>
      <c r="DM137" s="476"/>
      <c r="DN137" s="475"/>
      <c r="DO137" s="477"/>
      <c r="DP137" s="438"/>
      <c r="DQ137" s="438"/>
      <c r="DR137" s="438"/>
      <c r="DS137" s="471"/>
      <c r="DT137" s="472"/>
      <c r="DU137" s="473"/>
      <c r="DV137" s="474"/>
      <c r="DW137" s="474"/>
      <c r="DX137" s="41"/>
      <c r="DY137" s="42"/>
      <c r="DZ137" s="475"/>
      <c r="EA137" s="476"/>
      <c r="EB137" s="475"/>
      <c r="EC137" s="477"/>
      <c r="ED137" s="438"/>
      <c r="EE137" s="438"/>
      <c r="EF137" s="438"/>
      <c r="EG137" s="471"/>
      <c r="EH137" s="472"/>
      <c r="EI137" s="473"/>
      <c r="EJ137" s="474"/>
      <c r="EK137" s="474"/>
      <c r="EL137" s="41"/>
      <c r="EM137" s="42"/>
      <c r="EN137" s="475"/>
      <c r="EO137" s="476"/>
      <c r="EP137" s="475"/>
      <c r="EQ137" s="477"/>
      <c r="ER137" s="438"/>
      <c r="ES137" s="438"/>
      <c r="ET137" s="438"/>
      <c r="EU137" s="471"/>
      <c r="EV137" s="472"/>
      <c r="EW137" s="473"/>
      <c r="EX137" s="474"/>
      <c r="EY137" s="474"/>
      <c r="EZ137" s="41"/>
      <c r="FA137" s="42"/>
      <c r="FB137" s="475"/>
      <c r="FC137" s="476"/>
      <c r="FD137" s="475"/>
      <c r="FE137" s="477"/>
      <c r="FF137" s="438"/>
      <c r="FG137" s="438"/>
      <c r="FH137" s="438"/>
      <c r="FI137" s="471"/>
      <c r="FJ137" s="472"/>
      <c r="FK137" s="473"/>
      <c r="FL137" s="474"/>
      <c r="FM137" s="474"/>
      <c r="FN137" s="41"/>
      <c r="FO137" s="42"/>
      <c r="FP137" s="475"/>
      <c r="FQ137" s="476"/>
      <c r="FR137" s="475"/>
      <c r="FS137" s="477"/>
      <c r="FT137" s="438"/>
      <c r="FU137" s="438"/>
      <c r="FV137" s="438"/>
      <c r="FW137" s="471"/>
      <c r="FX137" s="472"/>
      <c r="FY137" s="473"/>
      <c r="FZ137" s="474"/>
      <c r="GA137" s="474"/>
      <c r="GB137" s="41"/>
      <c r="GC137" s="42"/>
      <c r="GD137" s="475"/>
      <c r="GE137" s="476"/>
      <c r="GF137" s="475"/>
      <c r="GG137" s="477"/>
      <c r="GH137" s="438"/>
      <c r="GI137" s="438"/>
      <c r="GJ137" s="438"/>
      <c r="GK137" s="471"/>
      <c r="GL137" s="472"/>
      <c r="GM137" s="473"/>
      <c r="GN137" s="474"/>
      <c r="GO137" s="474"/>
      <c r="GP137" s="41"/>
      <c r="GQ137" s="42"/>
      <c r="GR137" s="475"/>
      <c r="GS137" s="476"/>
      <c r="GT137" s="475"/>
      <c r="GU137" s="477"/>
      <c r="GV137" s="438"/>
      <c r="GW137" s="438"/>
      <c r="GX137" s="438"/>
      <c r="GY137" s="471"/>
      <c r="GZ137" s="472"/>
      <c r="HA137" s="473"/>
      <c r="HB137" s="474"/>
      <c r="HC137" s="474"/>
      <c r="HD137" s="41"/>
      <c r="HE137" s="42"/>
      <c r="HF137" s="475"/>
      <c r="HG137" s="476"/>
      <c r="HH137" s="475"/>
      <c r="HI137" s="477"/>
      <c r="HJ137" s="438"/>
      <c r="HK137" s="438"/>
      <c r="HL137" s="438"/>
      <c r="HM137" s="471"/>
      <c r="HN137" s="472"/>
      <c r="HO137" s="473"/>
      <c r="HP137" s="474"/>
      <c r="HQ137" s="474"/>
      <c r="HR137" s="41"/>
      <c r="HS137" s="42"/>
      <c r="HT137" s="475"/>
      <c r="HU137" s="476"/>
      <c r="HV137" s="475"/>
      <c r="HW137" s="477"/>
      <c r="HX137" s="438"/>
      <c r="HY137" s="438"/>
      <c r="HZ137" s="438"/>
      <c r="IA137" s="471"/>
      <c r="IB137" s="472"/>
      <c r="IC137" s="473"/>
      <c r="ID137" s="474"/>
      <c r="IE137" s="474"/>
      <c r="IF137" s="41"/>
      <c r="IG137" s="42"/>
      <c r="IH137" s="475"/>
      <c r="II137" s="476"/>
      <c r="IJ137" s="475"/>
      <c r="IK137" s="477"/>
      <c r="IL137" s="438"/>
      <c r="IM137" s="438"/>
      <c r="IN137" s="438"/>
      <c r="IO137" s="471"/>
      <c r="IP137" s="472"/>
      <c r="IQ137" s="473"/>
      <c r="IR137" s="474"/>
    </row>
    <row r="138" spans="1:252" s="478" customFormat="1" ht="38.25">
      <c r="A138" s="466"/>
      <c r="B138" s="479"/>
      <c r="C138" s="549" t="s">
        <v>408</v>
      </c>
      <c r="D138" s="483"/>
      <c r="E138" s="44"/>
      <c r="F138" s="441"/>
      <c r="G138" s="441"/>
      <c r="H138" s="438"/>
      <c r="I138" s="438"/>
      <c r="J138" s="438"/>
      <c r="K138" s="471"/>
      <c r="L138" s="472"/>
      <c r="M138" s="473"/>
      <c r="N138" s="474"/>
      <c r="O138" s="474"/>
      <c r="P138" s="41"/>
      <c r="Q138" s="42"/>
      <c r="R138" s="475"/>
      <c r="S138" s="476"/>
      <c r="T138" s="475"/>
      <c r="U138" s="477"/>
      <c r="V138" s="438"/>
      <c r="W138" s="438"/>
      <c r="X138" s="438"/>
      <c r="Y138" s="471"/>
      <c r="Z138" s="472"/>
      <c r="AA138" s="473"/>
      <c r="AB138" s="474"/>
      <c r="AC138" s="474"/>
      <c r="AD138" s="41"/>
      <c r="AE138" s="42"/>
      <c r="AF138" s="475"/>
      <c r="AG138" s="476"/>
      <c r="AH138" s="475"/>
      <c r="AI138" s="477"/>
      <c r="AJ138" s="438"/>
      <c r="AK138" s="438"/>
      <c r="AL138" s="438"/>
      <c r="AM138" s="471"/>
      <c r="AN138" s="472"/>
      <c r="AO138" s="473"/>
      <c r="AP138" s="474"/>
      <c r="AQ138" s="474"/>
      <c r="AR138" s="41"/>
      <c r="AS138" s="42"/>
      <c r="AT138" s="475"/>
      <c r="AU138" s="476"/>
      <c r="AV138" s="475"/>
      <c r="AW138" s="477"/>
      <c r="AX138" s="438"/>
      <c r="AY138" s="438"/>
      <c r="AZ138" s="438"/>
      <c r="BA138" s="471"/>
      <c r="BB138" s="472"/>
      <c r="BC138" s="473"/>
      <c r="BD138" s="474"/>
      <c r="BE138" s="474"/>
      <c r="BF138" s="41"/>
      <c r="BG138" s="42"/>
      <c r="BH138" s="475"/>
      <c r="BI138" s="476"/>
      <c r="BJ138" s="475"/>
      <c r="BK138" s="477"/>
      <c r="BL138" s="438"/>
      <c r="BM138" s="438"/>
      <c r="BN138" s="438"/>
      <c r="BO138" s="471"/>
      <c r="BP138" s="472"/>
      <c r="BQ138" s="473"/>
      <c r="BR138" s="474"/>
      <c r="BS138" s="474"/>
      <c r="BT138" s="41"/>
      <c r="BU138" s="42"/>
      <c r="BV138" s="475"/>
      <c r="BW138" s="476"/>
      <c r="BX138" s="475"/>
      <c r="BY138" s="477"/>
      <c r="BZ138" s="438"/>
      <c r="CA138" s="438"/>
      <c r="CB138" s="438"/>
      <c r="CC138" s="471"/>
      <c r="CD138" s="472"/>
      <c r="CE138" s="473"/>
      <c r="CF138" s="474"/>
      <c r="CG138" s="474"/>
      <c r="CH138" s="41"/>
      <c r="CI138" s="42"/>
      <c r="CJ138" s="475"/>
      <c r="CK138" s="476"/>
      <c r="CL138" s="475"/>
      <c r="CM138" s="477"/>
      <c r="CN138" s="438"/>
      <c r="CO138" s="438"/>
      <c r="CP138" s="438"/>
      <c r="CQ138" s="471"/>
      <c r="CR138" s="472"/>
      <c r="CS138" s="473"/>
      <c r="CT138" s="474"/>
      <c r="CU138" s="474"/>
      <c r="CV138" s="41"/>
      <c r="CW138" s="42"/>
      <c r="CX138" s="475"/>
      <c r="CY138" s="476"/>
      <c r="CZ138" s="475"/>
      <c r="DA138" s="477"/>
      <c r="DB138" s="438"/>
      <c r="DC138" s="438"/>
      <c r="DD138" s="438"/>
      <c r="DE138" s="471"/>
      <c r="DF138" s="472"/>
      <c r="DG138" s="473"/>
      <c r="DH138" s="474"/>
      <c r="DI138" s="474"/>
      <c r="DJ138" s="41"/>
      <c r="DK138" s="42"/>
      <c r="DL138" s="475"/>
      <c r="DM138" s="476"/>
      <c r="DN138" s="475"/>
      <c r="DO138" s="477"/>
      <c r="DP138" s="438"/>
      <c r="DQ138" s="438"/>
      <c r="DR138" s="438"/>
      <c r="DS138" s="471"/>
      <c r="DT138" s="472"/>
      <c r="DU138" s="473"/>
      <c r="DV138" s="474"/>
      <c r="DW138" s="474"/>
      <c r="DX138" s="41"/>
      <c r="DY138" s="42"/>
      <c r="DZ138" s="475"/>
      <c r="EA138" s="476"/>
      <c r="EB138" s="475"/>
      <c r="EC138" s="477"/>
      <c r="ED138" s="438"/>
      <c r="EE138" s="438"/>
      <c r="EF138" s="438"/>
      <c r="EG138" s="471"/>
      <c r="EH138" s="472"/>
      <c r="EI138" s="473"/>
      <c r="EJ138" s="474"/>
      <c r="EK138" s="474"/>
      <c r="EL138" s="41"/>
      <c r="EM138" s="42"/>
      <c r="EN138" s="475"/>
      <c r="EO138" s="476"/>
      <c r="EP138" s="475"/>
      <c r="EQ138" s="477"/>
      <c r="ER138" s="438"/>
      <c r="ES138" s="438"/>
      <c r="ET138" s="438"/>
      <c r="EU138" s="471"/>
      <c r="EV138" s="472"/>
      <c r="EW138" s="473"/>
      <c r="EX138" s="474"/>
      <c r="EY138" s="474"/>
      <c r="EZ138" s="41"/>
      <c r="FA138" s="42"/>
      <c r="FB138" s="475"/>
      <c r="FC138" s="476"/>
      <c r="FD138" s="475"/>
      <c r="FE138" s="477"/>
      <c r="FF138" s="438"/>
      <c r="FG138" s="438"/>
      <c r="FH138" s="438"/>
      <c r="FI138" s="471"/>
      <c r="FJ138" s="472"/>
      <c r="FK138" s="473"/>
      <c r="FL138" s="474"/>
      <c r="FM138" s="474"/>
      <c r="FN138" s="41"/>
      <c r="FO138" s="42"/>
      <c r="FP138" s="475"/>
      <c r="FQ138" s="476"/>
      <c r="FR138" s="475"/>
      <c r="FS138" s="477"/>
      <c r="FT138" s="438"/>
      <c r="FU138" s="438"/>
      <c r="FV138" s="438"/>
      <c r="FW138" s="471"/>
      <c r="FX138" s="472"/>
      <c r="FY138" s="473"/>
      <c r="FZ138" s="474"/>
      <c r="GA138" s="474"/>
      <c r="GB138" s="41"/>
      <c r="GC138" s="42"/>
      <c r="GD138" s="475"/>
      <c r="GE138" s="476"/>
      <c r="GF138" s="475"/>
      <c r="GG138" s="477"/>
      <c r="GH138" s="438"/>
      <c r="GI138" s="438"/>
      <c r="GJ138" s="438"/>
      <c r="GK138" s="471"/>
      <c r="GL138" s="472"/>
      <c r="GM138" s="473"/>
      <c r="GN138" s="474"/>
      <c r="GO138" s="474"/>
      <c r="GP138" s="41"/>
      <c r="GQ138" s="42"/>
      <c r="GR138" s="475"/>
      <c r="GS138" s="476"/>
      <c r="GT138" s="475"/>
      <c r="GU138" s="477"/>
      <c r="GV138" s="438"/>
      <c r="GW138" s="438"/>
      <c r="GX138" s="438"/>
      <c r="GY138" s="471"/>
      <c r="GZ138" s="472"/>
      <c r="HA138" s="473"/>
      <c r="HB138" s="474"/>
      <c r="HC138" s="474"/>
      <c r="HD138" s="41"/>
      <c r="HE138" s="42"/>
      <c r="HF138" s="475"/>
      <c r="HG138" s="476"/>
      <c r="HH138" s="475"/>
      <c r="HI138" s="477"/>
      <c r="HJ138" s="438"/>
      <c r="HK138" s="438"/>
      <c r="HL138" s="438"/>
      <c r="HM138" s="471"/>
      <c r="HN138" s="472"/>
      <c r="HO138" s="473"/>
      <c r="HP138" s="474"/>
      <c r="HQ138" s="474"/>
      <c r="HR138" s="41"/>
      <c r="HS138" s="42"/>
      <c r="HT138" s="475"/>
      <c r="HU138" s="476"/>
      <c r="HV138" s="475"/>
      <c r="HW138" s="477"/>
      <c r="HX138" s="438"/>
      <c r="HY138" s="438"/>
      <c r="HZ138" s="438"/>
      <c r="IA138" s="471"/>
      <c r="IB138" s="472"/>
      <c r="IC138" s="473"/>
      <c r="ID138" s="474"/>
      <c r="IE138" s="474"/>
      <c r="IF138" s="41"/>
      <c r="IG138" s="42"/>
      <c r="IH138" s="475"/>
      <c r="II138" s="476"/>
      <c r="IJ138" s="475"/>
      <c r="IK138" s="477"/>
      <c r="IL138" s="438"/>
      <c r="IM138" s="438"/>
      <c r="IN138" s="438"/>
      <c r="IO138" s="471"/>
      <c r="IP138" s="472"/>
      <c r="IQ138" s="473"/>
      <c r="IR138" s="474"/>
    </row>
    <row r="139" spans="1:252" s="478" customFormat="1">
      <c r="A139" s="466"/>
      <c r="B139" s="479"/>
      <c r="C139" s="546" t="s">
        <v>71</v>
      </c>
      <c r="D139" s="483"/>
      <c r="E139" s="44"/>
      <c r="F139" s="441"/>
      <c r="G139" s="441"/>
      <c r="H139" s="438"/>
      <c r="I139" s="438"/>
      <c r="J139" s="438"/>
      <c r="K139" s="471"/>
      <c r="L139" s="472"/>
      <c r="M139" s="473"/>
      <c r="N139" s="474"/>
      <c r="O139" s="474"/>
      <c r="P139" s="41"/>
      <c r="Q139" s="42"/>
      <c r="R139" s="475"/>
      <c r="S139" s="476"/>
      <c r="T139" s="475"/>
      <c r="U139" s="477"/>
      <c r="V139" s="438"/>
      <c r="W139" s="438"/>
      <c r="X139" s="438"/>
      <c r="Y139" s="471"/>
      <c r="Z139" s="472"/>
      <c r="AA139" s="473"/>
      <c r="AB139" s="474"/>
      <c r="AC139" s="474"/>
      <c r="AD139" s="41"/>
      <c r="AE139" s="42"/>
      <c r="AF139" s="475"/>
      <c r="AG139" s="476"/>
      <c r="AH139" s="475"/>
      <c r="AI139" s="477"/>
      <c r="AJ139" s="438"/>
      <c r="AK139" s="438"/>
      <c r="AL139" s="438"/>
      <c r="AM139" s="471"/>
      <c r="AN139" s="472"/>
      <c r="AO139" s="473"/>
      <c r="AP139" s="474"/>
      <c r="AQ139" s="474"/>
      <c r="AR139" s="41"/>
      <c r="AS139" s="42"/>
      <c r="AT139" s="475"/>
      <c r="AU139" s="476"/>
      <c r="AV139" s="475"/>
      <c r="AW139" s="477"/>
      <c r="AX139" s="438"/>
      <c r="AY139" s="438"/>
      <c r="AZ139" s="438"/>
      <c r="BA139" s="471"/>
      <c r="BB139" s="472"/>
      <c r="BC139" s="473"/>
      <c r="BD139" s="474"/>
      <c r="BE139" s="474"/>
      <c r="BF139" s="41"/>
      <c r="BG139" s="42"/>
      <c r="BH139" s="475"/>
      <c r="BI139" s="476"/>
      <c r="BJ139" s="475"/>
      <c r="BK139" s="477"/>
      <c r="BL139" s="438"/>
      <c r="BM139" s="438"/>
      <c r="BN139" s="438"/>
      <c r="BO139" s="471"/>
      <c r="BP139" s="472"/>
      <c r="BQ139" s="473"/>
      <c r="BR139" s="474"/>
      <c r="BS139" s="474"/>
      <c r="BT139" s="41"/>
      <c r="BU139" s="42"/>
      <c r="BV139" s="475"/>
      <c r="BW139" s="476"/>
      <c r="BX139" s="475"/>
      <c r="BY139" s="477"/>
      <c r="BZ139" s="438"/>
      <c r="CA139" s="438"/>
      <c r="CB139" s="438"/>
      <c r="CC139" s="471"/>
      <c r="CD139" s="472"/>
      <c r="CE139" s="473"/>
      <c r="CF139" s="474"/>
      <c r="CG139" s="474"/>
      <c r="CH139" s="41"/>
      <c r="CI139" s="42"/>
      <c r="CJ139" s="475"/>
      <c r="CK139" s="476"/>
      <c r="CL139" s="475"/>
      <c r="CM139" s="477"/>
      <c r="CN139" s="438"/>
      <c r="CO139" s="438"/>
      <c r="CP139" s="438"/>
      <c r="CQ139" s="471"/>
      <c r="CR139" s="472"/>
      <c r="CS139" s="473"/>
      <c r="CT139" s="474"/>
      <c r="CU139" s="474"/>
      <c r="CV139" s="41"/>
      <c r="CW139" s="42"/>
      <c r="CX139" s="475"/>
      <c r="CY139" s="476"/>
      <c r="CZ139" s="475"/>
      <c r="DA139" s="477"/>
      <c r="DB139" s="438"/>
      <c r="DC139" s="438"/>
      <c r="DD139" s="438"/>
      <c r="DE139" s="471"/>
      <c r="DF139" s="472"/>
      <c r="DG139" s="473"/>
      <c r="DH139" s="474"/>
      <c r="DI139" s="474"/>
      <c r="DJ139" s="41"/>
      <c r="DK139" s="42"/>
      <c r="DL139" s="475"/>
      <c r="DM139" s="476"/>
      <c r="DN139" s="475"/>
      <c r="DO139" s="477"/>
      <c r="DP139" s="438"/>
      <c r="DQ139" s="438"/>
      <c r="DR139" s="438"/>
      <c r="DS139" s="471"/>
      <c r="DT139" s="472"/>
      <c r="DU139" s="473"/>
      <c r="DV139" s="474"/>
      <c r="DW139" s="474"/>
      <c r="DX139" s="41"/>
      <c r="DY139" s="42"/>
      <c r="DZ139" s="475"/>
      <c r="EA139" s="476"/>
      <c r="EB139" s="475"/>
      <c r="EC139" s="477"/>
      <c r="ED139" s="438"/>
      <c r="EE139" s="438"/>
      <c r="EF139" s="438"/>
      <c r="EG139" s="471"/>
      <c r="EH139" s="472"/>
      <c r="EI139" s="473"/>
      <c r="EJ139" s="474"/>
      <c r="EK139" s="474"/>
      <c r="EL139" s="41"/>
      <c r="EM139" s="42"/>
      <c r="EN139" s="475"/>
      <c r="EO139" s="476"/>
      <c r="EP139" s="475"/>
      <c r="EQ139" s="477"/>
      <c r="ER139" s="438"/>
      <c r="ES139" s="438"/>
      <c r="ET139" s="438"/>
      <c r="EU139" s="471"/>
      <c r="EV139" s="472"/>
      <c r="EW139" s="473"/>
      <c r="EX139" s="474"/>
      <c r="EY139" s="474"/>
      <c r="EZ139" s="41"/>
      <c r="FA139" s="42"/>
      <c r="FB139" s="475"/>
      <c r="FC139" s="476"/>
      <c r="FD139" s="475"/>
      <c r="FE139" s="477"/>
      <c r="FF139" s="438"/>
      <c r="FG139" s="438"/>
      <c r="FH139" s="438"/>
      <c r="FI139" s="471"/>
      <c r="FJ139" s="472"/>
      <c r="FK139" s="473"/>
      <c r="FL139" s="474"/>
      <c r="FM139" s="474"/>
      <c r="FN139" s="41"/>
      <c r="FO139" s="42"/>
      <c r="FP139" s="475"/>
      <c r="FQ139" s="476"/>
      <c r="FR139" s="475"/>
      <c r="FS139" s="477"/>
      <c r="FT139" s="438"/>
      <c r="FU139" s="438"/>
      <c r="FV139" s="438"/>
      <c r="FW139" s="471"/>
      <c r="FX139" s="472"/>
      <c r="FY139" s="473"/>
      <c r="FZ139" s="474"/>
      <c r="GA139" s="474"/>
      <c r="GB139" s="41"/>
      <c r="GC139" s="42"/>
      <c r="GD139" s="475"/>
      <c r="GE139" s="476"/>
      <c r="GF139" s="475"/>
      <c r="GG139" s="477"/>
      <c r="GH139" s="438"/>
      <c r="GI139" s="438"/>
      <c r="GJ139" s="438"/>
      <c r="GK139" s="471"/>
      <c r="GL139" s="472"/>
      <c r="GM139" s="473"/>
      <c r="GN139" s="474"/>
      <c r="GO139" s="474"/>
      <c r="GP139" s="41"/>
      <c r="GQ139" s="42"/>
      <c r="GR139" s="475"/>
      <c r="GS139" s="476"/>
      <c r="GT139" s="475"/>
      <c r="GU139" s="477"/>
      <c r="GV139" s="438"/>
      <c r="GW139" s="438"/>
      <c r="GX139" s="438"/>
      <c r="GY139" s="471"/>
      <c r="GZ139" s="472"/>
      <c r="HA139" s="473"/>
      <c r="HB139" s="474"/>
      <c r="HC139" s="474"/>
      <c r="HD139" s="41"/>
      <c r="HE139" s="42"/>
      <c r="HF139" s="475"/>
      <c r="HG139" s="476"/>
      <c r="HH139" s="475"/>
      <c r="HI139" s="477"/>
      <c r="HJ139" s="438"/>
      <c r="HK139" s="438"/>
      <c r="HL139" s="438"/>
      <c r="HM139" s="471"/>
      <c r="HN139" s="472"/>
      <c r="HO139" s="473"/>
      <c r="HP139" s="474"/>
      <c r="HQ139" s="474"/>
      <c r="HR139" s="41"/>
      <c r="HS139" s="42"/>
      <c r="HT139" s="475"/>
      <c r="HU139" s="476"/>
      <c r="HV139" s="475"/>
      <c r="HW139" s="477"/>
      <c r="HX139" s="438"/>
      <c r="HY139" s="438"/>
      <c r="HZ139" s="438"/>
      <c r="IA139" s="471"/>
      <c r="IB139" s="472"/>
      <c r="IC139" s="473"/>
      <c r="ID139" s="474"/>
      <c r="IE139" s="474"/>
      <c r="IF139" s="41"/>
      <c r="IG139" s="42"/>
      <c r="IH139" s="475"/>
      <c r="II139" s="476"/>
      <c r="IJ139" s="475"/>
      <c r="IK139" s="477"/>
      <c r="IL139" s="438"/>
      <c r="IM139" s="438"/>
      <c r="IN139" s="438"/>
      <c r="IO139" s="471"/>
      <c r="IP139" s="472"/>
      <c r="IQ139" s="473"/>
      <c r="IR139" s="474"/>
    </row>
    <row r="140" spans="1:252" s="478" customFormat="1" ht="153">
      <c r="A140" s="466"/>
      <c r="B140" s="479"/>
      <c r="C140" s="485" t="s">
        <v>409</v>
      </c>
      <c r="D140" s="483"/>
      <c r="E140" s="44"/>
      <c r="F140" s="441"/>
      <c r="G140" s="441"/>
      <c r="H140" s="438"/>
      <c r="I140" s="438"/>
      <c r="J140" s="438"/>
      <c r="K140" s="471"/>
      <c r="L140" s="472"/>
      <c r="M140" s="473"/>
      <c r="N140" s="474"/>
      <c r="O140" s="474"/>
      <c r="P140" s="41"/>
      <c r="Q140" s="42"/>
      <c r="R140" s="475"/>
      <c r="S140" s="476"/>
      <c r="T140" s="475"/>
      <c r="U140" s="477"/>
      <c r="V140" s="438"/>
      <c r="W140" s="438"/>
      <c r="X140" s="438"/>
      <c r="Y140" s="471"/>
      <c r="Z140" s="472"/>
      <c r="AA140" s="473"/>
      <c r="AB140" s="474"/>
      <c r="AC140" s="474"/>
      <c r="AD140" s="41"/>
      <c r="AE140" s="42"/>
      <c r="AF140" s="475"/>
      <c r="AG140" s="476"/>
      <c r="AH140" s="475"/>
      <c r="AI140" s="477"/>
      <c r="AJ140" s="438"/>
      <c r="AK140" s="438"/>
      <c r="AL140" s="438"/>
      <c r="AM140" s="471"/>
      <c r="AN140" s="472"/>
      <c r="AO140" s="473"/>
      <c r="AP140" s="474"/>
      <c r="AQ140" s="474"/>
      <c r="AR140" s="41"/>
      <c r="AS140" s="42"/>
      <c r="AT140" s="475"/>
      <c r="AU140" s="476"/>
      <c r="AV140" s="475"/>
      <c r="AW140" s="477"/>
      <c r="AX140" s="438"/>
      <c r="AY140" s="438"/>
      <c r="AZ140" s="438"/>
      <c r="BA140" s="471"/>
      <c r="BB140" s="472"/>
      <c r="BC140" s="473"/>
      <c r="BD140" s="474"/>
      <c r="BE140" s="474"/>
      <c r="BF140" s="41"/>
      <c r="BG140" s="42"/>
      <c r="BH140" s="475"/>
      <c r="BI140" s="476"/>
      <c r="BJ140" s="475"/>
      <c r="BK140" s="477"/>
      <c r="BL140" s="438"/>
      <c r="BM140" s="438"/>
      <c r="BN140" s="438"/>
      <c r="BO140" s="471"/>
      <c r="BP140" s="472"/>
      <c r="BQ140" s="473"/>
      <c r="BR140" s="474"/>
      <c r="BS140" s="474"/>
      <c r="BT140" s="41"/>
      <c r="BU140" s="42"/>
      <c r="BV140" s="475"/>
      <c r="BW140" s="476"/>
      <c r="BX140" s="475"/>
      <c r="BY140" s="477"/>
      <c r="BZ140" s="438"/>
      <c r="CA140" s="438"/>
      <c r="CB140" s="438"/>
      <c r="CC140" s="471"/>
      <c r="CD140" s="472"/>
      <c r="CE140" s="473"/>
      <c r="CF140" s="474"/>
      <c r="CG140" s="474"/>
      <c r="CH140" s="41"/>
      <c r="CI140" s="42"/>
      <c r="CJ140" s="475"/>
      <c r="CK140" s="476"/>
      <c r="CL140" s="475"/>
      <c r="CM140" s="477"/>
      <c r="CN140" s="438"/>
      <c r="CO140" s="438"/>
      <c r="CP140" s="438"/>
      <c r="CQ140" s="471"/>
      <c r="CR140" s="472"/>
      <c r="CS140" s="473"/>
      <c r="CT140" s="474"/>
      <c r="CU140" s="474"/>
      <c r="CV140" s="41"/>
      <c r="CW140" s="42"/>
      <c r="CX140" s="475"/>
      <c r="CY140" s="476"/>
      <c r="CZ140" s="475"/>
      <c r="DA140" s="477"/>
      <c r="DB140" s="438"/>
      <c r="DC140" s="438"/>
      <c r="DD140" s="438"/>
      <c r="DE140" s="471"/>
      <c r="DF140" s="472"/>
      <c r="DG140" s="473"/>
      <c r="DH140" s="474"/>
      <c r="DI140" s="474"/>
      <c r="DJ140" s="41"/>
      <c r="DK140" s="42"/>
      <c r="DL140" s="475"/>
      <c r="DM140" s="476"/>
      <c r="DN140" s="475"/>
      <c r="DO140" s="477"/>
      <c r="DP140" s="438"/>
      <c r="DQ140" s="438"/>
      <c r="DR140" s="438"/>
      <c r="DS140" s="471"/>
      <c r="DT140" s="472"/>
      <c r="DU140" s="473"/>
      <c r="DV140" s="474"/>
      <c r="DW140" s="474"/>
      <c r="DX140" s="41"/>
      <c r="DY140" s="42"/>
      <c r="DZ140" s="475"/>
      <c r="EA140" s="476"/>
      <c r="EB140" s="475"/>
      <c r="EC140" s="477"/>
      <c r="ED140" s="438"/>
      <c r="EE140" s="438"/>
      <c r="EF140" s="438"/>
      <c r="EG140" s="471"/>
      <c r="EH140" s="472"/>
      <c r="EI140" s="473"/>
      <c r="EJ140" s="474"/>
      <c r="EK140" s="474"/>
      <c r="EL140" s="41"/>
      <c r="EM140" s="42"/>
      <c r="EN140" s="475"/>
      <c r="EO140" s="476"/>
      <c r="EP140" s="475"/>
      <c r="EQ140" s="477"/>
      <c r="ER140" s="438"/>
      <c r="ES140" s="438"/>
      <c r="ET140" s="438"/>
      <c r="EU140" s="471"/>
      <c r="EV140" s="472"/>
      <c r="EW140" s="473"/>
      <c r="EX140" s="474"/>
      <c r="EY140" s="474"/>
      <c r="EZ140" s="41"/>
      <c r="FA140" s="42"/>
      <c r="FB140" s="475"/>
      <c r="FC140" s="476"/>
      <c r="FD140" s="475"/>
      <c r="FE140" s="477"/>
      <c r="FF140" s="438"/>
      <c r="FG140" s="438"/>
      <c r="FH140" s="438"/>
      <c r="FI140" s="471"/>
      <c r="FJ140" s="472"/>
      <c r="FK140" s="473"/>
      <c r="FL140" s="474"/>
      <c r="FM140" s="474"/>
      <c r="FN140" s="41"/>
      <c r="FO140" s="42"/>
      <c r="FP140" s="475"/>
      <c r="FQ140" s="476"/>
      <c r="FR140" s="475"/>
      <c r="FS140" s="477"/>
      <c r="FT140" s="438"/>
      <c r="FU140" s="438"/>
      <c r="FV140" s="438"/>
      <c r="FW140" s="471"/>
      <c r="FX140" s="472"/>
      <c r="FY140" s="473"/>
      <c r="FZ140" s="474"/>
      <c r="GA140" s="474"/>
      <c r="GB140" s="41"/>
      <c r="GC140" s="42"/>
      <c r="GD140" s="475"/>
      <c r="GE140" s="476"/>
      <c r="GF140" s="475"/>
      <c r="GG140" s="477"/>
      <c r="GH140" s="438"/>
      <c r="GI140" s="438"/>
      <c r="GJ140" s="438"/>
      <c r="GK140" s="471"/>
      <c r="GL140" s="472"/>
      <c r="GM140" s="473"/>
      <c r="GN140" s="474"/>
      <c r="GO140" s="474"/>
      <c r="GP140" s="41"/>
      <c r="GQ140" s="42"/>
      <c r="GR140" s="475"/>
      <c r="GS140" s="476"/>
      <c r="GT140" s="475"/>
      <c r="GU140" s="477"/>
      <c r="GV140" s="438"/>
      <c r="GW140" s="438"/>
      <c r="GX140" s="438"/>
      <c r="GY140" s="471"/>
      <c r="GZ140" s="472"/>
      <c r="HA140" s="473"/>
      <c r="HB140" s="474"/>
      <c r="HC140" s="474"/>
      <c r="HD140" s="41"/>
      <c r="HE140" s="42"/>
      <c r="HF140" s="475"/>
      <c r="HG140" s="476"/>
      <c r="HH140" s="475"/>
      <c r="HI140" s="477"/>
      <c r="HJ140" s="438"/>
      <c r="HK140" s="438"/>
      <c r="HL140" s="438"/>
      <c r="HM140" s="471"/>
      <c r="HN140" s="472"/>
      <c r="HO140" s="473"/>
      <c r="HP140" s="474"/>
      <c r="HQ140" s="474"/>
      <c r="HR140" s="41"/>
      <c r="HS140" s="42"/>
      <c r="HT140" s="475"/>
      <c r="HU140" s="476"/>
      <c r="HV140" s="475"/>
      <c r="HW140" s="477"/>
      <c r="HX140" s="438"/>
      <c r="HY140" s="438"/>
      <c r="HZ140" s="438"/>
      <c r="IA140" s="471"/>
      <c r="IB140" s="472"/>
      <c r="IC140" s="473"/>
      <c r="ID140" s="474"/>
      <c r="IE140" s="474"/>
      <c r="IF140" s="41"/>
      <c r="IG140" s="42"/>
      <c r="IH140" s="475"/>
      <c r="II140" s="476"/>
      <c r="IJ140" s="475"/>
      <c r="IK140" s="477"/>
      <c r="IL140" s="438"/>
      <c r="IM140" s="438"/>
      <c r="IN140" s="438"/>
      <c r="IO140" s="471"/>
      <c r="IP140" s="472"/>
      <c r="IQ140" s="473"/>
      <c r="IR140" s="474"/>
    </row>
    <row r="141" spans="1:252" s="478" customFormat="1" ht="12.75">
      <c r="A141" s="466"/>
      <c r="B141" s="467"/>
      <c r="C141" s="485" t="s">
        <v>410</v>
      </c>
      <c r="D141" s="483" t="s">
        <v>70</v>
      </c>
      <c r="E141" s="44">
        <v>30</v>
      </c>
      <c r="F141" s="441"/>
      <c r="G141" s="441">
        <f>E141*F141</f>
        <v>0</v>
      </c>
      <c r="H141" s="438"/>
      <c r="I141" s="438"/>
      <c r="J141" s="438"/>
      <c r="K141" s="471"/>
      <c r="L141" s="472"/>
      <c r="M141" s="473"/>
      <c r="N141" s="474"/>
      <c r="O141" s="474"/>
      <c r="P141" s="41"/>
      <c r="Q141" s="42"/>
      <c r="R141" s="475"/>
      <c r="S141" s="476"/>
      <c r="T141" s="475"/>
      <c r="U141" s="477"/>
      <c r="V141" s="438"/>
      <c r="W141" s="438"/>
      <c r="X141" s="438"/>
      <c r="Y141" s="471"/>
      <c r="Z141" s="472"/>
      <c r="AA141" s="473"/>
      <c r="AB141" s="474"/>
      <c r="AC141" s="474"/>
      <c r="AD141" s="41"/>
      <c r="AE141" s="42"/>
      <c r="AF141" s="475"/>
      <c r="AG141" s="476"/>
      <c r="AH141" s="475"/>
      <c r="AI141" s="477"/>
      <c r="AJ141" s="438"/>
      <c r="AK141" s="438"/>
      <c r="AL141" s="438"/>
      <c r="AM141" s="471"/>
      <c r="AN141" s="472"/>
      <c r="AO141" s="473"/>
      <c r="AP141" s="474"/>
      <c r="AQ141" s="474"/>
      <c r="AR141" s="41"/>
      <c r="AS141" s="42"/>
      <c r="AT141" s="475"/>
      <c r="AU141" s="476"/>
      <c r="AV141" s="475"/>
      <c r="AW141" s="477"/>
      <c r="AX141" s="438"/>
      <c r="AY141" s="438"/>
      <c r="AZ141" s="438"/>
      <c r="BA141" s="471"/>
      <c r="BB141" s="472"/>
      <c r="BC141" s="473"/>
      <c r="BD141" s="474"/>
      <c r="BE141" s="474"/>
      <c r="BF141" s="41"/>
      <c r="BG141" s="42"/>
      <c r="BH141" s="475"/>
      <c r="BI141" s="476"/>
      <c r="BJ141" s="475"/>
      <c r="BK141" s="477"/>
      <c r="BL141" s="438"/>
      <c r="BM141" s="438"/>
      <c r="BN141" s="438"/>
      <c r="BO141" s="471"/>
      <c r="BP141" s="472"/>
      <c r="BQ141" s="473"/>
      <c r="BR141" s="474"/>
      <c r="BS141" s="474"/>
      <c r="BT141" s="41"/>
      <c r="BU141" s="42"/>
      <c r="BV141" s="475"/>
      <c r="BW141" s="476"/>
      <c r="BX141" s="475"/>
      <c r="BY141" s="477"/>
      <c r="BZ141" s="438"/>
      <c r="CA141" s="438"/>
      <c r="CB141" s="438"/>
      <c r="CC141" s="471"/>
      <c r="CD141" s="472"/>
      <c r="CE141" s="473"/>
      <c r="CF141" s="474"/>
      <c r="CG141" s="474"/>
      <c r="CH141" s="41"/>
      <c r="CI141" s="42"/>
      <c r="CJ141" s="475"/>
      <c r="CK141" s="476"/>
      <c r="CL141" s="475"/>
      <c r="CM141" s="477"/>
      <c r="CN141" s="438"/>
      <c r="CO141" s="438"/>
      <c r="CP141" s="438"/>
      <c r="CQ141" s="471"/>
      <c r="CR141" s="472"/>
      <c r="CS141" s="473"/>
      <c r="CT141" s="474"/>
      <c r="CU141" s="474"/>
      <c r="CV141" s="41"/>
      <c r="CW141" s="42"/>
      <c r="CX141" s="475"/>
      <c r="CY141" s="476"/>
      <c r="CZ141" s="475"/>
      <c r="DA141" s="477"/>
      <c r="DB141" s="438"/>
      <c r="DC141" s="438"/>
      <c r="DD141" s="438"/>
      <c r="DE141" s="471"/>
      <c r="DF141" s="472"/>
      <c r="DG141" s="473"/>
      <c r="DH141" s="474"/>
      <c r="DI141" s="474"/>
      <c r="DJ141" s="41"/>
      <c r="DK141" s="42"/>
      <c r="DL141" s="475"/>
      <c r="DM141" s="476"/>
      <c r="DN141" s="475"/>
      <c r="DO141" s="477"/>
      <c r="DP141" s="438"/>
      <c r="DQ141" s="438"/>
      <c r="DR141" s="438"/>
      <c r="DS141" s="471"/>
      <c r="DT141" s="472"/>
      <c r="DU141" s="473"/>
      <c r="DV141" s="474"/>
      <c r="DW141" s="474"/>
      <c r="DX141" s="41"/>
      <c r="DY141" s="42"/>
      <c r="DZ141" s="475"/>
      <c r="EA141" s="476"/>
      <c r="EB141" s="475"/>
      <c r="EC141" s="477"/>
      <c r="ED141" s="438"/>
      <c r="EE141" s="438"/>
      <c r="EF141" s="438"/>
      <c r="EG141" s="471"/>
      <c r="EH141" s="472"/>
      <c r="EI141" s="473"/>
      <c r="EJ141" s="474"/>
      <c r="EK141" s="474"/>
      <c r="EL141" s="41"/>
      <c r="EM141" s="42"/>
      <c r="EN141" s="475"/>
      <c r="EO141" s="476"/>
      <c r="EP141" s="475"/>
      <c r="EQ141" s="477"/>
      <c r="ER141" s="438"/>
      <c r="ES141" s="438"/>
      <c r="ET141" s="438"/>
      <c r="EU141" s="471"/>
      <c r="EV141" s="472"/>
      <c r="EW141" s="473"/>
      <c r="EX141" s="474"/>
      <c r="EY141" s="474"/>
      <c r="EZ141" s="41"/>
      <c r="FA141" s="42"/>
      <c r="FB141" s="475"/>
      <c r="FC141" s="476"/>
      <c r="FD141" s="475"/>
      <c r="FE141" s="477"/>
      <c r="FF141" s="438"/>
      <c r="FG141" s="438"/>
      <c r="FH141" s="438"/>
      <c r="FI141" s="471"/>
      <c r="FJ141" s="472"/>
      <c r="FK141" s="473"/>
      <c r="FL141" s="474"/>
      <c r="FM141" s="474"/>
      <c r="FN141" s="41"/>
      <c r="FO141" s="42"/>
      <c r="FP141" s="475"/>
      <c r="FQ141" s="476"/>
      <c r="FR141" s="475"/>
      <c r="FS141" s="477"/>
      <c r="FT141" s="438"/>
      <c r="FU141" s="438"/>
      <c r="FV141" s="438"/>
      <c r="FW141" s="471"/>
      <c r="FX141" s="472"/>
      <c r="FY141" s="473"/>
      <c r="FZ141" s="474"/>
      <c r="GA141" s="474"/>
      <c r="GB141" s="41"/>
      <c r="GC141" s="42"/>
      <c r="GD141" s="475"/>
      <c r="GE141" s="476"/>
      <c r="GF141" s="475"/>
      <c r="GG141" s="477"/>
      <c r="GH141" s="438"/>
      <c r="GI141" s="438"/>
      <c r="GJ141" s="438"/>
      <c r="GK141" s="471"/>
      <c r="GL141" s="472"/>
      <c r="GM141" s="473"/>
      <c r="GN141" s="474"/>
      <c r="GO141" s="474"/>
      <c r="GP141" s="41"/>
      <c r="GQ141" s="42"/>
      <c r="GR141" s="475"/>
      <c r="GS141" s="476"/>
      <c r="GT141" s="475"/>
      <c r="GU141" s="477"/>
      <c r="GV141" s="438"/>
      <c r="GW141" s="438"/>
      <c r="GX141" s="438"/>
      <c r="GY141" s="471"/>
      <c r="GZ141" s="472"/>
      <c r="HA141" s="473"/>
      <c r="HB141" s="474"/>
      <c r="HC141" s="474"/>
      <c r="HD141" s="41"/>
      <c r="HE141" s="42"/>
      <c r="HF141" s="475"/>
      <c r="HG141" s="476"/>
      <c r="HH141" s="475"/>
      <c r="HI141" s="477"/>
      <c r="HJ141" s="438"/>
      <c r="HK141" s="438"/>
      <c r="HL141" s="438"/>
      <c r="HM141" s="471"/>
      <c r="HN141" s="472"/>
      <c r="HO141" s="473"/>
      <c r="HP141" s="474"/>
      <c r="HQ141" s="474"/>
      <c r="HR141" s="41"/>
      <c r="HS141" s="42"/>
      <c r="HT141" s="475"/>
      <c r="HU141" s="476"/>
      <c r="HV141" s="475"/>
      <c r="HW141" s="477"/>
      <c r="HX141" s="438"/>
      <c r="HY141" s="438"/>
      <c r="HZ141" s="438"/>
      <c r="IA141" s="471"/>
      <c r="IB141" s="472"/>
      <c r="IC141" s="473"/>
      <c r="ID141" s="474"/>
      <c r="IE141" s="474"/>
      <c r="IF141" s="41"/>
      <c r="IG141" s="42"/>
      <c r="IH141" s="475"/>
      <c r="II141" s="476"/>
      <c r="IJ141" s="475"/>
      <c r="IK141" s="477"/>
      <c r="IL141" s="438"/>
      <c r="IM141" s="438"/>
      <c r="IN141" s="438"/>
      <c r="IO141" s="471"/>
      <c r="IP141" s="472"/>
      <c r="IQ141" s="473"/>
      <c r="IR141" s="474"/>
    </row>
    <row r="142" spans="1:252" s="478" customFormat="1" ht="12.75">
      <c r="A142" s="466"/>
      <c r="B142" s="467"/>
      <c r="C142" s="534" t="s">
        <v>552</v>
      </c>
      <c r="D142" s="483"/>
      <c r="E142" s="44"/>
      <c r="F142" s="441"/>
      <c r="G142" s="441"/>
      <c r="H142" s="438"/>
      <c r="I142" s="438"/>
      <c r="J142" s="438"/>
      <c r="K142" s="471"/>
      <c r="L142" s="472"/>
      <c r="M142" s="473"/>
      <c r="N142" s="474"/>
      <c r="O142" s="474"/>
      <c r="P142" s="41"/>
      <c r="Q142" s="42"/>
      <c r="R142" s="475"/>
      <c r="S142" s="476"/>
      <c r="T142" s="475"/>
      <c r="U142" s="477"/>
      <c r="V142" s="438"/>
      <c r="W142" s="438"/>
      <c r="X142" s="438"/>
      <c r="Y142" s="471"/>
      <c r="Z142" s="472"/>
      <c r="AA142" s="473"/>
      <c r="AB142" s="474"/>
      <c r="AC142" s="474"/>
      <c r="AD142" s="41"/>
      <c r="AE142" s="42"/>
      <c r="AF142" s="475"/>
      <c r="AG142" s="476"/>
      <c r="AH142" s="475"/>
      <c r="AI142" s="477"/>
      <c r="AJ142" s="438"/>
      <c r="AK142" s="438"/>
      <c r="AL142" s="438"/>
      <c r="AM142" s="471"/>
      <c r="AN142" s="472"/>
      <c r="AO142" s="473"/>
      <c r="AP142" s="474"/>
      <c r="AQ142" s="474"/>
      <c r="AR142" s="41"/>
      <c r="AS142" s="42"/>
      <c r="AT142" s="475"/>
      <c r="AU142" s="476"/>
      <c r="AV142" s="475"/>
      <c r="AW142" s="477"/>
      <c r="AX142" s="438"/>
      <c r="AY142" s="438"/>
      <c r="AZ142" s="438"/>
      <c r="BA142" s="471"/>
      <c r="BB142" s="472"/>
      <c r="BC142" s="473"/>
      <c r="BD142" s="474"/>
      <c r="BE142" s="474"/>
      <c r="BF142" s="41"/>
      <c r="BG142" s="42"/>
      <c r="BH142" s="475"/>
      <c r="BI142" s="476"/>
      <c r="BJ142" s="475"/>
      <c r="BK142" s="477"/>
      <c r="BL142" s="438"/>
      <c r="BM142" s="438"/>
      <c r="BN142" s="438"/>
      <c r="BO142" s="471"/>
      <c r="BP142" s="472"/>
      <c r="BQ142" s="473"/>
      <c r="BR142" s="474"/>
      <c r="BS142" s="474"/>
      <c r="BT142" s="41"/>
      <c r="BU142" s="42"/>
      <c r="BV142" s="475"/>
      <c r="BW142" s="476"/>
      <c r="BX142" s="475"/>
      <c r="BY142" s="477"/>
      <c r="BZ142" s="438"/>
      <c r="CA142" s="438"/>
      <c r="CB142" s="438"/>
      <c r="CC142" s="471"/>
      <c r="CD142" s="472"/>
      <c r="CE142" s="473"/>
      <c r="CF142" s="474"/>
      <c r="CG142" s="474"/>
      <c r="CH142" s="41"/>
      <c r="CI142" s="42"/>
      <c r="CJ142" s="475"/>
      <c r="CK142" s="476"/>
      <c r="CL142" s="475"/>
      <c r="CM142" s="477"/>
      <c r="CN142" s="438"/>
      <c r="CO142" s="438"/>
      <c r="CP142" s="438"/>
      <c r="CQ142" s="471"/>
      <c r="CR142" s="472"/>
      <c r="CS142" s="473"/>
      <c r="CT142" s="474"/>
      <c r="CU142" s="474"/>
      <c r="CV142" s="41"/>
      <c r="CW142" s="42"/>
      <c r="CX142" s="475"/>
      <c r="CY142" s="476"/>
      <c r="CZ142" s="475"/>
      <c r="DA142" s="477"/>
      <c r="DB142" s="438"/>
      <c r="DC142" s="438"/>
      <c r="DD142" s="438"/>
      <c r="DE142" s="471"/>
      <c r="DF142" s="472"/>
      <c r="DG142" s="473"/>
      <c r="DH142" s="474"/>
      <c r="DI142" s="474"/>
      <c r="DJ142" s="41"/>
      <c r="DK142" s="42"/>
      <c r="DL142" s="475"/>
      <c r="DM142" s="476"/>
      <c r="DN142" s="475"/>
      <c r="DO142" s="477"/>
      <c r="DP142" s="438"/>
      <c r="DQ142" s="438"/>
      <c r="DR142" s="438"/>
      <c r="DS142" s="471"/>
      <c r="DT142" s="472"/>
      <c r="DU142" s="473"/>
      <c r="DV142" s="474"/>
      <c r="DW142" s="474"/>
      <c r="DX142" s="41"/>
      <c r="DY142" s="42"/>
      <c r="DZ142" s="475"/>
      <c r="EA142" s="476"/>
      <c r="EB142" s="475"/>
      <c r="EC142" s="477"/>
      <c r="ED142" s="438"/>
      <c r="EE142" s="438"/>
      <c r="EF142" s="438"/>
      <c r="EG142" s="471"/>
      <c r="EH142" s="472"/>
      <c r="EI142" s="473"/>
      <c r="EJ142" s="474"/>
      <c r="EK142" s="474"/>
      <c r="EL142" s="41"/>
      <c r="EM142" s="42"/>
      <c r="EN142" s="475"/>
      <c r="EO142" s="476"/>
      <c r="EP142" s="475"/>
      <c r="EQ142" s="477"/>
      <c r="ER142" s="438"/>
      <c r="ES142" s="438"/>
      <c r="ET142" s="438"/>
      <c r="EU142" s="471"/>
      <c r="EV142" s="472"/>
      <c r="EW142" s="473"/>
      <c r="EX142" s="474"/>
      <c r="EY142" s="474"/>
      <c r="EZ142" s="41"/>
      <c r="FA142" s="42"/>
      <c r="FB142" s="475"/>
      <c r="FC142" s="476"/>
      <c r="FD142" s="475"/>
      <c r="FE142" s="477"/>
      <c r="FF142" s="438"/>
      <c r="FG142" s="438"/>
      <c r="FH142" s="438"/>
      <c r="FI142" s="471"/>
      <c r="FJ142" s="472"/>
      <c r="FK142" s="473"/>
      <c r="FL142" s="474"/>
      <c r="FM142" s="474"/>
      <c r="FN142" s="41"/>
      <c r="FO142" s="42"/>
      <c r="FP142" s="475"/>
      <c r="FQ142" s="476"/>
      <c r="FR142" s="475"/>
      <c r="FS142" s="477"/>
      <c r="FT142" s="438"/>
      <c r="FU142" s="438"/>
      <c r="FV142" s="438"/>
      <c r="FW142" s="471"/>
      <c r="FX142" s="472"/>
      <c r="FY142" s="473"/>
      <c r="FZ142" s="474"/>
      <c r="GA142" s="474"/>
      <c r="GB142" s="41"/>
      <c r="GC142" s="42"/>
      <c r="GD142" s="475"/>
      <c r="GE142" s="476"/>
      <c r="GF142" s="475"/>
      <c r="GG142" s="477"/>
      <c r="GH142" s="438"/>
      <c r="GI142" s="438"/>
      <c r="GJ142" s="438"/>
      <c r="GK142" s="471"/>
      <c r="GL142" s="472"/>
      <c r="GM142" s="473"/>
      <c r="GN142" s="474"/>
      <c r="GO142" s="474"/>
      <c r="GP142" s="41"/>
      <c r="GQ142" s="42"/>
      <c r="GR142" s="475"/>
      <c r="GS142" s="476"/>
      <c r="GT142" s="475"/>
      <c r="GU142" s="477"/>
      <c r="GV142" s="438"/>
      <c r="GW142" s="438"/>
      <c r="GX142" s="438"/>
      <c r="GY142" s="471"/>
      <c r="GZ142" s="472"/>
      <c r="HA142" s="473"/>
      <c r="HB142" s="474"/>
      <c r="HC142" s="474"/>
      <c r="HD142" s="41"/>
      <c r="HE142" s="42"/>
      <c r="HF142" s="475"/>
      <c r="HG142" s="476"/>
      <c r="HH142" s="475"/>
      <c r="HI142" s="477"/>
      <c r="HJ142" s="438"/>
      <c r="HK142" s="438"/>
      <c r="HL142" s="438"/>
      <c r="HM142" s="471"/>
      <c r="HN142" s="472"/>
      <c r="HO142" s="473"/>
      <c r="HP142" s="474"/>
      <c r="HQ142" s="474"/>
      <c r="HR142" s="41"/>
      <c r="HS142" s="42"/>
      <c r="HT142" s="475"/>
      <c r="HU142" s="476"/>
      <c r="HV142" s="475"/>
      <c r="HW142" s="477"/>
      <c r="HX142" s="438"/>
      <c r="HY142" s="438"/>
      <c r="HZ142" s="438"/>
      <c r="IA142" s="471"/>
      <c r="IB142" s="472"/>
      <c r="IC142" s="473"/>
      <c r="ID142" s="474"/>
      <c r="IE142" s="474"/>
      <c r="IF142" s="41"/>
      <c r="IG142" s="42"/>
      <c r="IH142" s="475"/>
      <c r="II142" s="476"/>
      <c r="IJ142" s="475"/>
      <c r="IK142" s="477"/>
      <c r="IL142" s="438"/>
      <c r="IM142" s="438"/>
      <c r="IN142" s="438"/>
      <c r="IO142" s="471"/>
      <c r="IP142" s="472"/>
      <c r="IQ142" s="473"/>
      <c r="IR142" s="474"/>
    </row>
    <row r="143" spans="1:252" s="478" customFormat="1" ht="12.75">
      <c r="A143" s="466"/>
      <c r="B143" s="467"/>
      <c r="C143" s="468"/>
      <c r="D143" s="469"/>
      <c r="E143" s="470"/>
      <c r="F143" s="184"/>
      <c r="G143" s="38"/>
      <c r="H143" s="438"/>
      <c r="I143" s="438"/>
      <c r="J143" s="438"/>
      <c r="K143" s="471"/>
      <c r="L143" s="472"/>
      <c r="M143" s="473"/>
      <c r="N143" s="474"/>
      <c r="O143" s="474"/>
      <c r="P143" s="41"/>
      <c r="Q143" s="42"/>
      <c r="R143" s="475"/>
      <c r="S143" s="476"/>
      <c r="T143" s="475"/>
      <c r="U143" s="477"/>
      <c r="V143" s="438"/>
      <c r="W143" s="438"/>
      <c r="X143" s="438"/>
      <c r="Y143" s="471"/>
      <c r="Z143" s="472"/>
      <c r="AA143" s="473"/>
      <c r="AB143" s="474"/>
      <c r="AC143" s="474"/>
      <c r="AD143" s="41"/>
      <c r="AE143" s="42"/>
      <c r="AF143" s="475"/>
      <c r="AG143" s="476"/>
      <c r="AH143" s="475"/>
      <c r="AI143" s="477"/>
      <c r="AJ143" s="438"/>
      <c r="AK143" s="438"/>
      <c r="AL143" s="438"/>
      <c r="AM143" s="471"/>
      <c r="AN143" s="472"/>
      <c r="AO143" s="473"/>
      <c r="AP143" s="474"/>
      <c r="AQ143" s="474"/>
      <c r="AR143" s="41"/>
      <c r="AS143" s="42"/>
      <c r="AT143" s="475"/>
      <c r="AU143" s="476"/>
      <c r="AV143" s="475"/>
      <c r="AW143" s="477"/>
      <c r="AX143" s="438"/>
      <c r="AY143" s="438"/>
      <c r="AZ143" s="438"/>
      <c r="BA143" s="471"/>
      <c r="BB143" s="472"/>
      <c r="BC143" s="473"/>
      <c r="BD143" s="474"/>
      <c r="BE143" s="474"/>
      <c r="BF143" s="41"/>
      <c r="BG143" s="42"/>
      <c r="BH143" s="475"/>
      <c r="BI143" s="476"/>
      <c r="BJ143" s="475"/>
      <c r="BK143" s="477"/>
      <c r="BL143" s="438"/>
      <c r="BM143" s="438"/>
      <c r="BN143" s="438"/>
      <c r="BO143" s="471"/>
      <c r="BP143" s="472"/>
      <c r="BQ143" s="473"/>
      <c r="BR143" s="474"/>
      <c r="BS143" s="474"/>
      <c r="BT143" s="41"/>
      <c r="BU143" s="42"/>
      <c r="BV143" s="475"/>
      <c r="BW143" s="476"/>
      <c r="BX143" s="475"/>
      <c r="BY143" s="477"/>
      <c r="BZ143" s="438"/>
      <c r="CA143" s="438"/>
      <c r="CB143" s="438"/>
      <c r="CC143" s="471"/>
      <c r="CD143" s="472"/>
      <c r="CE143" s="473"/>
      <c r="CF143" s="474"/>
      <c r="CG143" s="474"/>
      <c r="CH143" s="41"/>
      <c r="CI143" s="42"/>
      <c r="CJ143" s="475"/>
      <c r="CK143" s="476"/>
      <c r="CL143" s="475"/>
      <c r="CM143" s="477"/>
      <c r="CN143" s="438"/>
      <c r="CO143" s="438"/>
      <c r="CP143" s="438"/>
      <c r="CQ143" s="471"/>
      <c r="CR143" s="472"/>
      <c r="CS143" s="473"/>
      <c r="CT143" s="474"/>
      <c r="CU143" s="474"/>
      <c r="CV143" s="41"/>
      <c r="CW143" s="42"/>
      <c r="CX143" s="475"/>
      <c r="CY143" s="476"/>
      <c r="CZ143" s="475"/>
      <c r="DA143" s="477"/>
      <c r="DB143" s="438"/>
      <c r="DC143" s="438"/>
      <c r="DD143" s="438"/>
      <c r="DE143" s="471"/>
      <c r="DF143" s="472"/>
      <c r="DG143" s="473"/>
      <c r="DH143" s="474"/>
      <c r="DI143" s="474"/>
      <c r="DJ143" s="41"/>
      <c r="DK143" s="42"/>
      <c r="DL143" s="475"/>
      <c r="DM143" s="476"/>
      <c r="DN143" s="475"/>
      <c r="DO143" s="477"/>
      <c r="DP143" s="438"/>
      <c r="DQ143" s="438"/>
      <c r="DR143" s="438"/>
      <c r="DS143" s="471"/>
      <c r="DT143" s="472"/>
      <c r="DU143" s="473"/>
      <c r="DV143" s="474"/>
      <c r="DW143" s="474"/>
      <c r="DX143" s="41"/>
      <c r="DY143" s="42"/>
      <c r="DZ143" s="475"/>
      <c r="EA143" s="476"/>
      <c r="EB143" s="475"/>
      <c r="EC143" s="477"/>
      <c r="ED143" s="438"/>
      <c r="EE143" s="438"/>
      <c r="EF143" s="438"/>
      <c r="EG143" s="471"/>
      <c r="EH143" s="472"/>
      <c r="EI143" s="473"/>
      <c r="EJ143" s="474"/>
      <c r="EK143" s="474"/>
      <c r="EL143" s="41"/>
      <c r="EM143" s="42"/>
      <c r="EN143" s="475"/>
      <c r="EO143" s="476"/>
      <c r="EP143" s="475"/>
      <c r="EQ143" s="477"/>
      <c r="ER143" s="438"/>
      <c r="ES143" s="438"/>
      <c r="ET143" s="438"/>
      <c r="EU143" s="471"/>
      <c r="EV143" s="472"/>
      <c r="EW143" s="473"/>
      <c r="EX143" s="474"/>
      <c r="EY143" s="474"/>
      <c r="EZ143" s="41"/>
      <c r="FA143" s="42"/>
      <c r="FB143" s="475"/>
      <c r="FC143" s="476"/>
      <c r="FD143" s="475"/>
      <c r="FE143" s="477"/>
      <c r="FF143" s="438"/>
      <c r="FG143" s="438"/>
      <c r="FH143" s="438"/>
      <c r="FI143" s="471"/>
      <c r="FJ143" s="472"/>
      <c r="FK143" s="473"/>
      <c r="FL143" s="474"/>
      <c r="FM143" s="474"/>
      <c r="FN143" s="41"/>
      <c r="FO143" s="42"/>
      <c r="FP143" s="475"/>
      <c r="FQ143" s="476"/>
      <c r="FR143" s="475"/>
      <c r="FS143" s="477"/>
      <c r="FT143" s="438"/>
      <c r="FU143" s="438"/>
      <c r="FV143" s="438"/>
      <c r="FW143" s="471"/>
      <c r="FX143" s="472"/>
      <c r="FY143" s="473"/>
      <c r="FZ143" s="474"/>
      <c r="GA143" s="474"/>
      <c r="GB143" s="41"/>
      <c r="GC143" s="42"/>
      <c r="GD143" s="475"/>
      <c r="GE143" s="476"/>
      <c r="GF143" s="475"/>
      <c r="GG143" s="477"/>
      <c r="GH143" s="438"/>
      <c r="GI143" s="438"/>
      <c r="GJ143" s="438"/>
      <c r="GK143" s="471"/>
      <c r="GL143" s="472"/>
      <c r="GM143" s="473"/>
      <c r="GN143" s="474"/>
      <c r="GO143" s="474"/>
      <c r="GP143" s="41"/>
      <c r="GQ143" s="42"/>
      <c r="GR143" s="475"/>
      <c r="GS143" s="476"/>
      <c r="GT143" s="475"/>
      <c r="GU143" s="477"/>
      <c r="GV143" s="438"/>
      <c r="GW143" s="438"/>
      <c r="GX143" s="438"/>
      <c r="GY143" s="471"/>
      <c r="GZ143" s="472"/>
      <c r="HA143" s="473"/>
      <c r="HB143" s="474"/>
      <c r="HC143" s="474"/>
      <c r="HD143" s="41"/>
      <c r="HE143" s="42"/>
      <c r="HF143" s="475"/>
      <c r="HG143" s="476"/>
      <c r="HH143" s="475"/>
      <c r="HI143" s="477"/>
      <c r="HJ143" s="438"/>
      <c r="HK143" s="438"/>
      <c r="HL143" s="438"/>
      <c r="HM143" s="471"/>
      <c r="HN143" s="472"/>
      <c r="HO143" s="473"/>
      <c r="HP143" s="474"/>
      <c r="HQ143" s="474"/>
      <c r="HR143" s="41"/>
      <c r="HS143" s="42"/>
      <c r="HT143" s="475"/>
      <c r="HU143" s="476"/>
      <c r="HV143" s="475"/>
      <c r="HW143" s="477"/>
      <c r="HX143" s="438"/>
      <c r="HY143" s="438"/>
      <c r="HZ143" s="438"/>
      <c r="IA143" s="471"/>
      <c r="IB143" s="472"/>
      <c r="IC143" s="473"/>
      <c r="ID143" s="474"/>
      <c r="IE143" s="474"/>
      <c r="IF143" s="41"/>
      <c r="IG143" s="42"/>
      <c r="IH143" s="475"/>
      <c r="II143" s="476"/>
      <c r="IJ143" s="475"/>
      <c r="IK143" s="477"/>
      <c r="IL143" s="438"/>
      <c r="IM143" s="438"/>
      <c r="IN143" s="438"/>
      <c r="IO143" s="471"/>
      <c r="IP143" s="472"/>
      <c r="IQ143" s="473"/>
      <c r="IR143" s="474"/>
    </row>
    <row r="144" spans="1:252" s="438" customFormat="1">
      <c r="A144" s="426"/>
      <c r="B144" s="486"/>
      <c r="C144" s="200" t="s">
        <v>59</v>
      </c>
      <c r="D144" s="201"/>
      <c r="E144" s="202"/>
      <c r="F144" s="202"/>
      <c r="G144" s="202"/>
    </row>
    <row r="145" spans="1:7" s="438" customFormat="1">
      <c r="A145" s="426"/>
      <c r="B145" s="486"/>
      <c r="C145" s="203" t="s">
        <v>60</v>
      </c>
      <c r="D145" s="204"/>
      <c r="E145" s="205"/>
      <c r="F145" s="205"/>
      <c r="G145" s="205"/>
    </row>
    <row r="146" spans="1:7" s="438" customFormat="1">
      <c r="A146" s="426"/>
      <c r="B146" s="486"/>
      <c r="C146" s="203" t="s">
        <v>61</v>
      </c>
      <c r="D146" s="204"/>
      <c r="E146" s="205"/>
      <c r="F146" s="205"/>
      <c r="G146" s="205"/>
    </row>
    <row r="147" spans="1:7" s="438" customFormat="1">
      <c r="A147" s="426"/>
      <c r="B147" s="486"/>
      <c r="C147" s="203" t="s">
        <v>62</v>
      </c>
      <c r="D147" s="204"/>
      <c r="E147" s="205"/>
      <c r="F147" s="205"/>
      <c r="G147" s="205"/>
    </row>
    <row r="148" spans="1:7" s="438" customFormat="1">
      <c r="A148" s="426"/>
      <c r="B148" s="486"/>
      <c r="C148" s="498"/>
      <c r="D148" s="429"/>
      <c r="E148" s="499"/>
      <c r="F148" s="500"/>
      <c r="G148" s="499"/>
    </row>
    <row r="149" spans="1:7" s="438" customFormat="1" ht="15.75">
      <c r="A149" s="442"/>
      <c r="B149" s="427"/>
      <c r="C149" s="488" t="s">
        <v>78</v>
      </c>
      <c r="D149" s="489"/>
      <c r="E149" s="106"/>
      <c r="F149" s="207"/>
      <c r="G149" s="490">
        <f>SUM(G135:G148)</f>
        <v>0</v>
      </c>
    </row>
    <row r="150" spans="1:7" s="438" customFormat="1" ht="15.75">
      <c r="A150" s="442"/>
      <c r="B150" s="427"/>
      <c r="C150" s="501"/>
      <c r="D150" s="450"/>
      <c r="E150" s="54"/>
      <c r="F150" s="210"/>
      <c r="G150" s="492"/>
    </row>
    <row r="151" spans="1:7" s="438" customFormat="1">
      <c r="A151" s="426"/>
      <c r="B151" s="486"/>
      <c r="C151" s="498"/>
      <c r="D151" s="429"/>
      <c r="E151" s="499"/>
      <c r="F151" s="500"/>
      <c r="G151" s="499"/>
    </row>
    <row r="152" spans="1:7" s="465" customFormat="1" ht="16.5">
      <c r="A152" s="459" t="s">
        <v>51</v>
      </c>
      <c r="B152" s="460"/>
      <c r="C152" s="461" t="s">
        <v>81</v>
      </c>
      <c r="D152" s="462"/>
      <c r="E152" s="463"/>
      <c r="F152" s="464"/>
      <c r="G152" s="464"/>
    </row>
    <row r="153" spans="1:7" s="465" customFormat="1" ht="16.5">
      <c r="A153" s="493"/>
      <c r="B153" s="494"/>
      <c r="C153" s="501"/>
      <c r="D153" s="495"/>
      <c r="E153" s="496"/>
      <c r="F153" s="497"/>
      <c r="G153" s="497"/>
    </row>
    <row r="154" spans="1:7" s="465" customFormat="1" ht="16.5">
      <c r="A154" s="466" t="s">
        <v>64</v>
      </c>
      <c r="B154" s="479" t="s">
        <v>456</v>
      </c>
      <c r="C154" s="531" t="s">
        <v>463</v>
      </c>
      <c r="D154" s="495"/>
      <c r="E154" s="496"/>
      <c r="F154" s="497"/>
      <c r="G154" s="497"/>
    </row>
    <row r="155" spans="1:7" s="465" customFormat="1" ht="16.5">
      <c r="A155" s="493"/>
      <c r="B155" s="479"/>
      <c r="C155" s="531" t="s">
        <v>464</v>
      </c>
      <c r="D155" s="495"/>
      <c r="E155" s="496"/>
      <c r="F155" s="497"/>
      <c r="G155" s="497"/>
    </row>
    <row r="156" spans="1:7" s="465" customFormat="1" ht="38.25">
      <c r="A156" s="493"/>
      <c r="B156" s="479"/>
      <c r="C156" s="550" t="s">
        <v>465</v>
      </c>
      <c r="D156" s="495"/>
      <c r="E156" s="496"/>
      <c r="F156" s="497"/>
      <c r="G156" s="497"/>
    </row>
    <row r="157" spans="1:7" s="465" customFormat="1" ht="16.5">
      <c r="A157" s="493"/>
      <c r="B157" s="479"/>
      <c r="C157" s="550" t="s">
        <v>71</v>
      </c>
      <c r="D157" s="495"/>
      <c r="E157" s="496"/>
      <c r="F157" s="497"/>
      <c r="G157" s="497"/>
    </row>
    <row r="158" spans="1:7" s="465" customFormat="1" ht="63.75">
      <c r="A158" s="493"/>
      <c r="B158" s="479"/>
      <c r="C158" s="550" t="s">
        <v>466</v>
      </c>
      <c r="D158" s="495"/>
      <c r="E158" s="496"/>
      <c r="F158" s="497"/>
      <c r="G158" s="497"/>
    </row>
    <row r="159" spans="1:7" s="465" customFormat="1" ht="25.5">
      <c r="A159" s="493"/>
      <c r="B159" s="479"/>
      <c r="C159" s="550" t="s">
        <v>467</v>
      </c>
      <c r="D159" s="469" t="s">
        <v>70</v>
      </c>
      <c r="E159" s="537">
        <v>6</v>
      </c>
      <c r="F159" s="497"/>
      <c r="G159" s="441">
        <f>E159*F159</f>
        <v>0</v>
      </c>
    </row>
    <row r="160" spans="1:7" s="465" customFormat="1" ht="16.5">
      <c r="A160" s="493"/>
      <c r="B160" s="479"/>
      <c r="C160" s="534" t="s">
        <v>553</v>
      </c>
      <c r="D160" s="469"/>
      <c r="E160" s="537"/>
      <c r="F160" s="497"/>
      <c r="G160" s="497"/>
    </row>
    <row r="161" spans="1:252" s="465" customFormat="1" ht="16.5">
      <c r="A161" s="493"/>
      <c r="B161" s="479"/>
      <c r="C161" s="531"/>
      <c r="D161" s="469"/>
      <c r="E161" s="496"/>
      <c r="F161" s="497"/>
      <c r="G161" s="497"/>
    </row>
    <row r="162" spans="1:252" s="465" customFormat="1" ht="16.5">
      <c r="A162" s="466" t="s">
        <v>501</v>
      </c>
      <c r="B162" s="479" t="s">
        <v>457</v>
      </c>
      <c r="C162" s="531" t="s">
        <v>458</v>
      </c>
      <c r="D162" s="469"/>
      <c r="E162" s="496"/>
      <c r="F162" s="497"/>
      <c r="G162" s="497"/>
    </row>
    <row r="163" spans="1:252" s="465" customFormat="1" ht="16.5">
      <c r="A163" s="493"/>
      <c r="B163" s="479"/>
      <c r="C163" s="531" t="s">
        <v>468</v>
      </c>
      <c r="D163" s="469"/>
      <c r="E163" s="496"/>
      <c r="F163" s="497"/>
      <c r="G163" s="497"/>
    </row>
    <row r="164" spans="1:252" s="465" customFormat="1" ht="38.25">
      <c r="A164" s="493"/>
      <c r="B164" s="479"/>
      <c r="C164" s="550" t="s">
        <v>469</v>
      </c>
      <c r="D164" s="469"/>
      <c r="E164" s="496"/>
      <c r="F164" s="497"/>
      <c r="G164" s="497"/>
    </row>
    <row r="165" spans="1:252" s="465" customFormat="1" ht="16.5">
      <c r="A165" s="493"/>
      <c r="B165" s="479"/>
      <c r="C165" s="550" t="s">
        <v>71</v>
      </c>
      <c r="D165" s="469"/>
      <c r="E165" s="496"/>
      <c r="F165" s="497"/>
      <c r="G165" s="497"/>
    </row>
    <row r="166" spans="1:252" s="465" customFormat="1" ht="38.25">
      <c r="A166" s="493"/>
      <c r="B166" s="479"/>
      <c r="C166" s="550" t="s">
        <v>470</v>
      </c>
      <c r="D166" s="469"/>
      <c r="E166" s="496"/>
      <c r="F166" s="497"/>
      <c r="G166" s="497"/>
    </row>
    <row r="167" spans="1:252" s="465" customFormat="1" ht="19.5" customHeight="1">
      <c r="A167" s="493"/>
      <c r="B167" s="479"/>
      <c r="C167" s="551" t="s">
        <v>471</v>
      </c>
      <c r="D167" s="469" t="s">
        <v>70</v>
      </c>
      <c r="E167" s="537">
        <v>19</v>
      </c>
      <c r="F167" s="497"/>
      <c r="G167" s="441">
        <f>E167*F167</f>
        <v>0</v>
      </c>
    </row>
    <row r="168" spans="1:252" s="465" customFormat="1" ht="19.5" customHeight="1">
      <c r="A168" s="493"/>
      <c r="B168" s="479"/>
      <c r="C168" s="534" t="s">
        <v>554</v>
      </c>
      <c r="D168" s="469"/>
      <c r="E168" s="537"/>
      <c r="F168" s="497"/>
      <c r="G168" s="497"/>
    </row>
    <row r="169" spans="1:252" s="465" customFormat="1" ht="16.5">
      <c r="A169" s="493"/>
      <c r="B169" s="479"/>
      <c r="C169" s="531"/>
      <c r="D169" s="495"/>
      <c r="E169" s="496"/>
      <c r="F169" s="497"/>
      <c r="G169" s="497"/>
    </row>
    <row r="170" spans="1:252" s="478" customFormat="1">
      <c r="A170" s="466" t="s">
        <v>65</v>
      </c>
      <c r="B170" s="479" t="s">
        <v>411</v>
      </c>
      <c r="C170" s="531" t="s">
        <v>412</v>
      </c>
      <c r="D170" s="482"/>
      <c r="E170" s="482"/>
      <c r="F170" s="482"/>
      <c r="G170" s="482"/>
      <c r="H170" s="438"/>
      <c r="I170" s="438"/>
      <c r="J170" s="438"/>
      <c r="K170" s="471"/>
      <c r="L170" s="472"/>
      <c r="M170" s="473"/>
      <c r="N170" s="474"/>
      <c r="O170" s="474"/>
      <c r="P170" s="41"/>
      <c r="Q170" s="42"/>
      <c r="R170" s="475"/>
      <c r="S170" s="476"/>
      <c r="T170" s="475"/>
      <c r="U170" s="477"/>
      <c r="V170" s="438"/>
      <c r="W170" s="438"/>
      <c r="X170" s="438"/>
      <c r="Y170" s="471"/>
      <c r="Z170" s="472"/>
      <c r="AA170" s="473"/>
      <c r="AB170" s="474"/>
      <c r="AC170" s="474"/>
      <c r="AD170" s="41"/>
      <c r="AE170" s="42"/>
      <c r="AF170" s="475"/>
      <c r="AG170" s="476"/>
      <c r="AH170" s="475"/>
      <c r="AI170" s="477"/>
      <c r="AJ170" s="438"/>
      <c r="AK170" s="438"/>
      <c r="AL170" s="438"/>
      <c r="AM170" s="471"/>
      <c r="AN170" s="472"/>
      <c r="AO170" s="473"/>
      <c r="AP170" s="474"/>
      <c r="AQ170" s="474"/>
      <c r="AR170" s="41"/>
      <c r="AS170" s="42"/>
      <c r="AT170" s="475"/>
      <c r="AU170" s="476"/>
      <c r="AV170" s="475"/>
      <c r="AW170" s="477"/>
      <c r="AX170" s="438"/>
      <c r="AY170" s="438"/>
      <c r="AZ170" s="438"/>
      <c r="BA170" s="471"/>
      <c r="BB170" s="472"/>
      <c r="BC170" s="473"/>
      <c r="BD170" s="474"/>
      <c r="BE170" s="474"/>
      <c r="BF170" s="41"/>
      <c r="BG170" s="42"/>
      <c r="BH170" s="475"/>
      <c r="BI170" s="476"/>
      <c r="BJ170" s="475"/>
      <c r="BK170" s="477"/>
      <c r="BL170" s="438"/>
      <c r="BM170" s="438"/>
      <c r="BN170" s="438"/>
      <c r="BO170" s="471"/>
      <c r="BP170" s="472"/>
      <c r="BQ170" s="473"/>
      <c r="BR170" s="474"/>
      <c r="BS170" s="474"/>
      <c r="BT170" s="41"/>
      <c r="BU170" s="42"/>
      <c r="BV170" s="475"/>
      <c r="BW170" s="476"/>
      <c r="BX170" s="475"/>
      <c r="BY170" s="477"/>
      <c r="BZ170" s="438"/>
      <c r="CA170" s="438"/>
      <c r="CB170" s="438"/>
      <c r="CC170" s="471"/>
      <c r="CD170" s="472"/>
      <c r="CE170" s="473"/>
      <c r="CF170" s="474"/>
      <c r="CG170" s="474"/>
      <c r="CH170" s="41"/>
      <c r="CI170" s="42"/>
      <c r="CJ170" s="475"/>
      <c r="CK170" s="476"/>
      <c r="CL170" s="475"/>
      <c r="CM170" s="477"/>
      <c r="CN170" s="438"/>
      <c r="CO170" s="438"/>
      <c r="CP170" s="438"/>
      <c r="CQ170" s="471"/>
      <c r="CR170" s="472"/>
      <c r="CS170" s="473"/>
      <c r="CT170" s="474"/>
      <c r="CU170" s="474"/>
      <c r="CV170" s="41"/>
      <c r="CW170" s="42"/>
      <c r="CX170" s="475"/>
      <c r="CY170" s="476"/>
      <c r="CZ170" s="475"/>
      <c r="DA170" s="477"/>
      <c r="DB170" s="438"/>
      <c r="DC170" s="438"/>
      <c r="DD170" s="438"/>
      <c r="DE170" s="471"/>
      <c r="DF170" s="472"/>
      <c r="DG170" s="473"/>
      <c r="DH170" s="474"/>
      <c r="DI170" s="474"/>
      <c r="DJ170" s="41"/>
      <c r="DK170" s="42"/>
      <c r="DL170" s="475"/>
      <c r="DM170" s="476"/>
      <c r="DN170" s="475"/>
      <c r="DO170" s="477"/>
      <c r="DP170" s="438"/>
      <c r="DQ170" s="438"/>
      <c r="DR170" s="438"/>
      <c r="DS170" s="471"/>
      <c r="DT170" s="472"/>
      <c r="DU170" s="473"/>
      <c r="DV170" s="474"/>
      <c r="DW170" s="474"/>
      <c r="DX170" s="41"/>
      <c r="DY170" s="42"/>
      <c r="DZ170" s="475"/>
      <c r="EA170" s="476"/>
      <c r="EB170" s="475"/>
      <c r="EC170" s="477"/>
      <c r="ED170" s="438"/>
      <c r="EE170" s="438"/>
      <c r="EF170" s="438"/>
      <c r="EG170" s="471"/>
      <c r="EH170" s="472"/>
      <c r="EI170" s="473"/>
      <c r="EJ170" s="474"/>
      <c r="EK170" s="474"/>
      <c r="EL170" s="41"/>
      <c r="EM170" s="42"/>
      <c r="EN170" s="475"/>
      <c r="EO170" s="476"/>
      <c r="EP170" s="475"/>
      <c r="EQ170" s="477"/>
      <c r="ER170" s="438"/>
      <c r="ES170" s="438"/>
      <c r="ET170" s="438"/>
      <c r="EU170" s="471"/>
      <c r="EV170" s="472"/>
      <c r="EW170" s="473"/>
      <c r="EX170" s="474"/>
      <c r="EY170" s="474"/>
      <c r="EZ170" s="41"/>
      <c r="FA170" s="42"/>
      <c r="FB170" s="475"/>
      <c r="FC170" s="476"/>
      <c r="FD170" s="475"/>
      <c r="FE170" s="477"/>
      <c r="FF170" s="438"/>
      <c r="FG170" s="438"/>
      <c r="FH170" s="438"/>
      <c r="FI170" s="471"/>
      <c r="FJ170" s="472"/>
      <c r="FK170" s="473"/>
      <c r="FL170" s="474"/>
      <c r="FM170" s="474"/>
      <c r="FN170" s="41"/>
      <c r="FO170" s="42"/>
      <c r="FP170" s="475"/>
      <c r="FQ170" s="476"/>
      <c r="FR170" s="475"/>
      <c r="FS170" s="477"/>
      <c r="FT170" s="438"/>
      <c r="FU170" s="438"/>
      <c r="FV170" s="438"/>
      <c r="FW170" s="471"/>
      <c r="FX170" s="472"/>
      <c r="FY170" s="473"/>
      <c r="FZ170" s="474"/>
      <c r="GA170" s="474"/>
      <c r="GB170" s="41"/>
      <c r="GC170" s="42"/>
      <c r="GD170" s="475"/>
      <c r="GE170" s="476"/>
      <c r="GF170" s="475"/>
      <c r="GG170" s="477"/>
      <c r="GH170" s="438"/>
      <c r="GI170" s="438"/>
      <c r="GJ170" s="438"/>
      <c r="GK170" s="471"/>
      <c r="GL170" s="472"/>
      <c r="GM170" s="473"/>
      <c r="GN170" s="474"/>
      <c r="GO170" s="474"/>
      <c r="GP170" s="41"/>
      <c r="GQ170" s="42"/>
      <c r="GR170" s="475"/>
      <c r="GS170" s="476"/>
      <c r="GT170" s="475"/>
      <c r="GU170" s="477"/>
      <c r="GV170" s="438"/>
      <c r="GW170" s="438"/>
      <c r="GX170" s="438"/>
      <c r="GY170" s="471"/>
      <c r="GZ170" s="472"/>
      <c r="HA170" s="473"/>
      <c r="HB170" s="474"/>
      <c r="HC170" s="474"/>
      <c r="HD170" s="41"/>
      <c r="HE170" s="42"/>
      <c r="HF170" s="475"/>
      <c r="HG170" s="476"/>
      <c r="HH170" s="475"/>
      <c r="HI170" s="477"/>
      <c r="HJ170" s="438"/>
      <c r="HK170" s="438"/>
      <c r="HL170" s="438"/>
      <c r="HM170" s="471"/>
      <c r="HN170" s="472"/>
      <c r="HO170" s="473"/>
      <c r="HP170" s="474"/>
      <c r="HQ170" s="474"/>
      <c r="HR170" s="41"/>
      <c r="HS170" s="42"/>
      <c r="HT170" s="475"/>
      <c r="HU170" s="476"/>
      <c r="HV170" s="475"/>
      <c r="HW170" s="477"/>
      <c r="HX170" s="438"/>
      <c r="HY170" s="438"/>
      <c r="HZ170" s="438"/>
      <c r="IA170" s="471"/>
      <c r="IB170" s="472"/>
      <c r="IC170" s="473"/>
      <c r="ID170" s="474"/>
      <c r="IE170" s="474"/>
      <c r="IF170" s="41"/>
      <c r="IG170" s="42"/>
      <c r="IH170" s="475"/>
      <c r="II170" s="476"/>
      <c r="IJ170" s="475"/>
      <c r="IK170" s="477"/>
      <c r="IL170" s="438"/>
      <c r="IM170" s="438"/>
      <c r="IN170" s="438"/>
      <c r="IO170" s="471"/>
      <c r="IP170" s="472"/>
      <c r="IQ170" s="473"/>
      <c r="IR170" s="474"/>
    </row>
    <row r="171" spans="1:252" s="478" customFormat="1" ht="26.25">
      <c r="A171" s="466"/>
      <c r="B171" s="479"/>
      <c r="C171" s="531" t="s">
        <v>413</v>
      </c>
      <c r="D171" s="483"/>
      <c r="E171" s="44"/>
      <c r="F171" s="441"/>
      <c r="G171" s="441"/>
      <c r="H171" s="438"/>
      <c r="I171" s="438"/>
      <c r="J171" s="438"/>
      <c r="K171" s="471"/>
      <c r="L171" s="472"/>
      <c r="M171" s="473"/>
      <c r="N171" s="474"/>
      <c r="O171" s="474"/>
      <c r="P171" s="41"/>
      <c r="Q171" s="42"/>
      <c r="R171" s="475"/>
      <c r="S171" s="476"/>
      <c r="T171" s="475"/>
      <c r="U171" s="477"/>
      <c r="V171" s="438"/>
      <c r="W171" s="438"/>
      <c r="X171" s="438"/>
      <c r="Y171" s="471"/>
      <c r="Z171" s="472"/>
      <c r="AA171" s="473"/>
      <c r="AB171" s="474"/>
      <c r="AC171" s="474"/>
      <c r="AD171" s="41"/>
      <c r="AE171" s="42"/>
      <c r="AF171" s="475"/>
      <c r="AG171" s="476"/>
      <c r="AH171" s="475"/>
      <c r="AI171" s="477"/>
      <c r="AJ171" s="438"/>
      <c r="AK171" s="438"/>
      <c r="AL171" s="438"/>
      <c r="AM171" s="471"/>
      <c r="AN171" s="472"/>
      <c r="AO171" s="473"/>
      <c r="AP171" s="474"/>
      <c r="AQ171" s="474"/>
      <c r="AR171" s="41"/>
      <c r="AS171" s="42"/>
      <c r="AT171" s="475"/>
      <c r="AU171" s="476"/>
      <c r="AV171" s="475"/>
      <c r="AW171" s="477"/>
      <c r="AX171" s="438"/>
      <c r="AY171" s="438"/>
      <c r="AZ171" s="438"/>
      <c r="BA171" s="471"/>
      <c r="BB171" s="472"/>
      <c r="BC171" s="473"/>
      <c r="BD171" s="474"/>
      <c r="BE171" s="474"/>
      <c r="BF171" s="41"/>
      <c r="BG171" s="42"/>
      <c r="BH171" s="475"/>
      <c r="BI171" s="476"/>
      <c r="BJ171" s="475"/>
      <c r="BK171" s="477"/>
      <c r="BL171" s="438"/>
      <c r="BM171" s="438"/>
      <c r="BN171" s="438"/>
      <c r="BO171" s="471"/>
      <c r="BP171" s="472"/>
      <c r="BQ171" s="473"/>
      <c r="BR171" s="474"/>
      <c r="BS171" s="474"/>
      <c r="BT171" s="41"/>
      <c r="BU171" s="42"/>
      <c r="BV171" s="475"/>
      <c r="BW171" s="476"/>
      <c r="BX171" s="475"/>
      <c r="BY171" s="477"/>
      <c r="BZ171" s="438"/>
      <c r="CA171" s="438"/>
      <c r="CB171" s="438"/>
      <c r="CC171" s="471"/>
      <c r="CD171" s="472"/>
      <c r="CE171" s="473"/>
      <c r="CF171" s="474"/>
      <c r="CG171" s="474"/>
      <c r="CH171" s="41"/>
      <c r="CI171" s="42"/>
      <c r="CJ171" s="475"/>
      <c r="CK171" s="476"/>
      <c r="CL171" s="475"/>
      <c r="CM171" s="477"/>
      <c r="CN171" s="438"/>
      <c r="CO171" s="438"/>
      <c r="CP171" s="438"/>
      <c r="CQ171" s="471"/>
      <c r="CR171" s="472"/>
      <c r="CS171" s="473"/>
      <c r="CT171" s="474"/>
      <c r="CU171" s="474"/>
      <c r="CV171" s="41"/>
      <c r="CW171" s="42"/>
      <c r="CX171" s="475"/>
      <c r="CY171" s="476"/>
      <c r="CZ171" s="475"/>
      <c r="DA171" s="477"/>
      <c r="DB171" s="438"/>
      <c r="DC171" s="438"/>
      <c r="DD171" s="438"/>
      <c r="DE171" s="471"/>
      <c r="DF171" s="472"/>
      <c r="DG171" s="473"/>
      <c r="DH171" s="474"/>
      <c r="DI171" s="474"/>
      <c r="DJ171" s="41"/>
      <c r="DK171" s="42"/>
      <c r="DL171" s="475"/>
      <c r="DM171" s="476"/>
      <c r="DN171" s="475"/>
      <c r="DO171" s="477"/>
      <c r="DP171" s="438"/>
      <c r="DQ171" s="438"/>
      <c r="DR171" s="438"/>
      <c r="DS171" s="471"/>
      <c r="DT171" s="472"/>
      <c r="DU171" s="473"/>
      <c r="DV171" s="474"/>
      <c r="DW171" s="474"/>
      <c r="DX171" s="41"/>
      <c r="DY171" s="42"/>
      <c r="DZ171" s="475"/>
      <c r="EA171" s="476"/>
      <c r="EB171" s="475"/>
      <c r="EC171" s="477"/>
      <c r="ED171" s="438"/>
      <c r="EE171" s="438"/>
      <c r="EF171" s="438"/>
      <c r="EG171" s="471"/>
      <c r="EH171" s="472"/>
      <c r="EI171" s="473"/>
      <c r="EJ171" s="474"/>
      <c r="EK171" s="474"/>
      <c r="EL171" s="41"/>
      <c r="EM171" s="42"/>
      <c r="EN171" s="475"/>
      <c r="EO171" s="476"/>
      <c r="EP171" s="475"/>
      <c r="EQ171" s="477"/>
      <c r="ER171" s="438"/>
      <c r="ES171" s="438"/>
      <c r="ET171" s="438"/>
      <c r="EU171" s="471"/>
      <c r="EV171" s="472"/>
      <c r="EW171" s="473"/>
      <c r="EX171" s="474"/>
      <c r="EY171" s="474"/>
      <c r="EZ171" s="41"/>
      <c r="FA171" s="42"/>
      <c r="FB171" s="475"/>
      <c r="FC171" s="476"/>
      <c r="FD171" s="475"/>
      <c r="FE171" s="477"/>
      <c r="FF171" s="438"/>
      <c r="FG171" s="438"/>
      <c r="FH171" s="438"/>
      <c r="FI171" s="471"/>
      <c r="FJ171" s="472"/>
      <c r="FK171" s="473"/>
      <c r="FL171" s="474"/>
      <c r="FM171" s="474"/>
      <c r="FN171" s="41"/>
      <c r="FO171" s="42"/>
      <c r="FP171" s="475"/>
      <c r="FQ171" s="476"/>
      <c r="FR171" s="475"/>
      <c r="FS171" s="477"/>
      <c r="FT171" s="438"/>
      <c r="FU171" s="438"/>
      <c r="FV171" s="438"/>
      <c r="FW171" s="471"/>
      <c r="FX171" s="472"/>
      <c r="FY171" s="473"/>
      <c r="FZ171" s="474"/>
      <c r="GA171" s="474"/>
      <c r="GB171" s="41"/>
      <c r="GC171" s="42"/>
      <c r="GD171" s="475"/>
      <c r="GE171" s="476"/>
      <c r="GF171" s="475"/>
      <c r="GG171" s="477"/>
      <c r="GH171" s="438"/>
      <c r="GI171" s="438"/>
      <c r="GJ171" s="438"/>
      <c r="GK171" s="471"/>
      <c r="GL171" s="472"/>
      <c r="GM171" s="473"/>
      <c r="GN171" s="474"/>
      <c r="GO171" s="474"/>
      <c r="GP171" s="41"/>
      <c r="GQ171" s="42"/>
      <c r="GR171" s="475"/>
      <c r="GS171" s="476"/>
      <c r="GT171" s="475"/>
      <c r="GU171" s="477"/>
      <c r="GV171" s="438"/>
      <c r="GW171" s="438"/>
      <c r="GX171" s="438"/>
      <c r="GY171" s="471"/>
      <c r="GZ171" s="472"/>
      <c r="HA171" s="473"/>
      <c r="HB171" s="474"/>
      <c r="HC171" s="474"/>
      <c r="HD171" s="41"/>
      <c r="HE171" s="42"/>
      <c r="HF171" s="475"/>
      <c r="HG171" s="476"/>
      <c r="HH171" s="475"/>
      <c r="HI171" s="477"/>
      <c r="HJ171" s="438"/>
      <c r="HK171" s="438"/>
      <c r="HL171" s="438"/>
      <c r="HM171" s="471"/>
      <c r="HN171" s="472"/>
      <c r="HO171" s="473"/>
      <c r="HP171" s="474"/>
      <c r="HQ171" s="474"/>
      <c r="HR171" s="41"/>
      <c r="HS171" s="42"/>
      <c r="HT171" s="475"/>
      <c r="HU171" s="476"/>
      <c r="HV171" s="475"/>
      <c r="HW171" s="477"/>
      <c r="HX171" s="438"/>
      <c r="HY171" s="438"/>
      <c r="HZ171" s="438"/>
      <c r="IA171" s="471"/>
      <c r="IB171" s="472"/>
      <c r="IC171" s="473"/>
      <c r="ID171" s="474"/>
      <c r="IE171" s="474"/>
      <c r="IF171" s="41"/>
      <c r="IG171" s="42"/>
      <c r="IH171" s="475"/>
      <c r="II171" s="476"/>
      <c r="IJ171" s="475"/>
      <c r="IK171" s="477"/>
      <c r="IL171" s="438"/>
      <c r="IM171" s="438"/>
      <c r="IN171" s="438"/>
      <c r="IO171" s="471"/>
      <c r="IP171" s="472"/>
      <c r="IQ171" s="473"/>
      <c r="IR171" s="474"/>
    </row>
    <row r="172" spans="1:252" s="478" customFormat="1" ht="39.75" customHeight="1">
      <c r="A172" s="466"/>
      <c r="B172" s="467"/>
      <c r="C172" s="485" t="s">
        <v>97</v>
      </c>
      <c r="D172" s="469"/>
      <c r="E172" s="470"/>
      <c r="F172" s="184"/>
      <c r="G172" s="38"/>
      <c r="H172" s="438"/>
      <c r="I172" s="438"/>
      <c r="J172" s="438"/>
      <c r="K172" s="471"/>
      <c r="L172" s="472"/>
      <c r="M172" s="473"/>
      <c r="N172" s="474"/>
      <c r="O172" s="474"/>
      <c r="P172" s="41"/>
      <c r="Q172" s="42"/>
      <c r="R172" s="475"/>
      <c r="S172" s="476"/>
      <c r="T172" s="475"/>
      <c r="U172" s="477"/>
      <c r="V172" s="438"/>
      <c r="W172" s="438"/>
      <c r="X172" s="438"/>
      <c r="Y172" s="471"/>
      <c r="Z172" s="472"/>
      <c r="AA172" s="473"/>
      <c r="AB172" s="474"/>
      <c r="AC172" s="474"/>
      <c r="AD172" s="41"/>
      <c r="AE172" s="42"/>
      <c r="AF172" s="475"/>
      <c r="AG172" s="476"/>
      <c r="AH172" s="475"/>
      <c r="AI172" s="477"/>
      <c r="AJ172" s="438"/>
      <c r="AK172" s="438"/>
      <c r="AL172" s="438"/>
      <c r="AM172" s="471"/>
      <c r="AN172" s="472"/>
      <c r="AO172" s="473"/>
      <c r="AP172" s="474"/>
      <c r="AQ172" s="474"/>
      <c r="AR172" s="41"/>
      <c r="AS172" s="42"/>
      <c r="AT172" s="475"/>
      <c r="AU172" s="476"/>
      <c r="AV172" s="475"/>
      <c r="AW172" s="477"/>
      <c r="AX172" s="438"/>
      <c r="AY172" s="438"/>
      <c r="AZ172" s="438"/>
      <c r="BA172" s="471"/>
      <c r="BB172" s="472"/>
      <c r="BC172" s="473"/>
      <c r="BD172" s="474"/>
      <c r="BE172" s="474"/>
      <c r="BF172" s="41"/>
      <c r="BG172" s="42"/>
      <c r="BH172" s="475"/>
      <c r="BI172" s="476"/>
      <c r="BJ172" s="475"/>
      <c r="BK172" s="477"/>
      <c r="BL172" s="438"/>
      <c r="BM172" s="438"/>
      <c r="BN172" s="438"/>
      <c r="BO172" s="471"/>
      <c r="BP172" s="472"/>
      <c r="BQ172" s="473"/>
      <c r="BR172" s="474"/>
      <c r="BS172" s="474"/>
      <c r="BT172" s="41"/>
      <c r="BU172" s="42"/>
      <c r="BV172" s="475"/>
      <c r="BW172" s="476"/>
      <c r="BX172" s="475"/>
      <c r="BY172" s="477"/>
      <c r="BZ172" s="438"/>
      <c r="CA172" s="438"/>
      <c r="CB172" s="438"/>
      <c r="CC172" s="471"/>
      <c r="CD172" s="472"/>
      <c r="CE172" s="473"/>
      <c r="CF172" s="474"/>
      <c r="CG172" s="474"/>
      <c r="CH172" s="41"/>
      <c r="CI172" s="42"/>
      <c r="CJ172" s="475"/>
      <c r="CK172" s="476"/>
      <c r="CL172" s="475"/>
      <c r="CM172" s="477"/>
      <c r="CN172" s="438"/>
      <c r="CO172" s="438"/>
      <c r="CP172" s="438"/>
      <c r="CQ172" s="471"/>
      <c r="CR172" s="472"/>
      <c r="CS172" s="473"/>
      <c r="CT172" s="474"/>
      <c r="CU172" s="474"/>
      <c r="CV172" s="41"/>
      <c r="CW172" s="42"/>
      <c r="CX172" s="475"/>
      <c r="CY172" s="476"/>
      <c r="CZ172" s="475"/>
      <c r="DA172" s="477"/>
      <c r="DB172" s="438"/>
      <c r="DC172" s="438"/>
      <c r="DD172" s="438"/>
      <c r="DE172" s="471"/>
      <c r="DF172" s="472"/>
      <c r="DG172" s="473"/>
      <c r="DH172" s="474"/>
      <c r="DI172" s="474"/>
      <c r="DJ172" s="41"/>
      <c r="DK172" s="42"/>
      <c r="DL172" s="475"/>
      <c r="DM172" s="476"/>
      <c r="DN172" s="475"/>
      <c r="DO172" s="477"/>
      <c r="DP172" s="438"/>
      <c r="DQ172" s="438"/>
      <c r="DR172" s="438"/>
      <c r="DS172" s="471"/>
      <c r="DT172" s="472"/>
      <c r="DU172" s="473"/>
      <c r="DV172" s="474"/>
      <c r="DW172" s="474"/>
      <c r="DX172" s="41"/>
      <c r="DY172" s="42"/>
      <c r="DZ172" s="475"/>
      <c r="EA172" s="476"/>
      <c r="EB172" s="475"/>
      <c r="EC172" s="477"/>
      <c r="ED172" s="438"/>
      <c r="EE172" s="438"/>
      <c r="EF172" s="438"/>
      <c r="EG172" s="471"/>
      <c r="EH172" s="472"/>
      <c r="EI172" s="473"/>
      <c r="EJ172" s="474"/>
      <c r="EK172" s="474"/>
      <c r="EL172" s="41"/>
      <c r="EM172" s="42"/>
      <c r="EN172" s="475"/>
      <c r="EO172" s="476"/>
      <c r="EP172" s="475"/>
      <c r="EQ172" s="477"/>
      <c r="ER172" s="438"/>
      <c r="ES172" s="438"/>
      <c r="ET172" s="438"/>
      <c r="EU172" s="471"/>
      <c r="EV172" s="472"/>
      <c r="EW172" s="473"/>
      <c r="EX172" s="474"/>
      <c r="EY172" s="474"/>
      <c r="EZ172" s="41"/>
      <c r="FA172" s="42"/>
      <c r="FB172" s="475"/>
      <c r="FC172" s="476"/>
      <c r="FD172" s="475"/>
      <c r="FE172" s="477"/>
      <c r="FF172" s="438"/>
      <c r="FG172" s="438"/>
      <c r="FH172" s="438"/>
      <c r="FI172" s="471"/>
      <c r="FJ172" s="472"/>
      <c r="FK172" s="473"/>
      <c r="FL172" s="474"/>
      <c r="FM172" s="474"/>
      <c r="FN172" s="41"/>
      <c r="FO172" s="42"/>
      <c r="FP172" s="475"/>
      <c r="FQ172" s="476"/>
      <c r="FR172" s="475"/>
      <c r="FS172" s="477"/>
      <c r="FT172" s="438"/>
      <c r="FU172" s="438"/>
      <c r="FV172" s="438"/>
      <c r="FW172" s="471"/>
      <c r="FX172" s="472"/>
      <c r="FY172" s="473"/>
      <c r="FZ172" s="474"/>
      <c r="GA172" s="474"/>
      <c r="GB172" s="41"/>
      <c r="GC172" s="42"/>
      <c r="GD172" s="475"/>
      <c r="GE172" s="476"/>
      <c r="GF172" s="475"/>
      <c r="GG172" s="477"/>
      <c r="GH172" s="438"/>
      <c r="GI172" s="438"/>
      <c r="GJ172" s="438"/>
      <c r="GK172" s="471"/>
      <c r="GL172" s="472"/>
      <c r="GM172" s="473"/>
      <c r="GN172" s="474"/>
      <c r="GO172" s="474"/>
      <c r="GP172" s="41"/>
      <c r="GQ172" s="42"/>
      <c r="GR172" s="475"/>
      <c r="GS172" s="476"/>
      <c r="GT172" s="475"/>
      <c r="GU172" s="477"/>
      <c r="GV172" s="438"/>
      <c r="GW172" s="438"/>
      <c r="GX172" s="438"/>
      <c r="GY172" s="471"/>
      <c r="GZ172" s="472"/>
      <c r="HA172" s="473"/>
      <c r="HB172" s="474"/>
      <c r="HC172" s="474"/>
      <c r="HD172" s="41"/>
      <c r="HE172" s="42"/>
      <c r="HF172" s="475"/>
      <c r="HG172" s="476"/>
      <c r="HH172" s="475"/>
      <c r="HI172" s="477"/>
      <c r="HJ172" s="438"/>
      <c r="HK172" s="438"/>
      <c r="HL172" s="438"/>
      <c r="HM172" s="471"/>
      <c r="HN172" s="472"/>
      <c r="HO172" s="473"/>
      <c r="HP172" s="474"/>
      <c r="HQ172" s="474"/>
      <c r="HR172" s="41"/>
      <c r="HS172" s="42"/>
      <c r="HT172" s="475"/>
      <c r="HU172" s="476"/>
      <c r="HV172" s="475"/>
      <c r="HW172" s="477"/>
      <c r="HX172" s="438"/>
      <c r="HY172" s="438"/>
      <c r="HZ172" s="438"/>
      <c r="IA172" s="471"/>
      <c r="IB172" s="472"/>
      <c r="IC172" s="473"/>
      <c r="ID172" s="474"/>
      <c r="IE172" s="474"/>
      <c r="IF172" s="41"/>
      <c r="IG172" s="42"/>
      <c r="IH172" s="475"/>
      <c r="II172" s="476"/>
      <c r="IJ172" s="475"/>
      <c r="IK172" s="477"/>
      <c r="IL172" s="438"/>
      <c r="IM172" s="438"/>
      <c r="IN172" s="438"/>
      <c r="IO172" s="471"/>
      <c r="IP172" s="472"/>
      <c r="IQ172" s="473"/>
      <c r="IR172" s="474"/>
    </row>
    <row r="173" spans="1:252" s="478" customFormat="1" ht="12.75">
      <c r="A173" s="466"/>
      <c r="B173" s="467"/>
      <c r="C173" s="485" t="s">
        <v>71</v>
      </c>
      <c r="D173" s="469"/>
      <c r="E173" s="470"/>
      <c r="F173" s="184"/>
      <c r="G173" s="38"/>
      <c r="H173" s="438"/>
      <c r="I173" s="438"/>
      <c r="J173" s="438"/>
      <c r="K173" s="471"/>
      <c r="L173" s="472"/>
      <c r="M173" s="473"/>
      <c r="N173" s="474"/>
      <c r="O173" s="474"/>
      <c r="P173" s="41"/>
      <c r="Q173" s="42"/>
      <c r="R173" s="475"/>
      <c r="S173" s="476"/>
      <c r="T173" s="475"/>
      <c r="U173" s="477"/>
      <c r="V173" s="438"/>
      <c r="W173" s="438"/>
      <c r="X173" s="438"/>
      <c r="Y173" s="471"/>
      <c r="Z173" s="472"/>
      <c r="AA173" s="473"/>
      <c r="AB173" s="474"/>
      <c r="AC173" s="474"/>
      <c r="AD173" s="41"/>
      <c r="AE173" s="42"/>
      <c r="AF173" s="475"/>
      <c r="AG173" s="476"/>
      <c r="AH173" s="475"/>
      <c r="AI173" s="477"/>
      <c r="AJ173" s="438"/>
      <c r="AK173" s="438"/>
      <c r="AL173" s="438"/>
      <c r="AM173" s="471"/>
      <c r="AN173" s="472"/>
      <c r="AO173" s="473"/>
      <c r="AP173" s="474"/>
      <c r="AQ173" s="474"/>
      <c r="AR173" s="41"/>
      <c r="AS173" s="42"/>
      <c r="AT173" s="475"/>
      <c r="AU173" s="476"/>
      <c r="AV173" s="475"/>
      <c r="AW173" s="477"/>
      <c r="AX173" s="438"/>
      <c r="AY173" s="438"/>
      <c r="AZ173" s="438"/>
      <c r="BA173" s="471"/>
      <c r="BB173" s="472"/>
      <c r="BC173" s="473"/>
      <c r="BD173" s="474"/>
      <c r="BE173" s="474"/>
      <c r="BF173" s="41"/>
      <c r="BG173" s="42"/>
      <c r="BH173" s="475"/>
      <c r="BI173" s="476"/>
      <c r="BJ173" s="475"/>
      <c r="BK173" s="477"/>
      <c r="BL173" s="438"/>
      <c r="BM173" s="438"/>
      <c r="BN173" s="438"/>
      <c r="BO173" s="471"/>
      <c r="BP173" s="472"/>
      <c r="BQ173" s="473"/>
      <c r="BR173" s="474"/>
      <c r="BS173" s="474"/>
      <c r="BT173" s="41"/>
      <c r="BU173" s="42"/>
      <c r="BV173" s="475"/>
      <c r="BW173" s="476"/>
      <c r="BX173" s="475"/>
      <c r="BY173" s="477"/>
      <c r="BZ173" s="438"/>
      <c r="CA173" s="438"/>
      <c r="CB173" s="438"/>
      <c r="CC173" s="471"/>
      <c r="CD173" s="472"/>
      <c r="CE173" s="473"/>
      <c r="CF173" s="474"/>
      <c r="CG173" s="474"/>
      <c r="CH173" s="41"/>
      <c r="CI173" s="42"/>
      <c r="CJ173" s="475"/>
      <c r="CK173" s="476"/>
      <c r="CL173" s="475"/>
      <c r="CM173" s="477"/>
      <c r="CN173" s="438"/>
      <c r="CO173" s="438"/>
      <c r="CP173" s="438"/>
      <c r="CQ173" s="471"/>
      <c r="CR173" s="472"/>
      <c r="CS173" s="473"/>
      <c r="CT173" s="474"/>
      <c r="CU173" s="474"/>
      <c r="CV173" s="41"/>
      <c r="CW173" s="42"/>
      <c r="CX173" s="475"/>
      <c r="CY173" s="476"/>
      <c r="CZ173" s="475"/>
      <c r="DA173" s="477"/>
      <c r="DB173" s="438"/>
      <c r="DC173" s="438"/>
      <c r="DD173" s="438"/>
      <c r="DE173" s="471"/>
      <c r="DF173" s="472"/>
      <c r="DG173" s="473"/>
      <c r="DH173" s="474"/>
      <c r="DI173" s="474"/>
      <c r="DJ173" s="41"/>
      <c r="DK173" s="42"/>
      <c r="DL173" s="475"/>
      <c r="DM173" s="476"/>
      <c r="DN173" s="475"/>
      <c r="DO173" s="477"/>
      <c r="DP173" s="438"/>
      <c r="DQ173" s="438"/>
      <c r="DR173" s="438"/>
      <c r="DS173" s="471"/>
      <c r="DT173" s="472"/>
      <c r="DU173" s="473"/>
      <c r="DV173" s="474"/>
      <c r="DW173" s="474"/>
      <c r="DX173" s="41"/>
      <c r="DY173" s="42"/>
      <c r="DZ173" s="475"/>
      <c r="EA173" s="476"/>
      <c r="EB173" s="475"/>
      <c r="EC173" s="477"/>
      <c r="ED173" s="438"/>
      <c r="EE173" s="438"/>
      <c r="EF173" s="438"/>
      <c r="EG173" s="471"/>
      <c r="EH173" s="472"/>
      <c r="EI173" s="473"/>
      <c r="EJ173" s="474"/>
      <c r="EK173" s="474"/>
      <c r="EL173" s="41"/>
      <c r="EM173" s="42"/>
      <c r="EN173" s="475"/>
      <c r="EO173" s="476"/>
      <c r="EP173" s="475"/>
      <c r="EQ173" s="477"/>
      <c r="ER173" s="438"/>
      <c r="ES173" s="438"/>
      <c r="ET173" s="438"/>
      <c r="EU173" s="471"/>
      <c r="EV173" s="472"/>
      <c r="EW173" s="473"/>
      <c r="EX173" s="474"/>
      <c r="EY173" s="474"/>
      <c r="EZ173" s="41"/>
      <c r="FA173" s="42"/>
      <c r="FB173" s="475"/>
      <c r="FC173" s="476"/>
      <c r="FD173" s="475"/>
      <c r="FE173" s="477"/>
      <c r="FF173" s="438"/>
      <c r="FG173" s="438"/>
      <c r="FH173" s="438"/>
      <c r="FI173" s="471"/>
      <c r="FJ173" s="472"/>
      <c r="FK173" s="473"/>
      <c r="FL173" s="474"/>
      <c r="FM173" s="474"/>
      <c r="FN173" s="41"/>
      <c r="FO173" s="42"/>
      <c r="FP173" s="475"/>
      <c r="FQ173" s="476"/>
      <c r="FR173" s="475"/>
      <c r="FS173" s="477"/>
      <c r="FT173" s="438"/>
      <c r="FU173" s="438"/>
      <c r="FV173" s="438"/>
      <c r="FW173" s="471"/>
      <c r="FX173" s="472"/>
      <c r="FY173" s="473"/>
      <c r="FZ173" s="474"/>
      <c r="GA173" s="474"/>
      <c r="GB173" s="41"/>
      <c r="GC173" s="42"/>
      <c r="GD173" s="475"/>
      <c r="GE173" s="476"/>
      <c r="GF173" s="475"/>
      <c r="GG173" s="477"/>
      <c r="GH173" s="438"/>
      <c r="GI173" s="438"/>
      <c r="GJ173" s="438"/>
      <c r="GK173" s="471"/>
      <c r="GL173" s="472"/>
      <c r="GM173" s="473"/>
      <c r="GN173" s="474"/>
      <c r="GO173" s="474"/>
      <c r="GP173" s="41"/>
      <c r="GQ173" s="42"/>
      <c r="GR173" s="475"/>
      <c r="GS173" s="476"/>
      <c r="GT173" s="475"/>
      <c r="GU173" s="477"/>
      <c r="GV173" s="438"/>
      <c r="GW173" s="438"/>
      <c r="GX173" s="438"/>
      <c r="GY173" s="471"/>
      <c r="GZ173" s="472"/>
      <c r="HA173" s="473"/>
      <c r="HB173" s="474"/>
      <c r="HC173" s="474"/>
      <c r="HD173" s="41"/>
      <c r="HE173" s="42"/>
      <c r="HF173" s="475"/>
      <c r="HG173" s="476"/>
      <c r="HH173" s="475"/>
      <c r="HI173" s="477"/>
      <c r="HJ173" s="438"/>
      <c r="HK173" s="438"/>
      <c r="HL173" s="438"/>
      <c r="HM173" s="471"/>
      <c r="HN173" s="472"/>
      <c r="HO173" s="473"/>
      <c r="HP173" s="474"/>
      <c r="HQ173" s="474"/>
      <c r="HR173" s="41"/>
      <c r="HS173" s="42"/>
      <c r="HT173" s="475"/>
      <c r="HU173" s="476"/>
      <c r="HV173" s="475"/>
      <c r="HW173" s="477"/>
      <c r="HX173" s="438"/>
      <c r="HY173" s="438"/>
      <c r="HZ173" s="438"/>
      <c r="IA173" s="471"/>
      <c r="IB173" s="472"/>
      <c r="IC173" s="473"/>
      <c r="ID173" s="474"/>
      <c r="IE173" s="474"/>
      <c r="IF173" s="41"/>
      <c r="IG173" s="42"/>
      <c r="IH173" s="475"/>
      <c r="II173" s="476"/>
      <c r="IJ173" s="475"/>
      <c r="IK173" s="477"/>
      <c r="IL173" s="438"/>
      <c r="IM173" s="438"/>
      <c r="IN173" s="438"/>
      <c r="IO173" s="471"/>
      <c r="IP173" s="472"/>
      <c r="IQ173" s="473"/>
      <c r="IR173" s="474"/>
    </row>
    <row r="174" spans="1:252" s="478" customFormat="1" ht="193.5" customHeight="1">
      <c r="A174" s="466"/>
      <c r="B174" s="467"/>
      <c r="C174" s="485" t="s">
        <v>414</v>
      </c>
      <c r="D174" s="469"/>
      <c r="E174" s="470"/>
      <c r="F174" s="184"/>
      <c r="G174" s="38"/>
      <c r="H174" s="438"/>
      <c r="I174" s="438"/>
      <c r="J174" s="438"/>
      <c r="K174" s="471"/>
      <c r="L174" s="472"/>
      <c r="M174" s="473"/>
      <c r="N174" s="474"/>
      <c r="O174" s="474"/>
      <c r="P174" s="41"/>
      <c r="Q174" s="42"/>
      <c r="R174" s="475"/>
      <c r="S174" s="476"/>
      <c r="T174" s="475"/>
      <c r="U174" s="477"/>
      <c r="V174" s="438"/>
      <c r="W174" s="438"/>
      <c r="X174" s="438"/>
      <c r="Y174" s="471"/>
      <c r="Z174" s="472"/>
      <c r="AA174" s="473"/>
      <c r="AB174" s="474"/>
      <c r="AC174" s="474"/>
      <c r="AD174" s="41"/>
      <c r="AE174" s="42"/>
      <c r="AF174" s="475"/>
      <c r="AG174" s="476"/>
      <c r="AH174" s="475"/>
      <c r="AI174" s="477"/>
      <c r="AJ174" s="438"/>
      <c r="AK174" s="438"/>
      <c r="AL174" s="438"/>
      <c r="AM174" s="471"/>
      <c r="AN174" s="472"/>
      <c r="AO174" s="473"/>
      <c r="AP174" s="474"/>
      <c r="AQ174" s="474"/>
      <c r="AR174" s="41"/>
      <c r="AS174" s="42"/>
      <c r="AT174" s="475"/>
      <c r="AU174" s="476"/>
      <c r="AV174" s="475"/>
      <c r="AW174" s="477"/>
      <c r="AX174" s="438"/>
      <c r="AY174" s="438"/>
      <c r="AZ174" s="438"/>
      <c r="BA174" s="471"/>
      <c r="BB174" s="472"/>
      <c r="BC174" s="473"/>
      <c r="BD174" s="474"/>
      <c r="BE174" s="474"/>
      <c r="BF174" s="41"/>
      <c r="BG174" s="42"/>
      <c r="BH174" s="475"/>
      <c r="BI174" s="476"/>
      <c r="BJ174" s="475"/>
      <c r="BK174" s="477"/>
      <c r="BL174" s="438"/>
      <c r="BM174" s="438"/>
      <c r="BN174" s="438"/>
      <c r="BO174" s="471"/>
      <c r="BP174" s="472"/>
      <c r="BQ174" s="473"/>
      <c r="BR174" s="474"/>
      <c r="BS174" s="474"/>
      <c r="BT174" s="41"/>
      <c r="BU174" s="42"/>
      <c r="BV174" s="475"/>
      <c r="BW174" s="476"/>
      <c r="BX174" s="475"/>
      <c r="BY174" s="477"/>
      <c r="BZ174" s="438"/>
      <c r="CA174" s="438"/>
      <c r="CB174" s="438"/>
      <c r="CC174" s="471"/>
      <c r="CD174" s="472"/>
      <c r="CE174" s="473"/>
      <c r="CF174" s="474"/>
      <c r="CG174" s="474"/>
      <c r="CH174" s="41"/>
      <c r="CI174" s="42"/>
      <c r="CJ174" s="475"/>
      <c r="CK174" s="476"/>
      <c r="CL174" s="475"/>
      <c r="CM174" s="477"/>
      <c r="CN174" s="438"/>
      <c r="CO174" s="438"/>
      <c r="CP174" s="438"/>
      <c r="CQ174" s="471"/>
      <c r="CR174" s="472"/>
      <c r="CS174" s="473"/>
      <c r="CT174" s="474"/>
      <c r="CU174" s="474"/>
      <c r="CV174" s="41"/>
      <c r="CW174" s="42"/>
      <c r="CX174" s="475"/>
      <c r="CY174" s="476"/>
      <c r="CZ174" s="475"/>
      <c r="DA174" s="477"/>
      <c r="DB174" s="438"/>
      <c r="DC174" s="438"/>
      <c r="DD174" s="438"/>
      <c r="DE174" s="471"/>
      <c r="DF174" s="472"/>
      <c r="DG174" s="473"/>
      <c r="DH174" s="474"/>
      <c r="DI174" s="474"/>
      <c r="DJ174" s="41"/>
      <c r="DK174" s="42"/>
      <c r="DL174" s="475"/>
      <c r="DM174" s="476"/>
      <c r="DN174" s="475"/>
      <c r="DO174" s="477"/>
      <c r="DP174" s="438"/>
      <c r="DQ174" s="438"/>
      <c r="DR174" s="438"/>
      <c r="DS174" s="471"/>
      <c r="DT174" s="472"/>
      <c r="DU174" s="473"/>
      <c r="DV174" s="474"/>
      <c r="DW174" s="474"/>
      <c r="DX174" s="41"/>
      <c r="DY174" s="42"/>
      <c r="DZ174" s="475"/>
      <c r="EA174" s="476"/>
      <c r="EB174" s="475"/>
      <c r="EC174" s="477"/>
      <c r="ED174" s="438"/>
      <c r="EE174" s="438"/>
      <c r="EF174" s="438"/>
      <c r="EG174" s="471"/>
      <c r="EH174" s="472"/>
      <c r="EI174" s="473"/>
      <c r="EJ174" s="474"/>
      <c r="EK174" s="474"/>
      <c r="EL174" s="41"/>
      <c r="EM174" s="42"/>
      <c r="EN174" s="475"/>
      <c r="EO174" s="476"/>
      <c r="EP174" s="475"/>
      <c r="EQ174" s="477"/>
      <c r="ER174" s="438"/>
      <c r="ES174" s="438"/>
      <c r="ET174" s="438"/>
      <c r="EU174" s="471"/>
      <c r="EV174" s="472"/>
      <c r="EW174" s="473"/>
      <c r="EX174" s="474"/>
      <c r="EY174" s="474"/>
      <c r="EZ174" s="41"/>
      <c r="FA174" s="42"/>
      <c r="FB174" s="475"/>
      <c r="FC174" s="476"/>
      <c r="FD174" s="475"/>
      <c r="FE174" s="477"/>
      <c r="FF174" s="438"/>
      <c r="FG174" s="438"/>
      <c r="FH174" s="438"/>
      <c r="FI174" s="471"/>
      <c r="FJ174" s="472"/>
      <c r="FK174" s="473"/>
      <c r="FL174" s="474"/>
      <c r="FM174" s="474"/>
      <c r="FN174" s="41"/>
      <c r="FO174" s="42"/>
      <c r="FP174" s="475"/>
      <c r="FQ174" s="476"/>
      <c r="FR174" s="475"/>
      <c r="FS174" s="477"/>
      <c r="FT174" s="438"/>
      <c r="FU174" s="438"/>
      <c r="FV174" s="438"/>
      <c r="FW174" s="471"/>
      <c r="FX174" s="472"/>
      <c r="FY174" s="473"/>
      <c r="FZ174" s="474"/>
      <c r="GA174" s="474"/>
      <c r="GB174" s="41"/>
      <c r="GC174" s="42"/>
      <c r="GD174" s="475"/>
      <c r="GE174" s="476"/>
      <c r="GF174" s="475"/>
      <c r="GG174" s="477"/>
      <c r="GH174" s="438"/>
      <c r="GI174" s="438"/>
      <c r="GJ174" s="438"/>
      <c r="GK174" s="471"/>
      <c r="GL174" s="472"/>
      <c r="GM174" s="473"/>
      <c r="GN174" s="474"/>
      <c r="GO174" s="474"/>
      <c r="GP174" s="41"/>
      <c r="GQ174" s="42"/>
      <c r="GR174" s="475"/>
      <c r="GS174" s="476"/>
      <c r="GT174" s="475"/>
      <c r="GU174" s="477"/>
      <c r="GV174" s="438"/>
      <c r="GW174" s="438"/>
      <c r="GX174" s="438"/>
      <c r="GY174" s="471"/>
      <c r="GZ174" s="472"/>
      <c r="HA174" s="473"/>
      <c r="HB174" s="474"/>
      <c r="HC174" s="474"/>
      <c r="HD174" s="41"/>
      <c r="HE174" s="42"/>
      <c r="HF174" s="475"/>
      <c r="HG174" s="476"/>
      <c r="HH174" s="475"/>
      <c r="HI174" s="477"/>
      <c r="HJ174" s="438"/>
      <c r="HK174" s="438"/>
      <c r="HL174" s="438"/>
      <c r="HM174" s="471"/>
      <c r="HN174" s="472"/>
      <c r="HO174" s="473"/>
      <c r="HP174" s="474"/>
      <c r="HQ174" s="474"/>
      <c r="HR174" s="41"/>
      <c r="HS174" s="42"/>
      <c r="HT174" s="475"/>
      <c r="HU174" s="476"/>
      <c r="HV174" s="475"/>
      <c r="HW174" s="477"/>
      <c r="HX174" s="438"/>
      <c r="HY174" s="438"/>
      <c r="HZ174" s="438"/>
      <c r="IA174" s="471"/>
      <c r="IB174" s="472"/>
      <c r="IC174" s="473"/>
      <c r="ID174" s="474"/>
      <c r="IE174" s="474"/>
      <c r="IF174" s="41"/>
      <c r="IG174" s="42"/>
      <c r="IH174" s="475"/>
      <c r="II174" s="476"/>
      <c r="IJ174" s="475"/>
      <c r="IK174" s="477"/>
      <c r="IL174" s="438"/>
      <c r="IM174" s="438"/>
      <c r="IN174" s="438"/>
      <c r="IO174" s="471"/>
      <c r="IP174" s="472"/>
      <c r="IQ174" s="473"/>
      <c r="IR174" s="474"/>
    </row>
    <row r="175" spans="1:252" s="478" customFormat="1" ht="25.5">
      <c r="A175" s="466"/>
      <c r="B175" s="467"/>
      <c r="C175" s="485" t="s">
        <v>415</v>
      </c>
      <c r="D175" s="483" t="s">
        <v>70</v>
      </c>
      <c r="E175" s="44">
        <v>1</v>
      </c>
      <c r="F175" s="441"/>
      <c r="G175" s="441">
        <f>E175*F175</f>
        <v>0</v>
      </c>
      <c r="H175" s="438"/>
      <c r="I175" s="438"/>
      <c r="J175" s="438"/>
      <c r="K175" s="471"/>
      <c r="L175" s="472"/>
      <c r="M175" s="473"/>
      <c r="N175" s="474"/>
      <c r="O175" s="474"/>
      <c r="P175" s="41"/>
      <c r="Q175" s="42"/>
      <c r="R175" s="475"/>
      <c r="S175" s="476"/>
      <c r="T175" s="475"/>
      <c r="U175" s="477"/>
      <c r="V175" s="438"/>
      <c r="W175" s="438"/>
      <c r="X175" s="438"/>
      <c r="Y175" s="471"/>
      <c r="Z175" s="472"/>
      <c r="AA175" s="473"/>
      <c r="AB175" s="474"/>
      <c r="AC175" s="474"/>
      <c r="AD175" s="41"/>
      <c r="AE175" s="42"/>
      <c r="AF175" s="475"/>
      <c r="AG175" s="476"/>
      <c r="AH175" s="475"/>
      <c r="AI175" s="477"/>
      <c r="AJ175" s="438"/>
      <c r="AK175" s="438"/>
      <c r="AL175" s="438"/>
      <c r="AM175" s="471"/>
      <c r="AN175" s="472"/>
      <c r="AO175" s="473"/>
      <c r="AP175" s="474"/>
      <c r="AQ175" s="474"/>
      <c r="AR175" s="41"/>
      <c r="AS175" s="42"/>
      <c r="AT175" s="475"/>
      <c r="AU175" s="476"/>
      <c r="AV175" s="475"/>
      <c r="AW175" s="477"/>
      <c r="AX175" s="438"/>
      <c r="AY175" s="438"/>
      <c r="AZ175" s="438"/>
      <c r="BA175" s="471"/>
      <c r="BB175" s="472"/>
      <c r="BC175" s="473"/>
      <c r="BD175" s="474"/>
      <c r="BE175" s="474"/>
      <c r="BF175" s="41"/>
      <c r="BG175" s="42"/>
      <c r="BH175" s="475"/>
      <c r="BI175" s="476"/>
      <c r="BJ175" s="475"/>
      <c r="BK175" s="477"/>
      <c r="BL175" s="438"/>
      <c r="BM175" s="438"/>
      <c r="BN175" s="438"/>
      <c r="BO175" s="471"/>
      <c r="BP175" s="472"/>
      <c r="BQ175" s="473"/>
      <c r="BR175" s="474"/>
      <c r="BS175" s="474"/>
      <c r="BT175" s="41"/>
      <c r="BU175" s="42"/>
      <c r="BV175" s="475"/>
      <c r="BW175" s="476"/>
      <c r="BX175" s="475"/>
      <c r="BY175" s="477"/>
      <c r="BZ175" s="438"/>
      <c r="CA175" s="438"/>
      <c r="CB175" s="438"/>
      <c r="CC175" s="471"/>
      <c r="CD175" s="472"/>
      <c r="CE175" s="473"/>
      <c r="CF175" s="474"/>
      <c r="CG175" s="474"/>
      <c r="CH175" s="41"/>
      <c r="CI175" s="42"/>
      <c r="CJ175" s="475"/>
      <c r="CK175" s="476"/>
      <c r="CL175" s="475"/>
      <c r="CM175" s="477"/>
      <c r="CN175" s="438"/>
      <c r="CO175" s="438"/>
      <c r="CP175" s="438"/>
      <c r="CQ175" s="471"/>
      <c r="CR175" s="472"/>
      <c r="CS175" s="473"/>
      <c r="CT175" s="474"/>
      <c r="CU175" s="474"/>
      <c r="CV175" s="41"/>
      <c r="CW175" s="42"/>
      <c r="CX175" s="475"/>
      <c r="CY175" s="476"/>
      <c r="CZ175" s="475"/>
      <c r="DA175" s="477"/>
      <c r="DB175" s="438"/>
      <c r="DC175" s="438"/>
      <c r="DD175" s="438"/>
      <c r="DE175" s="471"/>
      <c r="DF175" s="472"/>
      <c r="DG175" s="473"/>
      <c r="DH175" s="474"/>
      <c r="DI175" s="474"/>
      <c r="DJ175" s="41"/>
      <c r="DK175" s="42"/>
      <c r="DL175" s="475"/>
      <c r="DM175" s="476"/>
      <c r="DN175" s="475"/>
      <c r="DO175" s="477"/>
      <c r="DP175" s="438"/>
      <c r="DQ175" s="438"/>
      <c r="DR175" s="438"/>
      <c r="DS175" s="471"/>
      <c r="DT175" s="472"/>
      <c r="DU175" s="473"/>
      <c r="DV175" s="474"/>
      <c r="DW175" s="474"/>
      <c r="DX175" s="41"/>
      <c r="DY175" s="42"/>
      <c r="DZ175" s="475"/>
      <c r="EA175" s="476"/>
      <c r="EB175" s="475"/>
      <c r="EC175" s="477"/>
      <c r="ED175" s="438"/>
      <c r="EE175" s="438"/>
      <c r="EF175" s="438"/>
      <c r="EG175" s="471"/>
      <c r="EH175" s="472"/>
      <c r="EI175" s="473"/>
      <c r="EJ175" s="474"/>
      <c r="EK175" s="474"/>
      <c r="EL175" s="41"/>
      <c r="EM175" s="42"/>
      <c r="EN175" s="475"/>
      <c r="EO175" s="476"/>
      <c r="EP175" s="475"/>
      <c r="EQ175" s="477"/>
      <c r="ER175" s="438"/>
      <c r="ES175" s="438"/>
      <c r="ET175" s="438"/>
      <c r="EU175" s="471"/>
      <c r="EV175" s="472"/>
      <c r="EW175" s="473"/>
      <c r="EX175" s="474"/>
      <c r="EY175" s="474"/>
      <c r="EZ175" s="41"/>
      <c r="FA175" s="42"/>
      <c r="FB175" s="475"/>
      <c r="FC175" s="476"/>
      <c r="FD175" s="475"/>
      <c r="FE175" s="477"/>
      <c r="FF175" s="438"/>
      <c r="FG175" s="438"/>
      <c r="FH175" s="438"/>
      <c r="FI175" s="471"/>
      <c r="FJ175" s="472"/>
      <c r="FK175" s="473"/>
      <c r="FL175" s="474"/>
      <c r="FM175" s="474"/>
      <c r="FN175" s="41"/>
      <c r="FO175" s="42"/>
      <c r="FP175" s="475"/>
      <c r="FQ175" s="476"/>
      <c r="FR175" s="475"/>
      <c r="FS175" s="477"/>
      <c r="FT175" s="438"/>
      <c r="FU175" s="438"/>
      <c r="FV175" s="438"/>
      <c r="FW175" s="471"/>
      <c r="FX175" s="472"/>
      <c r="FY175" s="473"/>
      <c r="FZ175" s="474"/>
      <c r="GA175" s="474"/>
      <c r="GB175" s="41"/>
      <c r="GC175" s="42"/>
      <c r="GD175" s="475"/>
      <c r="GE175" s="476"/>
      <c r="GF175" s="475"/>
      <c r="GG175" s="477"/>
      <c r="GH175" s="438"/>
      <c r="GI175" s="438"/>
      <c r="GJ175" s="438"/>
      <c r="GK175" s="471"/>
      <c r="GL175" s="472"/>
      <c r="GM175" s="473"/>
      <c r="GN175" s="474"/>
      <c r="GO175" s="474"/>
      <c r="GP175" s="41"/>
      <c r="GQ175" s="42"/>
      <c r="GR175" s="475"/>
      <c r="GS175" s="476"/>
      <c r="GT175" s="475"/>
      <c r="GU175" s="477"/>
      <c r="GV175" s="438"/>
      <c r="GW175" s="438"/>
      <c r="GX175" s="438"/>
      <c r="GY175" s="471"/>
      <c r="GZ175" s="472"/>
      <c r="HA175" s="473"/>
      <c r="HB175" s="474"/>
      <c r="HC175" s="474"/>
      <c r="HD175" s="41"/>
      <c r="HE175" s="42"/>
      <c r="HF175" s="475"/>
      <c r="HG175" s="476"/>
      <c r="HH175" s="475"/>
      <c r="HI175" s="477"/>
      <c r="HJ175" s="438"/>
      <c r="HK175" s="438"/>
      <c r="HL175" s="438"/>
      <c r="HM175" s="471"/>
      <c r="HN175" s="472"/>
      <c r="HO175" s="473"/>
      <c r="HP175" s="474"/>
      <c r="HQ175" s="474"/>
      <c r="HR175" s="41"/>
      <c r="HS175" s="42"/>
      <c r="HT175" s="475"/>
      <c r="HU175" s="476"/>
      <c r="HV175" s="475"/>
      <c r="HW175" s="477"/>
      <c r="HX175" s="438"/>
      <c r="HY175" s="438"/>
      <c r="HZ175" s="438"/>
      <c r="IA175" s="471"/>
      <c r="IB175" s="472"/>
      <c r="IC175" s="473"/>
      <c r="ID175" s="474"/>
      <c r="IE175" s="474"/>
      <c r="IF175" s="41"/>
      <c r="IG175" s="42"/>
      <c r="IH175" s="475"/>
      <c r="II175" s="476"/>
      <c r="IJ175" s="475"/>
      <c r="IK175" s="477"/>
      <c r="IL175" s="438"/>
      <c r="IM175" s="438"/>
      <c r="IN175" s="438"/>
      <c r="IO175" s="471"/>
      <c r="IP175" s="472"/>
      <c r="IQ175" s="473"/>
      <c r="IR175" s="474"/>
    </row>
    <row r="176" spans="1:252" s="478" customFormat="1" ht="12.75">
      <c r="A176" s="466"/>
      <c r="B176" s="467"/>
      <c r="C176" s="534" t="s">
        <v>555</v>
      </c>
      <c r="D176" s="483"/>
      <c r="E176" s="44"/>
      <c r="F176" s="441"/>
      <c r="G176" s="441"/>
      <c r="H176" s="438"/>
      <c r="I176" s="438"/>
      <c r="J176" s="438"/>
      <c r="K176" s="471"/>
      <c r="L176" s="472"/>
      <c r="M176" s="473"/>
      <c r="N176" s="474"/>
      <c r="O176" s="474"/>
      <c r="P176" s="41"/>
      <c r="Q176" s="42"/>
      <c r="R176" s="475"/>
      <c r="S176" s="476"/>
      <c r="T176" s="475"/>
      <c r="U176" s="477"/>
      <c r="V176" s="438"/>
      <c r="W176" s="438"/>
      <c r="X176" s="438"/>
      <c r="Y176" s="471"/>
      <c r="Z176" s="472"/>
      <c r="AA176" s="473"/>
      <c r="AB176" s="474"/>
      <c r="AC176" s="474"/>
      <c r="AD176" s="41"/>
      <c r="AE176" s="42"/>
      <c r="AF176" s="475"/>
      <c r="AG176" s="476"/>
      <c r="AH176" s="475"/>
      <c r="AI176" s="477"/>
      <c r="AJ176" s="438"/>
      <c r="AK176" s="438"/>
      <c r="AL176" s="438"/>
      <c r="AM176" s="471"/>
      <c r="AN176" s="472"/>
      <c r="AO176" s="473"/>
      <c r="AP176" s="474"/>
      <c r="AQ176" s="474"/>
      <c r="AR176" s="41"/>
      <c r="AS176" s="42"/>
      <c r="AT176" s="475"/>
      <c r="AU176" s="476"/>
      <c r="AV176" s="475"/>
      <c r="AW176" s="477"/>
      <c r="AX176" s="438"/>
      <c r="AY176" s="438"/>
      <c r="AZ176" s="438"/>
      <c r="BA176" s="471"/>
      <c r="BB176" s="472"/>
      <c r="BC176" s="473"/>
      <c r="BD176" s="474"/>
      <c r="BE176" s="474"/>
      <c r="BF176" s="41"/>
      <c r="BG176" s="42"/>
      <c r="BH176" s="475"/>
      <c r="BI176" s="476"/>
      <c r="BJ176" s="475"/>
      <c r="BK176" s="477"/>
      <c r="BL176" s="438"/>
      <c r="BM176" s="438"/>
      <c r="BN176" s="438"/>
      <c r="BO176" s="471"/>
      <c r="BP176" s="472"/>
      <c r="BQ176" s="473"/>
      <c r="BR176" s="474"/>
      <c r="BS176" s="474"/>
      <c r="BT176" s="41"/>
      <c r="BU176" s="42"/>
      <c r="BV176" s="475"/>
      <c r="BW176" s="476"/>
      <c r="BX176" s="475"/>
      <c r="BY176" s="477"/>
      <c r="BZ176" s="438"/>
      <c r="CA176" s="438"/>
      <c r="CB176" s="438"/>
      <c r="CC176" s="471"/>
      <c r="CD176" s="472"/>
      <c r="CE176" s="473"/>
      <c r="CF176" s="474"/>
      <c r="CG176" s="474"/>
      <c r="CH176" s="41"/>
      <c r="CI176" s="42"/>
      <c r="CJ176" s="475"/>
      <c r="CK176" s="476"/>
      <c r="CL176" s="475"/>
      <c r="CM176" s="477"/>
      <c r="CN176" s="438"/>
      <c r="CO176" s="438"/>
      <c r="CP176" s="438"/>
      <c r="CQ176" s="471"/>
      <c r="CR176" s="472"/>
      <c r="CS176" s="473"/>
      <c r="CT176" s="474"/>
      <c r="CU176" s="474"/>
      <c r="CV176" s="41"/>
      <c r="CW176" s="42"/>
      <c r="CX176" s="475"/>
      <c r="CY176" s="476"/>
      <c r="CZ176" s="475"/>
      <c r="DA176" s="477"/>
      <c r="DB176" s="438"/>
      <c r="DC176" s="438"/>
      <c r="DD176" s="438"/>
      <c r="DE176" s="471"/>
      <c r="DF176" s="472"/>
      <c r="DG176" s="473"/>
      <c r="DH176" s="474"/>
      <c r="DI176" s="474"/>
      <c r="DJ176" s="41"/>
      <c r="DK176" s="42"/>
      <c r="DL176" s="475"/>
      <c r="DM176" s="476"/>
      <c r="DN176" s="475"/>
      <c r="DO176" s="477"/>
      <c r="DP176" s="438"/>
      <c r="DQ176" s="438"/>
      <c r="DR176" s="438"/>
      <c r="DS176" s="471"/>
      <c r="DT176" s="472"/>
      <c r="DU176" s="473"/>
      <c r="DV176" s="474"/>
      <c r="DW176" s="474"/>
      <c r="DX176" s="41"/>
      <c r="DY176" s="42"/>
      <c r="DZ176" s="475"/>
      <c r="EA176" s="476"/>
      <c r="EB176" s="475"/>
      <c r="EC176" s="477"/>
      <c r="ED176" s="438"/>
      <c r="EE176" s="438"/>
      <c r="EF176" s="438"/>
      <c r="EG176" s="471"/>
      <c r="EH176" s="472"/>
      <c r="EI176" s="473"/>
      <c r="EJ176" s="474"/>
      <c r="EK176" s="474"/>
      <c r="EL176" s="41"/>
      <c r="EM176" s="42"/>
      <c r="EN176" s="475"/>
      <c r="EO176" s="476"/>
      <c r="EP176" s="475"/>
      <c r="EQ176" s="477"/>
      <c r="ER176" s="438"/>
      <c r="ES176" s="438"/>
      <c r="ET176" s="438"/>
      <c r="EU176" s="471"/>
      <c r="EV176" s="472"/>
      <c r="EW176" s="473"/>
      <c r="EX176" s="474"/>
      <c r="EY176" s="474"/>
      <c r="EZ176" s="41"/>
      <c r="FA176" s="42"/>
      <c r="FB176" s="475"/>
      <c r="FC176" s="476"/>
      <c r="FD176" s="475"/>
      <c r="FE176" s="477"/>
      <c r="FF176" s="438"/>
      <c r="FG176" s="438"/>
      <c r="FH176" s="438"/>
      <c r="FI176" s="471"/>
      <c r="FJ176" s="472"/>
      <c r="FK176" s="473"/>
      <c r="FL176" s="474"/>
      <c r="FM176" s="474"/>
      <c r="FN176" s="41"/>
      <c r="FO176" s="42"/>
      <c r="FP176" s="475"/>
      <c r="FQ176" s="476"/>
      <c r="FR176" s="475"/>
      <c r="FS176" s="477"/>
      <c r="FT176" s="438"/>
      <c r="FU176" s="438"/>
      <c r="FV176" s="438"/>
      <c r="FW176" s="471"/>
      <c r="FX176" s="472"/>
      <c r="FY176" s="473"/>
      <c r="FZ176" s="474"/>
      <c r="GA176" s="474"/>
      <c r="GB176" s="41"/>
      <c r="GC176" s="42"/>
      <c r="GD176" s="475"/>
      <c r="GE176" s="476"/>
      <c r="GF176" s="475"/>
      <c r="GG176" s="477"/>
      <c r="GH176" s="438"/>
      <c r="GI176" s="438"/>
      <c r="GJ176" s="438"/>
      <c r="GK176" s="471"/>
      <c r="GL176" s="472"/>
      <c r="GM176" s="473"/>
      <c r="GN176" s="474"/>
      <c r="GO176" s="474"/>
      <c r="GP176" s="41"/>
      <c r="GQ176" s="42"/>
      <c r="GR176" s="475"/>
      <c r="GS176" s="476"/>
      <c r="GT176" s="475"/>
      <c r="GU176" s="477"/>
      <c r="GV176" s="438"/>
      <c r="GW176" s="438"/>
      <c r="GX176" s="438"/>
      <c r="GY176" s="471"/>
      <c r="GZ176" s="472"/>
      <c r="HA176" s="473"/>
      <c r="HB176" s="474"/>
      <c r="HC176" s="474"/>
      <c r="HD176" s="41"/>
      <c r="HE176" s="42"/>
      <c r="HF176" s="475"/>
      <c r="HG176" s="476"/>
      <c r="HH176" s="475"/>
      <c r="HI176" s="477"/>
      <c r="HJ176" s="438"/>
      <c r="HK176" s="438"/>
      <c r="HL176" s="438"/>
      <c r="HM176" s="471"/>
      <c r="HN176" s="472"/>
      <c r="HO176" s="473"/>
      <c r="HP176" s="474"/>
      <c r="HQ176" s="474"/>
      <c r="HR176" s="41"/>
      <c r="HS176" s="42"/>
      <c r="HT176" s="475"/>
      <c r="HU176" s="476"/>
      <c r="HV176" s="475"/>
      <c r="HW176" s="477"/>
      <c r="HX176" s="438"/>
      <c r="HY176" s="438"/>
      <c r="HZ176" s="438"/>
      <c r="IA176" s="471"/>
      <c r="IB176" s="472"/>
      <c r="IC176" s="473"/>
      <c r="ID176" s="474"/>
      <c r="IE176" s="474"/>
      <c r="IF176" s="41"/>
      <c r="IG176" s="42"/>
      <c r="IH176" s="475"/>
      <c r="II176" s="476"/>
      <c r="IJ176" s="475"/>
      <c r="IK176" s="477"/>
      <c r="IL176" s="438"/>
      <c r="IM176" s="438"/>
      <c r="IN176" s="438"/>
      <c r="IO176" s="471"/>
      <c r="IP176" s="472"/>
      <c r="IQ176" s="473"/>
      <c r="IR176" s="474"/>
    </row>
    <row r="177" spans="1:252" s="478" customFormat="1" ht="12.75">
      <c r="A177" s="466"/>
      <c r="B177" s="467"/>
      <c r="C177" s="468"/>
      <c r="D177" s="469"/>
      <c r="E177" s="470"/>
      <c r="F177" s="184"/>
      <c r="G177" s="38"/>
      <c r="H177" s="438"/>
      <c r="I177" s="438"/>
      <c r="J177" s="438"/>
      <c r="K177" s="471"/>
      <c r="L177" s="472"/>
      <c r="M177" s="473"/>
      <c r="N177" s="474"/>
      <c r="O177" s="474"/>
      <c r="P177" s="41"/>
      <c r="Q177" s="42"/>
      <c r="R177" s="475"/>
      <c r="S177" s="476"/>
      <c r="T177" s="475"/>
      <c r="U177" s="477"/>
      <c r="V177" s="438"/>
      <c r="W177" s="438"/>
      <c r="X177" s="438"/>
      <c r="Y177" s="471"/>
      <c r="Z177" s="472"/>
      <c r="AA177" s="473"/>
      <c r="AB177" s="474"/>
      <c r="AC177" s="474"/>
      <c r="AD177" s="41"/>
      <c r="AE177" s="42"/>
      <c r="AF177" s="475"/>
      <c r="AG177" s="476"/>
      <c r="AH177" s="475"/>
      <c r="AI177" s="477"/>
      <c r="AJ177" s="438"/>
      <c r="AK177" s="438"/>
      <c r="AL177" s="438"/>
      <c r="AM177" s="471"/>
      <c r="AN177" s="472"/>
      <c r="AO177" s="473"/>
      <c r="AP177" s="474"/>
      <c r="AQ177" s="474"/>
      <c r="AR177" s="41"/>
      <c r="AS177" s="42"/>
      <c r="AT177" s="475"/>
      <c r="AU177" s="476"/>
      <c r="AV177" s="475"/>
      <c r="AW177" s="477"/>
      <c r="AX177" s="438"/>
      <c r="AY177" s="438"/>
      <c r="AZ177" s="438"/>
      <c r="BA177" s="471"/>
      <c r="BB177" s="472"/>
      <c r="BC177" s="473"/>
      <c r="BD177" s="474"/>
      <c r="BE177" s="474"/>
      <c r="BF177" s="41"/>
      <c r="BG177" s="42"/>
      <c r="BH177" s="475"/>
      <c r="BI177" s="476"/>
      <c r="BJ177" s="475"/>
      <c r="BK177" s="477"/>
      <c r="BL177" s="438"/>
      <c r="BM177" s="438"/>
      <c r="BN177" s="438"/>
      <c r="BO177" s="471"/>
      <c r="BP177" s="472"/>
      <c r="BQ177" s="473"/>
      <c r="BR177" s="474"/>
      <c r="BS177" s="474"/>
      <c r="BT177" s="41"/>
      <c r="BU177" s="42"/>
      <c r="BV177" s="475"/>
      <c r="BW177" s="476"/>
      <c r="BX177" s="475"/>
      <c r="BY177" s="477"/>
      <c r="BZ177" s="438"/>
      <c r="CA177" s="438"/>
      <c r="CB177" s="438"/>
      <c r="CC177" s="471"/>
      <c r="CD177" s="472"/>
      <c r="CE177" s="473"/>
      <c r="CF177" s="474"/>
      <c r="CG177" s="474"/>
      <c r="CH177" s="41"/>
      <c r="CI177" s="42"/>
      <c r="CJ177" s="475"/>
      <c r="CK177" s="476"/>
      <c r="CL177" s="475"/>
      <c r="CM177" s="477"/>
      <c r="CN177" s="438"/>
      <c r="CO177" s="438"/>
      <c r="CP177" s="438"/>
      <c r="CQ177" s="471"/>
      <c r="CR177" s="472"/>
      <c r="CS177" s="473"/>
      <c r="CT177" s="474"/>
      <c r="CU177" s="474"/>
      <c r="CV177" s="41"/>
      <c r="CW177" s="42"/>
      <c r="CX177" s="475"/>
      <c r="CY177" s="476"/>
      <c r="CZ177" s="475"/>
      <c r="DA177" s="477"/>
      <c r="DB177" s="438"/>
      <c r="DC177" s="438"/>
      <c r="DD177" s="438"/>
      <c r="DE177" s="471"/>
      <c r="DF177" s="472"/>
      <c r="DG177" s="473"/>
      <c r="DH177" s="474"/>
      <c r="DI177" s="474"/>
      <c r="DJ177" s="41"/>
      <c r="DK177" s="42"/>
      <c r="DL177" s="475"/>
      <c r="DM177" s="476"/>
      <c r="DN177" s="475"/>
      <c r="DO177" s="477"/>
      <c r="DP177" s="438"/>
      <c r="DQ177" s="438"/>
      <c r="DR177" s="438"/>
      <c r="DS177" s="471"/>
      <c r="DT177" s="472"/>
      <c r="DU177" s="473"/>
      <c r="DV177" s="474"/>
      <c r="DW177" s="474"/>
      <c r="DX177" s="41"/>
      <c r="DY177" s="42"/>
      <c r="DZ177" s="475"/>
      <c r="EA177" s="476"/>
      <c r="EB177" s="475"/>
      <c r="EC177" s="477"/>
      <c r="ED177" s="438"/>
      <c r="EE177" s="438"/>
      <c r="EF177" s="438"/>
      <c r="EG177" s="471"/>
      <c r="EH177" s="472"/>
      <c r="EI177" s="473"/>
      <c r="EJ177" s="474"/>
      <c r="EK177" s="474"/>
      <c r="EL177" s="41"/>
      <c r="EM177" s="42"/>
      <c r="EN177" s="475"/>
      <c r="EO177" s="476"/>
      <c r="EP177" s="475"/>
      <c r="EQ177" s="477"/>
      <c r="ER177" s="438"/>
      <c r="ES177" s="438"/>
      <c r="ET177" s="438"/>
      <c r="EU177" s="471"/>
      <c r="EV177" s="472"/>
      <c r="EW177" s="473"/>
      <c r="EX177" s="474"/>
      <c r="EY177" s="474"/>
      <c r="EZ177" s="41"/>
      <c r="FA177" s="42"/>
      <c r="FB177" s="475"/>
      <c r="FC177" s="476"/>
      <c r="FD177" s="475"/>
      <c r="FE177" s="477"/>
      <c r="FF177" s="438"/>
      <c r="FG177" s="438"/>
      <c r="FH177" s="438"/>
      <c r="FI177" s="471"/>
      <c r="FJ177" s="472"/>
      <c r="FK177" s="473"/>
      <c r="FL177" s="474"/>
      <c r="FM177" s="474"/>
      <c r="FN177" s="41"/>
      <c r="FO177" s="42"/>
      <c r="FP177" s="475"/>
      <c r="FQ177" s="476"/>
      <c r="FR177" s="475"/>
      <c r="FS177" s="477"/>
      <c r="FT177" s="438"/>
      <c r="FU177" s="438"/>
      <c r="FV177" s="438"/>
      <c r="FW177" s="471"/>
      <c r="FX177" s="472"/>
      <c r="FY177" s="473"/>
      <c r="FZ177" s="474"/>
      <c r="GA177" s="474"/>
      <c r="GB177" s="41"/>
      <c r="GC177" s="42"/>
      <c r="GD177" s="475"/>
      <c r="GE177" s="476"/>
      <c r="GF177" s="475"/>
      <c r="GG177" s="477"/>
      <c r="GH177" s="438"/>
      <c r="GI177" s="438"/>
      <c r="GJ177" s="438"/>
      <c r="GK177" s="471"/>
      <c r="GL177" s="472"/>
      <c r="GM177" s="473"/>
      <c r="GN177" s="474"/>
      <c r="GO177" s="474"/>
      <c r="GP177" s="41"/>
      <c r="GQ177" s="42"/>
      <c r="GR177" s="475"/>
      <c r="GS177" s="476"/>
      <c r="GT177" s="475"/>
      <c r="GU177" s="477"/>
      <c r="GV177" s="438"/>
      <c r="GW177" s="438"/>
      <c r="GX177" s="438"/>
      <c r="GY177" s="471"/>
      <c r="GZ177" s="472"/>
      <c r="HA177" s="473"/>
      <c r="HB177" s="474"/>
      <c r="HC177" s="474"/>
      <c r="HD177" s="41"/>
      <c r="HE177" s="42"/>
      <c r="HF177" s="475"/>
      <c r="HG177" s="476"/>
      <c r="HH177" s="475"/>
      <c r="HI177" s="477"/>
      <c r="HJ177" s="438"/>
      <c r="HK177" s="438"/>
      <c r="HL177" s="438"/>
      <c r="HM177" s="471"/>
      <c r="HN177" s="472"/>
      <c r="HO177" s="473"/>
      <c r="HP177" s="474"/>
      <c r="HQ177" s="474"/>
      <c r="HR177" s="41"/>
      <c r="HS177" s="42"/>
      <c r="HT177" s="475"/>
      <c r="HU177" s="476"/>
      <c r="HV177" s="475"/>
      <c r="HW177" s="477"/>
      <c r="HX177" s="438"/>
      <c r="HY177" s="438"/>
      <c r="HZ177" s="438"/>
      <c r="IA177" s="471"/>
      <c r="IB177" s="472"/>
      <c r="IC177" s="473"/>
      <c r="ID177" s="474"/>
      <c r="IE177" s="474"/>
      <c r="IF177" s="41"/>
      <c r="IG177" s="42"/>
      <c r="IH177" s="475"/>
      <c r="II177" s="476"/>
      <c r="IJ177" s="475"/>
      <c r="IK177" s="477"/>
      <c r="IL177" s="438"/>
      <c r="IM177" s="438"/>
      <c r="IN177" s="438"/>
      <c r="IO177" s="471"/>
      <c r="IP177" s="472"/>
      <c r="IQ177" s="473"/>
      <c r="IR177" s="474"/>
    </row>
    <row r="178" spans="1:252" s="438" customFormat="1">
      <c r="A178" s="426"/>
      <c r="B178" s="486"/>
      <c r="C178" s="200" t="s">
        <v>59</v>
      </c>
      <c r="D178" s="201"/>
      <c r="E178" s="202"/>
      <c r="F178" s="202"/>
      <c r="G178" s="202"/>
    </row>
    <row r="179" spans="1:252" s="438" customFormat="1">
      <c r="A179" s="426"/>
      <c r="B179" s="486"/>
      <c r="C179" s="203" t="s">
        <v>60</v>
      </c>
      <c r="D179" s="204"/>
      <c r="E179" s="205"/>
      <c r="F179" s="205"/>
      <c r="G179" s="205"/>
    </row>
    <row r="180" spans="1:252" s="438" customFormat="1">
      <c r="A180" s="426"/>
      <c r="B180" s="486"/>
      <c r="C180" s="203" t="s">
        <v>61</v>
      </c>
      <c r="D180" s="204"/>
      <c r="E180" s="205"/>
      <c r="F180" s="205"/>
      <c r="G180" s="205"/>
    </row>
    <row r="181" spans="1:252" s="438" customFormat="1">
      <c r="A181" s="426"/>
      <c r="B181" s="486"/>
      <c r="C181" s="203" t="s">
        <v>62</v>
      </c>
      <c r="D181" s="204"/>
      <c r="E181" s="205"/>
      <c r="F181" s="205"/>
      <c r="G181" s="205"/>
    </row>
    <row r="182" spans="1:252" s="478" customFormat="1" ht="12.75">
      <c r="A182" s="466"/>
      <c r="B182" s="467"/>
      <c r="C182" s="485"/>
      <c r="D182" s="469"/>
      <c r="E182" s="470"/>
      <c r="F182" s="184"/>
      <c r="G182" s="38"/>
      <c r="H182" s="438"/>
      <c r="I182" s="438"/>
      <c r="J182" s="438"/>
      <c r="K182" s="471"/>
      <c r="L182" s="472"/>
      <c r="M182" s="473"/>
      <c r="N182" s="474"/>
      <c r="O182" s="474"/>
      <c r="P182" s="41"/>
      <c r="Q182" s="42"/>
      <c r="R182" s="475"/>
      <c r="S182" s="476"/>
      <c r="T182" s="475"/>
      <c r="U182" s="477"/>
      <c r="V182" s="438"/>
      <c r="W182" s="438"/>
      <c r="X182" s="438"/>
      <c r="Y182" s="471"/>
      <c r="Z182" s="472"/>
      <c r="AA182" s="473"/>
      <c r="AB182" s="474"/>
      <c r="AC182" s="474"/>
      <c r="AD182" s="41"/>
      <c r="AE182" s="42"/>
      <c r="AF182" s="475"/>
      <c r="AG182" s="476"/>
      <c r="AH182" s="475"/>
      <c r="AI182" s="477"/>
      <c r="AJ182" s="438"/>
      <c r="AK182" s="438"/>
      <c r="AL182" s="438"/>
      <c r="AM182" s="471"/>
      <c r="AN182" s="472"/>
      <c r="AO182" s="473"/>
      <c r="AP182" s="474"/>
      <c r="AQ182" s="474"/>
      <c r="AR182" s="41"/>
      <c r="AS182" s="42"/>
      <c r="AT182" s="475"/>
      <c r="AU182" s="476"/>
      <c r="AV182" s="475"/>
      <c r="AW182" s="477"/>
      <c r="AX182" s="438"/>
      <c r="AY182" s="438"/>
      <c r="AZ182" s="438"/>
      <c r="BA182" s="471"/>
      <c r="BB182" s="472"/>
      <c r="BC182" s="473"/>
      <c r="BD182" s="474"/>
      <c r="BE182" s="474"/>
      <c r="BF182" s="41"/>
      <c r="BG182" s="42"/>
      <c r="BH182" s="475"/>
      <c r="BI182" s="476"/>
      <c r="BJ182" s="475"/>
      <c r="BK182" s="477"/>
      <c r="BL182" s="438"/>
      <c r="BM182" s="438"/>
      <c r="BN182" s="438"/>
      <c r="BO182" s="471"/>
      <c r="BP182" s="472"/>
      <c r="BQ182" s="473"/>
      <c r="BR182" s="474"/>
      <c r="BS182" s="474"/>
      <c r="BT182" s="41"/>
      <c r="BU182" s="42"/>
      <c r="BV182" s="475"/>
      <c r="BW182" s="476"/>
      <c r="BX182" s="475"/>
      <c r="BY182" s="477"/>
      <c r="BZ182" s="438"/>
      <c r="CA182" s="438"/>
      <c r="CB182" s="438"/>
      <c r="CC182" s="471"/>
      <c r="CD182" s="472"/>
      <c r="CE182" s="473"/>
      <c r="CF182" s="474"/>
      <c r="CG182" s="474"/>
      <c r="CH182" s="41"/>
      <c r="CI182" s="42"/>
      <c r="CJ182" s="475"/>
      <c r="CK182" s="476"/>
      <c r="CL182" s="475"/>
      <c r="CM182" s="477"/>
      <c r="CN182" s="438"/>
      <c r="CO182" s="438"/>
      <c r="CP182" s="438"/>
      <c r="CQ182" s="471"/>
      <c r="CR182" s="472"/>
      <c r="CS182" s="473"/>
      <c r="CT182" s="474"/>
      <c r="CU182" s="474"/>
      <c r="CV182" s="41"/>
      <c r="CW182" s="42"/>
      <c r="CX182" s="475"/>
      <c r="CY182" s="476"/>
      <c r="CZ182" s="475"/>
      <c r="DA182" s="477"/>
      <c r="DB182" s="438"/>
      <c r="DC182" s="438"/>
      <c r="DD182" s="438"/>
      <c r="DE182" s="471"/>
      <c r="DF182" s="472"/>
      <c r="DG182" s="473"/>
      <c r="DH182" s="474"/>
      <c r="DI182" s="474"/>
      <c r="DJ182" s="41"/>
      <c r="DK182" s="42"/>
      <c r="DL182" s="475"/>
      <c r="DM182" s="476"/>
      <c r="DN182" s="475"/>
      <c r="DO182" s="477"/>
      <c r="DP182" s="438"/>
      <c r="DQ182" s="438"/>
      <c r="DR182" s="438"/>
      <c r="DS182" s="471"/>
      <c r="DT182" s="472"/>
      <c r="DU182" s="473"/>
      <c r="DV182" s="474"/>
      <c r="DW182" s="474"/>
      <c r="DX182" s="41"/>
      <c r="DY182" s="42"/>
      <c r="DZ182" s="475"/>
      <c r="EA182" s="476"/>
      <c r="EB182" s="475"/>
      <c r="EC182" s="477"/>
      <c r="ED182" s="438"/>
      <c r="EE182" s="438"/>
      <c r="EF182" s="438"/>
      <c r="EG182" s="471"/>
      <c r="EH182" s="472"/>
      <c r="EI182" s="473"/>
      <c r="EJ182" s="474"/>
      <c r="EK182" s="474"/>
      <c r="EL182" s="41"/>
      <c r="EM182" s="42"/>
      <c r="EN182" s="475"/>
      <c r="EO182" s="476"/>
      <c r="EP182" s="475"/>
      <c r="EQ182" s="477"/>
      <c r="ER182" s="438"/>
      <c r="ES182" s="438"/>
      <c r="ET182" s="438"/>
      <c r="EU182" s="471"/>
      <c r="EV182" s="472"/>
      <c r="EW182" s="473"/>
      <c r="EX182" s="474"/>
      <c r="EY182" s="474"/>
      <c r="EZ182" s="41"/>
      <c r="FA182" s="42"/>
      <c r="FB182" s="475"/>
      <c r="FC182" s="476"/>
      <c r="FD182" s="475"/>
      <c r="FE182" s="477"/>
      <c r="FF182" s="438"/>
      <c r="FG182" s="438"/>
      <c r="FH182" s="438"/>
      <c r="FI182" s="471"/>
      <c r="FJ182" s="472"/>
      <c r="FK182" s="473"/>
      <c r="FL182" s="474"/>
      <c r="FM182" s="474"/>
      <c r="FN182" s="41"/>
      <c r="FO182" s="42"/>
      <c r="FP182" s="475"/>
      <c r="FQ182" s="476"/>
      <c r="FR182" s="475"/>
      <c r="FS182" s="477"/>
      <c r="FT182" s="438"/>
      <c r="FU182" s="438"/>
      <c r="FV182" s="438"/>
      <c r="FW182" s="471"/>
      <c r="FX182" s="472"/>
      <c r="FY182" s="473"/>
      <c r="FZ182" s="474"/>
      <c r="GA182" s="474"/>
      <c r="GB182" s="41"/>
      <c r="GC182" s="42"/>
      <c r="GD182" s="475"/>
      <c r="GE182" s="476"/>
      <c r="GF182" s="475"/>
      <c r="GG182" s="477"/>
      <c r="GH182" s="438"/>
      <c r="GI182" s="438"/>
      <c r="GJ182" s="438"/>
      <c r="GK182" s="471"/>
      <c r="GL182" s="472"/>
      <c r="GM182" s="473"/>
      <c r="GN182" s="474"/>
      <c r="GO182" s="474"/>
      <c r="GP182" s="41"/>
      <c r="GQ182" s="42"/>
      <c r="GR182" s="475"/>
      <c r="GS182" s="476"/>
      <c r="GT182" s="475"/>
      <c r="GU182" s="477"/>
      <c r="GV182" s="438"/>
      <c r="GW182" s="438"/>
      <c r="GX182" s="438"/>
      <c r="GY182" s="471"/>
      <c r="GZ182" s="472"/>
      <c r="HA182" s="473"/>
      <c r="HB182" s="474"/>
      <c r="HC182" s="474"/>
      <c r="HD182" s="41"/>
      <c r="HE182" s="42"/>
      <c r="HF182" s="475"/>
      <c r="HG182" s="476"/>
      <c r="HH182" s="475"/>
      <c r="HI182" s="477"/>
      <c r="HJ182" s="438"/>
      <c r="HK182" s="438"/>
      <c r="HL182" s="438"/>
      <c r="HM182" s="471"/>
      <c r="HN182" s="472"/>
      <c r="HO182" s="473"/>
      <c r="HP182" s="474"/>
      <c r="HQ182" s="474"/>
      <c r="HR182" s="41"/>
      <c r="HS182" s="42"/>
      <c r="HT182" s="475"/>
      <c r="HU182" s="476"/>
      <c r="HV182" s="475"/>
      <c r="HW182" s="477"/>
      <c r="HX182" s="438"/>
      <c r="HY182" s="438"/>
      <c r="HZ182" s="438"/>
      <c r="IA182" s="471"/>
      <c r="IB182" s="472"/>
      <c r="IC182" s="473"/>
      <c r="ID182" s="474"/>
      <c r="IE182" s="474"/>
      <c r="IF182" s="41"/>
      <c r="IG182" s="42"/>
      <c r="IH182" s="475"/>
      <c r="II182" s="476"/>
      <c r="IJ182" s="475"/>
      <c r="IK182" s="477"/>
      <c r="IL182" s="438"/>
      <c r="IM182" s="438"/>
      <c r="IN182" s="438"/>
      <c r="IO182" s="471"/>
      <c r="IP182" s="472"/>
      <c r="IQ182" s="473"/>
      <c r="IR182" s="474"/>
    </row>
    <row r="183" spans="1:252" s="478" customFormat="1" ht="12.75">
      <c r="A183" s="466"/>
      <c r="B183" s="467"/>
      <c r="C183" s="485"/>
      <c r="D183" s="469"/>
      <c r="E183" s="470"/>
      <c r="F183" s="184"/>
      <c r="G183" s="38"/>
      <c r="H183" s="438"/>
      <c r="I183" s="438"/>
      <c r="J183" s="438"/>
      <c r="K183" s="471"/>
      <c r="L183" s="472"/>
      <c r="M183" s="473"/>
      <c r="N183" s="474"/>
      <c r="O183" s="474"/>
      <c r="P183" s="41"/>
      <c r="Q183" s="42"/>
      <c r="R183" s="475"/>
      <c r="S183" s="476"/>
      <c r="T183" s="475"/>
      <c r="U183" s="477"/>
      <c r="V183" s="438"/>
      <c r="W183" s="438"/>
      <c r="X183" s="438"/>
      <c r="Y183" s="471"/>
      <c r="Z183" s="472"/>
      <c r="AA183" s="473"/>
      <c r="AB183" s="474"/>
      <c r="AC183" s="474"/>
      <c r="AD183" s="41"/>
      <c r="AE183" s="42"/>
      <c r="AF183" s="475"/>
      <c r="AG183" s="476"/>
      <c r="AH183" s="475"/>
      <c r="AI183" s="477"/>
      <c r="AJ183" s="438"/>
      <c r="AK183" s="438"/>
      <c r="AL183" s="438"/>
      <c r="AM183" s="471"/>
      <c r="AN183" s="472"/>
      <c r="AO183" s="473"/>
      <c r="AP183" s="474"/>
      <c r="AQ183" s="474"/>
      <c r="AR183" s="41"/>
      <c r="AS183" s="42"/>
      <c r="AT183" s="475"/>
      <c r="AU183" s="476"/>
      <c r="AV183" s="475"/>
      <c r="AW183" s="477"/>
      <c r="AX183" s="438"/>
      <c r="AY183" s="438"/>
      <c r="AZ183" s="438"/>
      <c r="BA183" s="471"/>
      <c r="BB183" s="472"/>
      <c r="BC183" s="473"/>
      <c r="BD183" s="474"/>
      <c r="BE183" s="474"/>
      <c r="BF183" s="41"/>
      <c r="BG183" s="42"/>
      <c r="BH183" s="475"/>
      <c r="BI183" s="476"/>
      <c r="BJ183" s="475"/>
      <c r="BK183" s="477"/>
      <c r="BL183" s="438"/>
      <c r="BM183" s="438"/>
      <c r="BN183" s="438"/>
      <c r="BO183" s="471"/>
      <c r="BP183" s="472"/>
      <c r="BQ183" s="473"/>
      <c r="BR183" s="474"/>
      <c r="BS183" s="474"/>
      <c r="BT183" s="41"/>
      <c r="BU183" s="42"/>
      <c r="BV183" s="475"/>
      <c r="BW183" s="476"/>
      <c r="BX183" s="475"/>
      <c r="BY183" s="477"/>
      <c r="BZ183" s="438"/>
      <c r="CA183" s="438"/>
      <c r="CB183" s="438"/>
      <c r="CC183" s="471"/>
      <c r="CD183" s="472"/>
      <c r="CE183" s="473"/>
      <c r="CF183" s="474"/>
      <c r="CG183" s="474"/>
      <c r="CH183" s="41"/>
      <c r="CI183" s="42"/>
      <c r="CJ183" s="475"/>
      <c r="CK183" s="476"/>
      <c r="CL183" s="475"/>
      <c r="CM183" s="477"/>
      <c r="CN183" s="438"/>
      <c r="CO183" s="438"/>
      <c r="CP183" s="438"/>
      <c r="CQ183" s="471"/>
      <c r="CR183" s="472"/>
      <c r="CS183" s="473"/>
      <c r="CT183" s="474"/>
      <c r="CU183" s="474"/>
      <c r="CV183" s="41"/>
      <c r="CW183" s="42"/>
      <c r="CX183" s="475"/>
      <c r="CY183" s="476"/>
      <c r="CZ183" s="475"/>
      <c r="DA183" s="477"/>
      <c r="DB183" s="438"/>
      <c r="DC183" s="438"/>
      <c r="DD183" s="438"/>
      <c r="DE183" s="471"/>
      <c r="DF183" s="472"/>
      <c r="DG183" s="473"/>
      <c r="DH183" s="474"/>
      <c r="DI183" s="474"/>
      <c r="DJ183" s="41"/>
      <c r="DK183" s="42"/>
      <c r="DL183" s="475"/>
      <c r="DM183" s="476"/>
      <c r="DN183" s="475"/>
      <c r="DO183" s="477"/>
      <c r="DP183" s="438"/>
      <c r="DQ183" s="438"/>
      <c r="DR183" s="438"/>
      <c r="DS183" s="471"/>
      <c r="DT183" s="472"/>
      <c r="DU183" s="473"/>
      <c r="DV183" s="474"/>
      <c r="DW183" s="474"/>
      <c r="DX183" s="41"/>
      <c r="DY183" s="42"/>
      <c r="DZ183" s="475"/>
      <c r="EA183" s="476"/>
      <c r="EB183" s="475"/>
      <c r="EC183" s="477"/>
      <c r="ED183" s="438"/>
      <c r="EE183" s="438"/>
      <c r="EF183" s="438"/>
      <c r="EG183" s="471"/>
      <c r="EH183" s="472"/>
      <c r="EI183" s="473"/>
      <c r="EJ183" s="474"/>
      <c r="EK183" s="474"/>
      <c r="EL183" s="41"/>
      <c r="EM183" s="42"/>
      <c r="EN183" s="475"/>
      <c r="EO183" s="476"/>
      <c r="EP183" s="475"/>
      <c r="EQ183" s="477"/>
      <c r="ER183" s="438"/>
      <c r="ES183" s="438"/>
      <c r="ET183" s="438"/>
      <c r="EU183" s="471"/>
      <c r="EV183" s="472"/>
      <c r="EW183" s="473"/>
      <c r="EX183" s="474"/>
      <c r="EY183" s="474"/>
      <c r="EZ183" s="41"/>
      <c r="FA183" s="42"/>
      <c r="FB183" s="475"/>
      <c r="FC183" s="476"/>
      <c r="FD183" s="475"/>
      <c r="FE183" s="477"/>
      <c r="FF183" s="438"/>
      <c r="FG183" s="438"/>
      <c r="FH183" s="438"/>
      <c r="FI183" s="471"/>
      <c r="FJ183" s="472"/>
      <c r="FK183" s="473"/>
      <c r="FL183" s="474"/>
      <c r="FM183" s="474"/>
      <c r="FN183" s="41"/>
      <c r="FO183" s="42"/>
      <c r="FP183" s="475"/>
      <c r="FQ183" s="476"/>
      <c r="FR183" s="475"/>
      <c r="FS183" s="477"/>
      <c r="FT183" s="438"/>
      <c r="FU183" s="438"/>
      <c r="FV183" s="438"/>
      <c r="FW183" s="471"/>
      <c r="FX183" s="472"/>
      <c r="FY183" s="473"/>
      <c r="FZ183" s="474"/>
      <c r="GA183" s="474"/>
      <c r="GB183" s="41"/>
      <c r="GC183" s="42"/>
      <c r="GD183" s="475"/>
      <c r="GE183" s="476"/>
      <c r="GF183" s="475"/>
      <c r="GG183" s="477"/>
      <c r="GH183" s="438"/>
      <c r="GI183" s="438"/>
      <c r="GJ183" s="438"/>
      <c r="GK183" s="471"/>
      <c r="GL183" s="472"/>
      <c r="GM183" s="473"/>
      <c r="GN183" s="474"/>
      <c r="GO183" s="474"/>
      <c r="GP183" s="41"/>
      <c r="GQ183" s="42"/>
      <c r="GR183" s="475"/>
      <c r="GS183" s="476"/>
      <c r="GT183" s="475"/>
      <c r="GU183" s="477"/>
      <c r="GV183" s="438"/>
      <c r="GW183" s="438"/>
      <c r="GX183" s="438"/>
      <c r="GY183" s="471"/>
      <c r="GZ183" s="472"/>
      <c r="HA183" s="473"/>
      <c r="HB183" s="474"/>
      <c r="HC183" s="474"/>
      <c r="HD183" s="41"/>
      <c r="HE183" s="42"/>
      <c r="HF183" s="475"/>
      <c r="HG183" s="476"/>
      <c r="HH183" s="475"/>
      <c r="HI183" s="477"/>
      <c r="HJ183" s="438"/>
      <c r="HK183" s="438"/>
      <c r="HL183" s="438"/>
      <c r="HM183" s="471"/>
      <c r="HN183" s="472"/>
      <c r="HO183" s="473"/>
      <c r="HP183" s="474"/>
      <c r="HQ183" s="474"/>
      <c r="HR183" s="41"/>
      <c r="HS183" s="42"/>
      <c r="HT183" s="475"/>
      <c r="HU183" s="476"/>
      <c r="HV183" s="475"/>
      <c r="HW183" s="477"/>
      <c r="HX183" s="438"/>
      <c r="HY183" s="438"/>
      <c r="HZ183" s="438"/>
      <c r="IA183" s="471"/>
      <c r="IB183" s="472"/>
      <c r="IC183" s="473"/>
      <c r="ID183" s="474"/>
      <c r="IE183" s="474"/>
      <c r="IF183" s="41"/>
      <c r="IG183" s="42"/>
      <c r="IH183" s="475"/>
      <c r="II183" s="476"/>
      <c r="IJ183" s="475"/>
      <c r="IK183" s="477"/>
      <c r="IL183" s="438"/>
      <c r="IM183" s="438"/>
      <c r="IN183" s="438"/>
      <c r="IO183" s="471"/>
      <c r="IP183" s="472"/>
      <c r="IQ183" s="473"/>
      <c r="IR183" s="474"/>
    </row>
    <row r="184" spans="1:252" s="177" customFormat="1">
      <c r="A184" s="190" t="s">
        <v>502</v>
      </c>
      <c r="B184" s="195" t="s">
        <v>79</v>
      </c>
      <c r="C184" s="547" t="s">
        <v>80</v>
      </c>
      <c r="D184" s="2"/>
      <c r="E184" s="2"/>
      <c r="F184" s="2"/>
      <c r="G184" s="2"/>
      <c r="H184" s="167"/>
      <c r="I184" s="167"/>
      <c r="J184" s="167"/>
      <c r="K184" s="170"/>
      <c r="L184" s="171"/>
      <c r="M184" s="172"/>
      <c r="N184" s="173"/>
      <c r="O184" s="173"/>
      <c r="P184" s="41"/>
      <c r="Q184" s="42"/>
      <c r="R184" s="174"/>
      <c r="S184" s="175"/>
      <c r="T184" s="174"/>
      <c r="U184" s="176"/>
      <c r="V184" s="167"/>
      <c r="W184" s="167"/>
      <c r="X184" s="167"/>
      <c r="Y184" s="170"/>
      <c r="Z184" s="171"/>
      <c r="AA184" s="172"/>
      <c r="AB184" s="173"/>
      <c r="AC184" s="173"/>
      <c r="AD184" s="41"/>
      <c r="AE184" s="42"/>
      <c r="AF184" s="174"/>
      <c r="AG184" s="175"/>
      <c r="AH184" s="174"/>
      <c r="AI184" s="176"/>
      <c r="AJ184" s="167"/>
      <c r="AK184" s="167"/>
      <c r="AL184" s="167"/>
      <c r="AM184" s="170"/>
      <c r="AN184" s="171"/>
      <c r="AO184" s="172"/>
      <c r="AP184" s="173"/>
      <c r="AQ184" s="173"/>
      <c r="AR184" s="41"/>
      <c r="AS184" s="42"/>
      <c r="AT184" s="174"/>
      <c r="AU184" s="175"/>
      <c r="AV184" s="174"/>
      <c r="AW184" s="176"/>
      <c r="AX184" s="167"/>
      <c r="AY184" s="167"/>
      <c r="AZ184" s="167"/>
      <c r="BA184" s="170"/>
      <c r="BB184" s="171"/>
      <c r="BC184" s="172"/>
      <c r="BD184" s="173"/>
      <c r="BE184" s="173"/>
      <c r="BF184" s="41"/>
      <c r="BG184" s="42"/>
      <c r="BH184" s="174"/>
      <c r="BI184" s="175"/>
      <c r="BJ184" s="174"/>
      <c r="BK184" s="176"/>
      <c r="BL184" s="167"/>
      <c r="BM184" s="167"/>
      <c r="BN184" s="167"/>
      <c r="BO184" s="170"/>
      <c r="BP184" s="171"/>
      <c r="BQ184" s="172"/>
      <c r="BR184" s="173"/>
      <c r="BS184" s="173"/>
      <c r="BT184" s="41"/>
      <c r="BU184" s="42"/>
      <c r="BV184" s="174"/>
      <c r="BW184" s="175"/>
      <c r="BX184" s="174"/>
      <c r="BY184" s="176"/>
      <c r="BZ184" s="167"/>
      <c r="CA184" s="167"/>
      <c r="CB184" s="167"/>
      <c r="CC184" s="170"/>
      <c r="CD184" s="171"/>
      <c r="CE184" s="172"/>
      <c r="CF184" s="173"/>
      <c r="CG184" s="173"/>
      <c r="CH184" s="41"/>
      <c r="CI184" s="42"/>
      <c r="CJ184" s="174"/>
      <c r="CK184" s="175"/>
      <c r="CL184" s="174"/>
      <c r="CM184" s="176"/>
      <c r="CN184" s="167"/>
      <c r="CO184" s="167"/>
      <c r="CP184" s="167"/>
      <c r="CQ184" s="170"/>
      <c r="CR184" s="171"/>
      <c r="CS184" s="172"/>
      <c r="CT184" s="173"/>
      <c r="CU184" s="173"/>
      <c r="CV184" s="41"/>
      <c r="CW184" s="42"/>
      <c r="CX184" s="174"/>
      <c r="CY184" s="175"/>
      <c r="CZ184" s="174"/>
      <c r="DA184" s="176"/>
      <c r="DB184" s="167"/>
      <c r="DC184" s="167"/>
      <c r="DD184" s="167"/>
      <c r="DE184" s="170"/>
      <c r="DF184" s="171"/>
      <c r="DG184" s="172"/>
      <c r="DH184" s="173"/>
      <c r="DI184" s="173"/>
      <c r="DJ184" s="41"/>
      <c r="DK184" s="42"/>
      <c r="DL184" s="174"/>
      <c r="DM184" s="175"/>
      <c r="DN184" s="174"/>
      <c r="DO184" s="176"/>
      <c r="DP184" s="167"/>
      <c r="DQ184" s="167"/>
      <c r="DR184" s="167"/>
      <c r="DS184" s="170"/>
      <c r="DT184" s="171"/>
      <c r="DU184" s="172"/>
      <c r="DV184" s="173"/>
      <c r="DW184" s="173"/>
      <c r="DX184" s="41"/>
      <c r="DY184" s="42"/>
      <c r="DZ184" s="174"/>
      <c r="EA184" s="175"/>
      <c r="EB184" s="174"/>
      <c r="EC184" s="176"/>
      <c r="ED184" s="167"/>
      <c r="EE184" s="167"/>
      <c r="EF184" s="167"/>
      <c r="EG184" s="170"/>
      <c r="EH184" s="171"/>
      <c r="EI184" s="172"/>
      <c r="EJ184" s="173"/>
      <c r="EK184" s="173"/>
      <c r="EL184" s="41"/>
      <c r="EM184" s="42"/>
      <c r="EN184" s="174"/>
      <c r="EO184" s="175"/>
      <c r="EP184" s="174"/>
      <c r="EQ184" s="176"/>
      <c r="ER184" s="167"/>
      <c r="ES184" s="167"/>
      <c r="ET184" s="167"/>
      <c r="EU184" s="170"/>
      <c r="EV184" s="171"/>
      <c r="EW184" s="172"/>
      <c r="EX184" s="173"/>
      <c r="EY184" s="173"/>
      <c r="EZ184" s="41"/>
      <c r="FA184" s="42"/>
      <c r="FB184" s="174"/>
      <c r="FC184" s="175"/>
      <c r="FD184" s="174"/>
      <c r="FE184" s="176"/>
      <c r="FF184" s="167"/>
      <c r="FG184" s="167"/>
      <c r="FH184" s="167"/>
      <c r="FI184" s="170"/>
      <c r="FJ184" s="171"/>
      <c r="FK184" s="172"/>
      <c r="FL184" s="173"/>
      <c r="FM184" s="173"/>
      <c r="FN184" s="41"/>
      <c r="FO184" s="42"/>
      <c r="FP184" s="174"/>
      <c r="FQ184" s="175"/>
      <c r="FR184" s="174"/>
      <c r="FS184" s="176"/>
      <c r="FT184" s="167"/>
      <c r="FU184" s="167"/>
      <c r="FV184" s="167"/>
      <c r="FW184" s="170"/>
      <c r="FX184" s="171"/>
      <c r="FY184" s="172"/>
      <c r="FZ184" s="173"/>
      <c r="GA184" s="173"/>
      <c r="GB184" s="41"/>
      <c r="GC184" s="42"/>
      <c r="GD184" s="174"/>
      <c r="GE184" s="175"/>
      <c r="GF184" s="174"/>
      <c r="GG184" s="176"/>
      <c r="GH184" s="167"/>
      <c r="GI184" s="167"/>
      <c r="GJ184" s="167"/>
      <c r="GK184" s="170"/>
      <c r="GL184" s="171"/>
      <c r="GM184" s="172"/>
      <c r="GN184" s="173"/>
      <c r="GO184" s="173"/>
      <c r="GP184" s="41"/>
      <c r="GQ184" s="42"/>
      <c r="GR184" s="174"/>
      <c r="GS184" s="175"/>
      <c r="GT184" s="174"/>
      <c r="GU184" s="176"/>
      <c r="GV184" s="167"/>
      <c r="GW184" s="167"/>
      <c r="GX184" s="167"/>
      <c r="GY184" s="170"/>
      <c r="GZ184" s="171"/>
      <c r="HA184" s="172"/>
      <c r="HB184" s="173"/>
      <c r="HC184" s="173"/>
      <c r="HD184" s="41"/>
      <c r="HE184" s="42"/>
      <c r="HF184" s="174"/>
      <c r="HG184" s="175"/>
      <c r="HH184" s="174"/>
      <c r="HI184" s="176"/>
      <c r="HJ184" s="167"/>
      <c r="HK184" s="167"/>
      <c r="HL184" s="167"/>
      <c r="HM184" s="170"/>
      <c r="HN184" s="171"/>
      <c r="HO184" s="172"/>
      <c r="HP184" s="173"/>
      <c r="HQ184" s="173"/>
      <c r="HR184" s="41"/>
      <c r="HS184" s="42"/>
      <c r="HT184" s="174"/>
      <c r="HU184" s="175"/>
      <c r="HV184" s="174"/>
      <c r="HW184" s="176"/>
      <c r="HX184" s="167"/>
      <c r="HY184" s="167"/>
      <c r="HZ184" s="167"/>
      <c r="IA184" s="170"/>
      <c r="IB184" s="171"/>
      <c r="IC184" s="172"/>
      <c r="ID184" s="173"/>
      <c r="IE184" s="173"/>
      <c r="IF184" s="41"/>
      <c r="IG184" s="42"/>
      <c r="IH184" s="174"/>
      <c r="II184" s="175"/>
      <c r="IJ184" s="174"/>
      <c r="IK184" s="176"/>
      <c r="IL184" s="167"/>
      <c r="IM184" s="167"/>
      <c r="IN184" s="167"/>
      <c r="IO184" s="170"/>
      <c r="IP184" s="171"/>
      <c r="IQ184" s="172"/>
      <c r="IR184" s="173"/>
    </row>
    <row r="185" spans="1:252" s="177" customFormat="1">
      <c r="A185" s="190"/>
      <c r="B185" s="195"/>
      <c r="C185" s="196" t="s">
        <v>98</v>
      </c>
      <c r="D185" s="197"/>
      <c r="E185" s="44"/>
      <c r="F185" s="61"/>
      <c r="G185" s="61"/>
      <c r="H185" s="167"/>
      <c r="I185" s="167"/>
      <c r="J185" s="167"/>
      <c r="K185" s="170"/>
      <c r="L185" s="171"/>
      <c r="M185" s="172"/>
      <c r="N185" s="173"/>
      <c r="O185" s="173"/>
      <c r="P185" s="41"/>
      <c r="Q185" s="42"/>
      <c r="R185" s="174"/>
      <c r="S185" s="175"/>
      <c r="T185" s="174"/>
      <c r="U185" s="176"/>
      <c r="V185" s="167"/>
      <c r="W185" s="167"/>
      <c r="X185" s="167"/>
      <c r="Y185" s="170"/>
      <c r="Z185" s="171"/>
      <c r="AA185" s="172"/>
      <c r="AB185" s="173"/>
      <c r="AC185" s="173"/>
      <c r="AD185" s="41"/>
      <c r="AE185" s="42"/>
      <c r="AF185" s="174"/>
      <c r="AG185" s="175"/>
      <c r="AH185" s="174"/>
      <c r="AI185" s="176"/>
      <c r="AJ185" s="167"/>
      <c r="AK185" s="167"/>
      <c r="AL185" s="167"/>
      <c r="AM185" s="170"/>
      <c r="AN185" s="171"/>
      <c r="AO185" s="172"/>
      <c r="AP185" s="173"/>
      <c r="AQ185" s="173"/>
      <c r="AR185" s="41"/>
      <c r="AS185" s="42"/>
      <c r="AT185" s="174"/>
      <c r="AU185" s="175"/>
      <c r="AV185" s="174"/>
      <c r="AW185" s="176"/>
      <c r="AX185" s="167"/>
      <c r="AY185" s="167"/>
      <c r="AZ185" s="167"/>
      <c r="BA185" s="170"/>
      <c r="BB185" s="171"/>
      <c r="BC185" s="172"/>
      <c r="BD185" s="173"/>
      <c r="BE185" s="173"/>
      <c r="BF185" s="41"/>
      <c r="BG185" s="42"/>
      <c r="BH185" s="174"/>
      <c r="BI185" s="175"/>
      <c r="BJ185" s="174"/>
      <c r="BK185" s="176"/>
      <c r="BL185" s="167"/>
      <c r="BM185" s="167"/>
      <c r="BN185" s="167"/>
      <c r="BO185" s="170"/>
      <c r="BP185" s="171"/>
      <c r="BQ185" s="172"/>
      <c r="BR185" s="173"/>
      <c r="BS185" s="173"/>
      <c r="BT185" s="41"/>
      <c r="BU185" s="42"/>
      <c r="BV185" s="174"/>
      <c r="BW185" s="175"/>
      <c r="BX185" s="174"/>
      <c r="BY185" s="176"/>
      <c r="BZ185" s="167"/>
      <c r="CA185" s="167"/>
      <c r="CB185" s="167"/>
      <c r="CC185" s="170"/>
      <c r="CD185" s="171"/>
      <c r="CE185" s="172"/>
      <c r="CF185" s="173"/>
      <c r="CG185" s="173"/>
      <c r="CH185" s="41"/>
      <c r="CI185" s="42"/>
      <c r="CJ185" s="174"/>
      <c r="CK185" s="175"/>
      <c r="CL185" s="174"/>
      <c r="CM185" s="176"/>
      <c r="CN185" s="167"/>
      <c r="CO185" s="167"/>
      <c r="CP185" s="167"/>
      <c r="CQ185" s="170"/>
      <c r="CR185" s="171"/>
      <c r="CS185" s="172"/>
      <c r="CT185" s="173"/>
      <c r="CU185" s="173"/>
      <c r="CV185" s="41"/>
      <c r="CW185" s="42"/>
      <c r="CX185" s="174"/>
      <c r="CY185" s="175"/>
      <c r="CZ185" s="174"/>
      <c r="DA185" s="176"/>
      <c r="DB185" s="167"/>
      <c r="DC185" s="167"/>
      <c r="DD185" s="167"/>
      <c r="DE185" s="170"/>
      <c r="DF185" s="171"/>
      <c r="DG185" s="172"/>
      <c r="DH185" s="173"/>
      <c r="DI185" s="173"/>
      <c r="DJ185" s="41"/>
      <c r="DK185" s="42"/>
      <c r="DL185" s="174"/>
      <c r="DM185" s="175"/>
      <c r="DN185" s="174"/>
      <c r="DO185" s="176"/>
      <c r="DP185" s="167"/>
      <c r="DQ185" s="167"/>
      <c r="DR185" s="167"/>
      <c r="DS185" s="170"/>
      <c r="DT185" s="171"/>
      <c r="DU185" s="172"/>
      <c r="DV185" s="173"/>
      <c r="DW185" s="173"/>
      <c r="DX185" s="41"/>
      <c r="DY185" s="42"/>
      <c r="DZ185" s="174"/>
      <c r="EA185" s="175"/>
      <c r="EB185" s="174"/>
      <c r="EC185" s="176"/>
      <c r="ED185" s="167"/>
      <c r="EE185" s="167"/>
      <c r="EF185" s="167"/>
      <c r="EG185" s="170"/>
      <c r="EH185" s="171"/>
      <c r="EI185" s="172"/>
      <c r="EJ185" s="173"/>
      <c r="EK185" s="173"/>
      <c r="EL185" s="41"/>
      <c r="EM185" s="42"/>
      <c r="EN185" s="174"/>
      <c r="EO185" s="175"/>
      <c r="EP185" s="174"/>
      <c r="EQ185" s="176"/>
      <c r="ER185" s="167"/>
      <c r="ES185" s="167"/>
      <c r="ET185" s="167"/>
      <c r="EU185" s="170"/>
      <c r="EV185" s="171"/>
      <c r="EW185" s="172"/>
      <c r="EX185" s="173"/>
      <c r="EY185" s="173"/>
      <c r="EZ185" s="41"/>
      <c r="FA185" s="42"/>
      <c r="FB185" s="174"/>
      <c r="FC185" s="175"/>
      <c r="FD185" s="174"/>
      <c r="FE185" s="176"/>
      <c r="FF185" s="167"/>
      <c r="FG185" s="167"/>
      <c r="FH185" s="167"/>
      <c r="FI185" s="170"/>
      <c r="FJ185" s="171"/>
      <c r="FK185" s="172"/>
      <c r="FL185" s="173"/>
      <c r="FM185" s="173"/>
      <c r="FN185" s="41"/>
      <c r="FO185" s="42"/>
      <c r="FP185" s="174"/>
      <c r="FQ185" s="175"/>
      <c r="FR185" s="174"/>
      <c r="FS185" s="176"/>
      <c r="FT185" s="167"/>
      <c r="FU185" s="167"/>
      <c r="FV185" s="167"/>
      <c r="FW185" s="170"/>
      <c r="FX185" s="171"/>
      <c r="FY185" s="172"/>
      <c r="FZ185" s="173"/>
      <c r="GA185" s="173"/>
      <c r="GB185" s="41"/>
      <c r="GC185" s="42"/>
      <c r="GD185" s="174"/>
      <c r="GE185" s="175"/>
      <c r="GF185" s="174"/>
      <c r="GG185" s="176"/>
      <c r="GH185" s="167"/>
      <c r="GI185" s="167"/>
      <c r="GJ185" s="167"/>
      <c r="GK185" s="170"/>
      <c r="GL185" s="171"/>
      <c r="GM185" s="172"/>
      <c r="GN185" s="173"/>
      <c r="GO185" s="173"/>
      <c r="GP185" s="41"/>
      <c r="GQ185" s="42"/>
      <c r="GR185" s="174"/>
      <c r="GS185" s="175"/>
      <c r="GT185" s="174"/>
      <c r="GU185" s="176"/>
      <c r="GV185" s="167"/>
      <c r="GW185" s="167"/>
      <c r="GX185" s="167"/>
      <c r="GY185" s="170"/>
      <c r="GZ185" s="171"/>
      <c r="HA185" s="172"/>
      <c r="HB185" s="173"/>
      <c r="HC185" s="173"/>
      <c r="HD185" s="41"/>
      <c r="HE185" s="42"/>
      <c r="HF185" s="174"/>
      <c r="HG185" s="175"/>
      <c r="HH185" s="174"/>
      <c r="HI185" s="176"/>
      <c r="HJ185" s="167"/>
      <c r="HK185" s="167"/>
      <c r="HL185" s="167"/>
      <c r="HM185" s="170"/>
      <c r="HN185" s="171"/>
      <c r="HO185" s="172"/>
      <c r="HP185" s="173"/>
      <c r="HQ185" s="173"/>
      <c r="HR185" s="41"/>
      <c r="HS185" s="42"/>
      <c r="HT185" s="174"/>
      <c r="HU185" s="175"/>
      <c r="HV185" s="174"/>
      <c r="HW185" s="176"/>
      <c r="HX185" s="167"/>
      <c r="HY185" s="167"/>
      <c r="HZ185" s="167"/>
      <c r="IA185" s="170"/>
      <c r="IB185" s="171"/>
      <c r="IC185" s="172"/>
      <c r="ID185" s="173"/>
      <c r="IE185" s="173"/>
      <c r="IF185" s="41"/>
      <c r="IG185" s="42"/>
      <c r="IH185" s="174"/>
      <c r="II185" s="175"/>
      <c r="IJ185" s="174"/>
      <c r="IK185" s="176"/>
      <c r="IL185" s="167"/>
      <c r="IM185" s="167"/>
      <c r="IN185" s="167"/>
      <c r="IO185" s="170"/>
      <c r="IP185" s="171"/>
      <c r="IQ185" s="172"/>
      <c r="IR185" s="173"/>
    </row>
    <row r="186" spans="1:252" s="177" customFormat="1" ht="29.25" customHeight="1">
      <c r="A186" s="190"/>
      <c r="B186" s="191"/>
      <c r="C186" s="199" t="s">
        <v>97</v>
      </c>
      <c r="D186" s="193"/>
      <c r="E186" s="194"/>
      <c r="F186" s="184"/>
      <c r="G186" s="38"/>
      <c r="H186" s="167"/>
      <c r="I186" s="167"/>
      <c r="J186" s="167"/>
      <c r="K186" s="170"/>
      <c r="L186" s="171"/>
      <c r="M186" s="172"/>
      <c r="N186" s="173"/>
      <c r="O186" s="173"/>
      <c r="P186" s="41"/>
      <c r="Q186" s="42"/>
      <c r="R186" s="174"/>
      <c r="S186" s="175"/>
      <c r="T186" s="174"/>
      <c r="U186" s="176"/>
      <c r="V186" s="167"/>
      <c r="W186" s="167"/>
      <c r="X186" s="167"/>
      <c r="Y186" s="170"/>
      <c r="Z186" s="171"/>
      <c r="AA186" s="172"/>
      <c r="AB186" s="173"/>
      <c r="AC186" s="173"/>
      <c r="AD186" s="41"/>
      <c r="AE186" s="42"/>
      <c r="AF186" s="174"/>
      <c r="AG186" s="175"/>
      <c r="AH186" s="174"/>
      <c r="AI186" s="176"/>
      <c r="AJ186" s="167"/>
      <c r="AK186" s="167"/>
      <c r="AL186" s="167"/>
      <c r="AM186" s="170"/>
      <c r="AN186" s="171"/>
      <c r="AO186" s="172"/>
      <c r="AP186" s="173"/>
      <c r="AQ186" s="173"/>
      <c r="AR186" s="41"/>
      <c r="AS186" s="42"/>
      <c r="AT186" s="174"/>
      <c r="AU186" s="175"/>
      <c r="AV186" s="174"/>
      <c r="AW186" s="176"/>
      <c r="AX186" s="167"/>
      <c r="AY186" s="167"/>
      <c r="AZ186" s="167"/>
      <c r="BA186" s="170"/>
      <c r="BB186" s="171"/>
      <c r="BC186" s="172"/>
      <c r="BD186" s="173"/>
      <c r="BE186" s="173"/>
      <c r="BF186" s="41"/>
      <c r="BG186" s="42"/>
      <c r="BH186" s="174"/>
      <c r="BI186" s="175"/>
      <c r="BJ186" s="174"/>
      <c r="BK186" s="176"/>
      <c r="BL186" s="167"/>
      <c r="BM186" s="167"/>
      <c r="BN186" s="167"/>
      <c r="BO186" s="170"/>
      <c r="BP186" s="171"/>
      <c r="BQ186" s="172"/>
      <c r="BR186" s="173"/>
      <c r="BS186" s="173"/>
      <c r="BT186" s="41"/>
      <c r="BU186" s="42"/>
      <c r="BV186" s="174"/>
      <c r="BW186" s="175"/>
      <c r="BX186" s="174"/>
      <c r="BY186" s="176"/>
      <c r="BZ186" s="167"/>
      <c r="CA186" s="167"/>
      <c r="CB186" s="167"/>
      <c r="CC186" s="170"/>
      <c r="CD186" s="171"/>
      <c r="CE186" s="172"/>
      <c r="CF186" s="173"/>
      <c r="CG186" s="173"/>
      <c r="CH186" s="41"/>
      <c r="CI186" s="42"/>
      <c r="CJ186" s="174"/>
      <c r="CK186" s="175"/>
      <c r="CL186" s="174"/>
      <c r="CM186" s="176"/>
      <c r="CN186" s="167"/>
      <c r="CO186" s="167"/>
      <c r="CP186" s="167"/>
      <c r="CQ186" s="170"/>
      <c r="CR186" s="171"/>
      <c r="CS186" s="172"/>
      <c r="CT186" s="173"/>
      <c r="CU186" s="173"/>
      <c r="CV186" s="41"/>
      <c r="CW186" s="42"/>
      <c r="CX186" s="174"/>
      <c r="CY186" s="175"/>
      <c r="CZ186" s="174"/>
      <c r="DA186" s="176"/>
      <c r="DB186" s="167"/>
      <c r="DC186" s="167"/>
      <c r="DD186" s="167"/>
      <c r="DE186" s="170"/>
      <c r="DF186" s="171"/>
      <c r="DG186" s="172"/>
      <c r="DH186" s="173"/>
      <c r="DI186" s="173"/>
      <c r="DJ186" s="41"/>
      <c r="DK186" s="42"/>
      <c r="DL186" s="174"/>
      <c r="DM186" s="175"/>
      <c r="DN186" s="174"/>
      <c r="DO186" s="176"/>
      <c r="DP186" s="167"/>
      <c r="DQ186" s="167"/>
      <c r="DR186" s="167"/>
      <c r="DS186" s="170"/>
      <c r="DT186" s="171"/>
      <c r="DU186" s="172"/>
      <c r="DV186" s="173"/>
      <c r="DW186" s="173"/>
      <c r="DX186" s="41"/>
      <c r="DY186" s="42"/>
      <c r="DZ186" s="174"/>
      <c r="EA186" s="175"/>
      <c r="EB186" s="174"/>
      <c r="EC186" s="176"/>
      <c r="ED186" s="167"/>
      <c r="EE186" s="167"/>
      <c r="EF186" s="167"/>
      <c r="EG186" s="170"/>
      <c r="EH186" s="171"/>
      <c r="EI186" s="172"/>
      <c r="EJ186" s="173"/>
      <c r="EK186" s="173"/>
      <c r="EL186" s="41"/>
      <c r="EM186" s="42"/>
      <c r="EN186" s="174"/>
      <c r="EO186" s="175"/>
      <c r="EP186" s="174"/>
      <c r="EQ186" s="176"/>
      <c r="ER186" s="167"/>
      <c r="ES186" s="167"/>
      <c r="ET186" s="167"/>
      <c r="EU186" s="170"/>
      <c r="EV186" s="171"/>
      <c r="EW186" s="172"/>
      <c r="EX186" s="173"/>
      <c r="EY186" s="173"/>
      <c r="EZ186" s="41"/>
      <c r="FA186" s="42"/>
      <c r="FB186" s="174"/>
      <c r="FC186" s="175"/>
      <c r="FD186" s="174"/>
      <c r="FE186" s="176"/>
      <c r="FF186" s="167"/>
      <c r="FG186" s="167"/>
      <c r="FH186" s="167"/>
      <c r="FI186" s="170"/>
      <c r="FJ186" s="171"/>
      <c r="FK186" s="172"/>
      <c r="FL186" s="173"/>
      <c r="FM186" s="173"/>
      <c r="FN186" s="41"/>
      <c r="FO186" s="42"/>
      <c r="FP186" s="174"/>
      <c r="FQ186" s="175"/>
      <c r="FR186" s="174"/>
      <c r="FS186" s="176"/>
      <c r="FT186" s="167"/>
      <c r="FU186" s="167"/>
      <c r="FV186" s="167"/>
      <c r="FW186" s="170"/>
      <c r="FX186" s="171"/>
      <c r="FY186" s="172"/>
      <c r="FZ186" s="173"/>
      <c r="GA186" s="173"/>
      <c r="GB186" s="41"/>
      <c r="GC186" s="42"/>
      <c r="GD186" s="174"/>
      <c r="GE186" s="175"/>
      <c r="GF186" s="174"/>
      <c r="GG186" s="176"/>
      <c r="GH186" s="167"/>
      <c r="GI186" s="167"/>
      <c r="GJ186" s="167"/>
      <c r="GK186" s="170"/>
      <c r="GL186" s="171"/>
      <c r="GM186" s="172"/>
      <c r="GN186" s="173"/>
      <c r="GO186" s="173"/>
      <c r="GP186" s="41"/>
      <c r="GQ186" s="42"/>
      <c r="GR186" s="174"/>
      <c r="GS186" s="175"/>
      <c r="GT186" s="174"/>
      <c r="GU186" s="176"/>
      <c r="GV186" s="167"/>
      <c r="GW186" s="167"/>
      <c r="GX186" s="167"/>
      <c r="GY186" s="170"/>
      <c r="GZ186" s="171"/>
      <c r="HA186" s="172"/>
      <c r="HB186" s="173"/>
      <c r="HC186" s="173"/>
      <c r="HD186" s="41"/>
      <c r="HE186" s="42"/>
      <c r="HF186" s="174"/>
      <c r="HG186" s="175"/>
      <c r="HH186" s="174"/>
      <c r="HI186" s="176"/>
      <c r="HJ186" s="167"/>
      <c r="HK186" s="167"/>
      <c r="HL186" s="167"/>
      <c r="HM186" s="170"/>
      <c r="HN186" s="171"/>
      <c r="HO186" s="172"/>
      <c r="HP186" s="173"/>
      <c r="HQ186" s="173"/>
      <c r="HR186" s="41"/>
      <c r="HS186" s="42"/>
      <c r="HT186" s="174"/>
      <c r="HU186" s="175"/>
      <c r="HV186" s="174"/>
      <c r="HW186" s="176"/>
      <c r="HX186" s="167"/>
      <c r="HY186" s="167"/>
      <c r="HZ186" s="167"/>
      <c r="IA186" s="170"/>
      <c r="IB186" s="171"/>
      <c r="IC186" s="172"/>
      <c r="ID186" s="173"/>
      <c r="IE186" s="173"/>
      <c r="IF186" s="41"/>
      <c r="IG186" s="42"/>
      <c r="IH186" s="174"/>
      <c r="II186" s="175"/>
      <c r="IJ186" s="174"/>
      <c r="IK186" s="176"/>
      <c r="IL186" s="167"/>
      <c r="IM186" s="167"/>
      <c r="IN186" s="167"/>
      <c r="IO186" s="170"/>
      <c r="IP186" s="171"/>
      <c r="IQ186" s="172"/>
      <c r="IR186" s="173"/>
    </row>
    <row r="187" spans="1:252" s="177" customFormat="1" ht="12.75">
      <c r="A187" s="190"/>
      <c r="B187" s="191"/>
      <c r="C187" s="199" t="s">
        <v>71</v>
      </c>
      <c r="D187" s="193"/>
      <c r="E187" s="194"/>
      <c r="F187" s="184"/>
      <c r="G187" s="38"/>
      <c r="H187" s="167"/>
      <c r="I187" s="167"/>
      <c r="J187" s="167"/>
      <c r="K187" s="170"/>
      <c r="L187" s="171"/>
      <c r="M187" s="172"/>
      <c r="N187" s="173"/>
      <c r="O187" s="173"/>
      <c r="P187" s="41"/>
      <c r="Q187" s="42"/>
      <c r="R187" s="174"/>
      <c r="S187" s="175"/>
      <c r="T187" s="174"/>
      <c r="U187" s="176"/>
      <c r="V187" s="167"/>
      <c r="W187" s="167"/>
      <c r="X187" s="167"/>
      <c r="Y187" s="170"/>
      <c r="Z187" s="171"/>
      <c r="AA187" s="172"/>
      <c r="AB187" s="173"/>
      <c r="AC187" s="173"/>
      <c r="AD187" s="41"/>
      <c r="AE187" s="42"/>
      <c r="AF187" s="174"/>
      <c r="AG187" s="175"/>
      <c r="AH187" s="174"/>
      <c r="AI187" s="176"/>
      <c r="AJ187" s="167"/>
      <c r="AK187" s="167"/>
      <c r="AL187" s="167"/>
      <c r="AM187" s="170"/>
      <c r="AN187" s="171"/>
      <c r="AO187" s="172"/>
      <c r="AP187" s="173"/>
      <c r="AQ187" s="173"/>
      <c r="AR187" s="41"/>
      <c r="AS187" s="42"/>
      <c r="AT187" s="174"/>
      <c r="AU187" s="175"/>
      <c r="AV187" s="174"/>
      <c r="AW187" s="176"/>
      <c r="AX187" s="167"/>
      <c r="AY187" s="167"/>
      <c r="AZ187" s="167"/>
      <c r="BA187" s="170"/>
      <c r="BB187" s="171"/>
      <c r="BC187" s="172"/>
      <c r="BD187" s="173"/>
      <c r="BE187" s="173"/>
      <c r="BF187" s="41"/>
      <c r="BG187" s="42"/>
      <c r="BH187" s="174"/>
      <c r="BI187" s="175"/>
      <c r="BJ187" s="174"/>
      <c r="BK187" s="176"/>
      <c r="BL187" s="167"/>
      <c r="BM187" s="167"/>
      <c r="BN187" s="167"/>
      <c r="BO187" s="170"/>
      <c r="BP187" s="171"/>
      <c r="BQ187" s="172"/>
      <c r="BR187" s="173"/>
      <c r="BS187" s="173"/>
      <c r="BT187" s="41"/>
      <c r="BU187" s="42"/>
      <c r="BV187" s="174"/>
      <c r="BW187" s="175"/>
      <c r="BX187" s="174"/>
      <c r="BY187" s="176"/>
      <c r="BZ187" s="167"/>
      <c r="CA187" s="167"/>
      <c r="CB187" s="167"/>
      <c r="CC187" s="170"/>
      <c r="CD187" s="171"/>
      <c r="CE187" s="172"/>
      <c r="CF187" s="173"/>
      <c r="CG187" s="173"/>
      <c r="CH187" s="41"/>
      <c r="CI187" s="42"/>
      <c r="CJ187" s="174"/>
      <c r="CK187" s="175"/>
      <c r="CL187" s="174"/>
      <c r="CM187" s="176"/>
      <c r="CN187" s="167"/>
      <c r="CO187" s="167"/>
      <c r="CP187" s="167"/>
      <c r="CQ187" s="170"/>
      <c r="CR187" s="171"/>
      <c r="CS187" s="172"/>
      <c r="CT187" s="173"/>
      <c r="CU187" s="173"/>
      <c r="CV187" s="41"/>
      <c r="CW187" s="42"/>
      <c r="CX187" s="174"/>
      <c r="CY187" s="175"/>
      <c r="CZ187" s="174"/>
      <c r="DA187" s="176"/>
      <c r="DB187" s="167"/>
      <c r="DC187" s="167"/>
      <c r="DD187" s="167"/>
      <c r="DE187" s="170"/>
      <c r="DF187" s="171"/>
      <c r="DG187" s="172"/>
      <c r="DH187" s="173"/>
      <c r="DI187" s="173"/>
      <c r="DJ187" s="41"/>
      <c r="DK187" s="42"/>
      <c r="DL187" s="174"/>
      <c r="DM187" s="175"/>
      <c r="DN187" s="174"/>
      <c r="DO187" s="176"/>
      <c r="DP187" s="167"/>
      <c r="DQ187" s="167"/>
      <c r="DR187" s="167"/>
      <c r="DS187" s="170"/>
      <c r="DT187" s="171"/>
      <c r="DU187" s="172"/>
      <c r="DV187" s="173"/>
      <c r="DW187" s="173"/>
      <c r="DX187" s="41"/>
      <c r="DY187" s="42"/>
      <c r="DZ187" s="174"/>
      <c r="EA187" s="175"/>
      <c r="EB187" s="174"/>
      <c r="EC187" s="176"/>
      <c r="ED187" s="167"/>
      <c r="EE187" s="167"/>
      <c r="EF187" s="167"/>
      <c r="EG187" s="170"/>
      <c r="EH187" s="171"/>
      <c r="EI187" s="172"/>
      <c r="EJ187" s="173"/>
      <c r="EK187" s="173"/>
      <c r="EL187" s="41"/>
      <c r="EM187" s="42"/>
      <c r="EN187" s="174"/>
      <c r="EO187" s="175"/>
      <c r="EP187" s="174"/>
      <c r="EQ187" s="176"/>
      <c r="ER187" s="167"/>
      <c r="ES187" s="167"/>
      <c r="ET187" s="167"/>
      <c r="EU187" s="170"/>
      <c r="EV187" s="171"/>
      <c r="EW187" s="172"/>
      <c r="EX187" s="173"/>
      <c r="EY187" s="173"/>
      <c r="EZ187" s="41"/>
      <c r="FA187" s="42"/>
      <c r="FB187" s="174"/>
      <c r="FC187" s="175"/>
      <c r="FD187" s="174"/>
      <c r="FE187" s="176"/>
      <c r="FF187" s="167"/>
      <c r="FG187" s="167"/>
      <c r="FH187" s="167"/>
      <c r="FI187" s="170"/>
      <c r="FJ187" s="171"/>
      <c r="FK187" s="172"/>
      <c r="FL187" s="173"/>
      <c r="FM187" s="173"/>
      <c r="FN187" s="41"/>
      <c r="FO187" s="42"/>
      <c r="FP187" s="174"/>
      <c r="FQ187" s="175"/>
      <c r="FR187" s="174"/>
      <c r="FS187" s="176"/>
      <c r="FT187" s="167"/>
      <c r="FU187" s="167"/>
      <c r="FV187" s="167"/>
      <c r="FW187" s="170"/>
      <c r="FX187" s="171"/>
      <c r="FY187" s="172"/>
      <c r="FZ187" s="173"/>
      <c r="GA187" s="173"/>
      <c r="GB187" s="41"/>
      <c r="GC187" s="42"/>
      <c r="GD187" s="174"/>
      <c r="GE187" s="175"/>
      <c r="GF187" s="174"/>
      <c r="GG187" s="176"/>
      <c r="GH187" s="167"/>
      <c r="GI187" s="167"/>
      <c r="GJ187" s="167"/>
      <c r="GK187" s="170"/>
      <c r="GL187" s="171"/>
      <c r="GM187" s="172"/>
      <c r="GN187" s="173"/>
      <c r="GO187" s="173"/>
      <c r="GP187" s="41"/>
      <c r="GQ187" s="42"/>
      <c r="GR187" s="174"/>
      <c r="GS187" s="175"/>
      <c r="GT187" s="174"/>
      <c r="GU187" s="176"/>
      <c r="GV187" s="167"/>
      <c r="GW187" s="167"/>
      <c r="GX187" s="167"/>
      <c r="GY187" s="170"/>
      <c r="GZ187" s="171"/>
      <c r="HA187" s="172"/>
      <c r="HB187" s="173"/>
      <c r="HC187" s="173"/>
      <c r="HD187" s="41"/>
      <c r="HE187" s="42"/>
      <c r="HF187" s="174"/>
      <c r="HG187" s="175"/>
      <c r="HH187" s="174"/>
      <c r="HI187" s="176"/>
      <c r="HJ187" s="167"/>
      <c r="HK187" s="167"/>
      <c r="HL187" s="167"/>
      <c r="HM187" s="170"/>
      <c r="HN187" s="171"/>
      <c r="HO187" s="172"/>
      <c r="HP187" s="173"/>
      <c r="HQ187" s="173"/>
      <c r="HR187" s="41"/>
      <c r="HS187" s="42"/>
      <c r="HT187" s="174"/>
      <c r="HU187" s="175"/>
      <c r="HV187" s="174"/>
      <c r="HW187" s="176"/>
      <c r="HX187" s="167"/>
      <c r="HY187" s="167"/>
      <c r="HZ187" s="167"/>
      <c r="IA187" s="170"/>
      <c r="IB187" s="171"/>
      <c r="IC187" s="172"/>
      <c r="ID187" s="173"/>
      <c r="IE187" s="173"/>
      <c r="IF187" s="41"/>
      <c r="IG187" s="42"/>
      <c r="IH187" s="174"/>
      <c r="II187" s="175"/>
      <c r="IJ187" s="174"/>
      <c r="IK187" s="176"/>
      <c r="IL187" s="167"/>
      <c r="IM187" s="167"/>
      <c r="IN187" s="167"/>
      <c r="IO187" s="170"/>
      <c r="IP187" s="171"/>
      <c r="IQ187" s="172"/>
      <c r="IR187" s="173"/>
    </row>
    <row r="188" spans="1:252" s="177" customFormat="1" ht="222.75" customHeight="1">
      <c r="A188" s="190"/>
      <c r="B188" s="191"/>
      <c r="C188" s="199" t="s">
        <v>100</v>
      </c>
      <c r="D188" s="193"/>
      <c r="E188" s="194"/>
      <c r="F188" s="184"/>
      <c r="G188" s="38"/>
      <c r="H188" s="167"/>
      <c r="I188" s="167"/>
      <c r="J188" s="167"/>
      <c r="K188" s="170"/>
      <c r="L188" s="171"/>
      <c r="M188" s="172"/>
      <c r="N188" s="173"/>
      <c r="O188" s="173"/>
      <c r="P188" s="41"/>
      <c r="Q188" s="42"/>
      <c r="R188" s="174"/>
      <c r="S188" s="175"/>
      <c r="T188" s="174"/>
      <c r="U188" s="176"/>
      <c r="V188" s="167"/>
      <c r="W188" s="167"/>
      <c r="X188" s="167"/>
      <c r="Y188" s="170"/>
      <c r="Z188" s="171"/>
      <c r="AA188" s="172"/>
      <c r="AB188" s="173"/>
      <c r="AC188" s="173"/>
      <c r="AD188" s="41"/>
      <c r="AE188" s="42"/>
      <c r="AF188" s="174"/>
      <c r="AG188" s="175"/>
      <c r="AH188" s="174"/>
      <c r="AI188" s="176"/>
      <c r="AJ188" s="167"/>
      <c r="AK188" s="167"/>
      <c r="AL188" s="167"/>
      <c r="AM188" s="170"/>
      <c r="AN188" s="171"/>
      <c r="AO188" s="172"/>
      <c r="AP188" s="173"/>
      <c r="AQ188" s="173"/>
      <c r="AR188" s="41"/>
      <c r="AS188" s="42"/>
      <c r="AT188" s="174"/>
      <c r="AU188" s="175"/>
      <c r="AV188" s="174"/>
      <c r="AW188" s="176"/>
      <c r="AX188" s="167"/>
      <c r="AY188" s="167"/>
      <c r="AZ188" s="167"/>
      <c r="BA188" s="170"/>
      <c r="BB188" s="171"/>
      <c r="BC188" s="172"/>
      <c r="BD188" s="173"/>
      <c r="BE188" s="173"/>
      <c r="BF188" s="41"/>
      <c r="BG188" s="42"/>
      <c r="BH188" s="174"/>
      <c r="BI188" s="175"/>
      <c r="BJ188" s="174"/>
      <c r="BK188" s="176"/>
      <c r="BL188" s="167"/>
      <c r="BM188" s="167"/>
      <c r="BN188" s="167"/>
      <c r="BO188" s="170"/>
      <c r="BP188" s="171"/>
      <c r="BQ188" s="172"/>
      <c r="BR188" s="173"/>
      <c r="BS188" s="173"/>
      <c r="BT188" s="41"/>
      <c r="BU188" s="42"/>
      <c r="BV188" s="174"/>
      <c r="BW188" s="175"/>
      <c r="BX188" s="174"/>
      <c r="BY188" s="176"/>
      <c r="BZ188" s="167"/>
      <c r="CA188" s="167"/>
      <c r="CB188" s="167"/>
      <c r="CC188" s="170"/>
      <c r="CD188" s="171"/>
      <c r="CE188" s="172"/>
      <c r="CF188" s="173"/>
      <c r="CG188" s="173"/>
      <c r="CH188" s="41"/>
      <c r="CI188" s="42"/>
      <c r="CJ188" s="174"/>
      <c r="CK188" s="175"/>
      <c r="CL188" s="174"/>
      <c r="CM188" s="176"/>
      <c r="CN188" s="167"/>
      <c r="CO188" s="167"/>
      <c r="CP188" s="167"/>
      <c r="CQ188" s="170"/>
      <c r="CR188" s="171"/>
      <c r="CS188" s="172"/>
      <c r="CT188" s="173"/>
      <c r="CU188" s="173"/>
      <c r="CV188" s="41"/>
      <c r="CW188" s="42"/>
      <c r="CX188" s="174"/>
      <c r="CY188" s="175"/>
      <c r="CZ188" s="174"/>
      <c r="DA188" s="176"/>
      <c r="DB188" s="167"/>
      <c r="DC188" s="167"/>
      <c r="DD188" s="167"/>
      <c r="DE188" s="170"/>
      <c r="DF188" s="171"/>
      <c r="DG188" s="172"/>
      <c r="DH188" s="173"/>
      <c r="DI188" s="173"/>
      <c r="DJ188" s="41"/>
      <c r="DK188" s="42"/>
      <c r="DL188" s="174"/>
      <c r="DM188" s="175"/>
      <c r="DN188" s="174"/>
      <c r="DO188" s="176"/>
      <c r="DP188" s="167"/>
      <c r="DQ188" s="167"/>
      <c r="DR188" s="167"/>
      <c r="DS188" s="170"/>
      <c r="DT188" s="171"/>
      <c r="DU188" s="172"/>
      <c r="DV188" s="173"/>
      <c r="DW188" s="173"/>
      <c r="DX188" s="41"/>
      <c r="DY188" s="42"/>
      <c r="DZ188" s="174"/>
      <c r="EA188" s="175"/>
      <c r="EB188" s="174"/>
      <c r="EC188" s="176"/>
      <c r="ED188" s="167"/>
      <c r="EE188" s="167"/>
      <c r="EF188" s="167"/>
      <c r="EG188" s="170"/>
      <c r="EH188" s="171"/>
      <c r="EI188" s="172"/>
      <c r="EJ188" s="173"/>
      <c r="EK188" s="173"/>
      <c r="EL188" s="41"/>
      <c r="EM188" s="42"/>
      <c r="EN188" s="174"/>
      <c r="EO188" s="175"/>
      <c r="EP188" s="174"/>
      <c r="EQ188" s="176"/>
      <c r="ER188" s="167"/>
      <c r="ES188" s="167"/>
      <c r="ET188" s="167"/>
      <c r="EU188" s="170"/>
      <c r="EV188" s="171"/>
      <c r="EW188" s="172"/>
      <c r="EX188" s="173"/>
      <c r="EY188" s="173"/>
      <c r="EZ188" s="41"/>
      <c r="FA188" s="42"/>
      <c r="FB188" s="174"/>
      <c r="FC188" s="175"/>
      <c r="FD188" s="174"/>
      <c r="FE188" s="176"/>
      <c r="FF188" s="167"/>
      <c r="FG188" s="167"/>
      <c r="FH188" s="167"/>
      <c r="FI188" s="170"/>
      <c r="FJ188" s="171"/>
      <c r="FK188" s="172"/>
      <c r="FL188" s="173"/>
      <c r="FM188" s="173"/>
      <c r="FN188" s="41"/>
      <c r="FO188" s="42"/>
      <c r="FP188" s="174"/>
      <c r="FQ188" s="175"/>
      <c r="FR188" s="174"/>
      <c r="FS188" s="176"/>
      <c r="FT188" s="167"/>
      <c r="FU188" s="167"/>
      <c r="FV188" s="167"/>
      <c r="FW188" s="170"/>
      <c r="FX188" s="171"/>
      <c r="FY188" s="172"/>
      <c r="FZ188" s="173"/>
      <c r="GA188" s="173"/>
      <c r="GB188" s="41"/>
      <c r="GC188" s="42"/>
      <c r="GD188" s="174"/>
      <c r="GE188" s="175"/>
      <c r="GF188" s="174"/>
      <c r="GG188" s="176"/>
      <c r="GH188" s="167"/>
      <c r="GI188" s="167"/>
      <c r="GJ188" s="167"/>
      <c r="GK188" s="170"/>
      <c r="GL188" s="171"/>
      <c r="GM188" s="172"/>
      <c r="GN188" s="173"/>
      <c r="GO188" s="173"/>
      <c r="GP188" s="41"/>
      <c r="GQ188" s="42"/>
      <c r="GR188" s="174"/>
      <c r="GS188" s="175"/>
      <c r="GT188" s="174"/>
      <c r="GU188" s="176"/>
      <c r="GV188" s="167"/>
      <c r="GW188" s="167"/>
      <c r="GX188" s="167"/>
      <c r="GY188" s="170"/>
      <c r="GZ188" s="171"/>
      <c r="HA188" s="172"/>
      <c r="HB188" s="173"/>
      <c r="HC188" s="173"/>
      <c r="HD188" s="41"/>
      <c r="HE188" s="42"/>
      <c r="HF188" s="174"/>
      <c r="HG188" s="175"/>
      <c r="HH188" s="174"/>
      <c r="HI188" s="176"/>
      <c r="HJ188" s="167"/>
      <c r="HK188" s="167"/>
      <c r="HL188" s="167"/>
      <c r="HM188" s="170"/>
      <c r="HN188" s="171"/>
      <c r="HO188" s="172"/>
      <c r="HP188" s="173"/>
      <c r="HQ188" s="173"/>
      <c r="HR188" s="41"/>
      <c r="HS188" s="42"/>
      <c r="HT188" s="174"/>
      <c r="HU188" s="175"/>
      <c r="HV188" s="174"/>
      <c r="HW188" s="176"/>
      <c r="HX188" s="167"/>
      <c r="HY188" s="167"/>
      <c r="HZ188" s="167"/>
      <c r="IA188" s="170"/>
      <c r="IB188" s="171"/>
      <c r="IC188" s="172"/>
      <c r="ID188" s="173"/>
      <c r="IE188" s="173"/>
      <c r="IF188" s="41"/>
      <c r="IG188" s="42"/>
      <c r="IH188" s="174"/>
      <c r="II188" s="175"/>
      <c r="IJ188" s="174"/>
      <c r="IK188" s="176"/>
      <c r="IL188" s="167"/>
      <c r="IM188" s="167"/>
      <c r="IN188" s="167"/>
      <c r="IO188" s="170"/>
      <c r="IP188" s="171"/>
      <c r="IQ188" s="172"/>
      <c r="IR188" s="173"/>
    </row>
    <row r="189" spans="1:252" s="177" customFormat="1" ht="12.75">
      <c r="A189" s="190"/>
      <c r="B189" s="191"/>
      <c r="C189" s="199" t="s">
        <v>99</v>
      </c>
      <c r="D189" s="197" t="s">
        <v>70</v>
      </c>
      <c r="E189" s="44">
        <v>3</v>
      </c>
      <c r="F189" s="61"/>
      <c r="G189" s="61">
        <f>E189*F189</f>
        <v>0</v>
      </c>
      <c r="H189" s="167"/>
      <c r="I189" s="167"/>
      <c r="J189" s="167"/>
      <c r="K189" s="170"/>
      <c r="L189" s="171"/>
      <c r="M189" s="172"/>
      <c r="N189" s="173"/>
      <c r="O189" s="173"/>
      <c r="P189" s="41"/>
      <c r="Q189" s="42"/>
      <c r="R189" s="174"/>
      <c r="S189" s="175"/>
      <c r="T189" s="174"/>
      <c r="U189" s="176"/>
      <c r="V189" s="167"/>
      <c r="W189" s="167"/>
      <c r="X189" s="167"/>
      <c r="Y189" s="170"/>
      <c r="Z189" s="171"/>
      <c r="AA189" s="172"/>
      <c r="AB189" s="173"/>
      <c r="AC189" s="173"/>
      <c r="AD189" s="41"/>
      <c r="AE189" s="42"/>
      <c r="AF189" s="174"/>
      <c r="AG189" s="175"/>
      <c r="AH189" s="174"/>
      <c r="AI189" s="176"/>
      <c r="AJ189" s="167"/>
      <c r="AK189" s="167"/>
      <c r="AL189" s="167"/>
      <c r="AM189" s="170"/>
      <c r="AN189" s="171"/>
      <c r="AO189" s="172"/>
      <c r="AP189" s="173"/>
      <c r="AQ189" s="173"/>
      <c r="AR189" s="41"/>
      <c r="AS189" s="42"/>
      <c r="AT189" s="174"/>
      <c r="AU189" s="175"/>
      <c r="AV189" s="174"/>
      <c r="AW189" s="176"/>
      <c r="AX189" s="167"/>
      <c r="AY189" s="167"/>
      <c r="AZ189" s="167"/>
      <c r="BA189" s="170"/>
      <c r="BB189" s="171"/>
      <c r="BC189" s="172"/>
      <c r="BD189" s="173"/>
      <c r="BE189" s="173"/>
      <c r="BF189" s="41"/>
      <c r="BG189" s="42"/>
      <c r="BH189" s="174"/>
      <c r="BI189" s="175"/>
      <c r="BJ189" s="174"/>
      <c r="BK189" s="176"/>
      <c r="BL189" s="167"/>
      <c r="BM189" s="167"/>
      <c r="BN189" s="167"/>
      <c r="BO189" s="170"/>
      <c r="BP189" s="171"/>
      <c r="BQ189" s="172"/>
      <c r="BR189" s="173"/>
      <c r="BS189" s="173"/>
      <c r="BT189" s="41"/>
      <c r="BU189" s="42"/>
      <c r="BV189" s="174"/>
      <c r="BW189" s="175"/>
      <c r="BX189" s="174"/>
      <c r="BY189" s="176"/>
      <c r="BZ189" s="167"/>
      <c r="CA189" s="167"/>
      <c r="CB189" s="167"/>
      <c r="CC189" s="170"/>
      <c r="CD189" s="171"/>
      <c r="CE189" s="172"/>
      <c r="CF189" s="173"/>
      <c r="CG189" s="173"/>
      <c r="CH189" s="41"/>
      <c r="CI189" s="42"/>
      <c r="CJ189" s="174"/>
      <c r="CK189" s="175"/>
      <c r="CL189" s="174"/>
      <c r="CM189" s="176"/>
      <c r="CN189" s="167"/>
      <c r="CO189" s="167"/>
      <c r="CP189" s="167"/>
      <c r="CQ189" s="170"/>
      <c r="CR189" s="171"/>
      <c r="CS189" s="172"/>
      <c r="CT189" s="173"/>
      <c r="CU189" s="173"/>
      <c r="CV189" s="41"/>
      <c r="CW189" s="42"/>
      <c r="CX189" s="174"/>
      <c r="CY189" s="175"/>
      <c r="CZ189" s="174"/>
      <c r="DA189" s="176"/>
      <c r="DB189" s="167"/>
      <c r="DC189" s="167"/>
      <c r="DD189" s="167"/>
      <c r="DE189" s="170"/>
      <c r="DF189" s="171"/>
      <c r="DG189" s="172"/>
      <c r="DH189" s="173"/>
      <c r="DI189" s="173"/>
      <c r="DJ189" s="41"/>
      <c r="DK189" s="42"/>
      <c r="DL189" s="174"/>
      <c r="DM189" s="175"/>
      <c r="DN189" s="174"/>
      <c r="DO189" s="176"/>
      <c r="DP189" s="167"/>
      <c r="DQ189" s="167"/>
      <c r="DR189" s="167"/>
      <c r="DS189" s="170"/>
      <c r="DT189" s="171"/>
      <c r="DU189" s="172"/>
      <c r="DV189" s="173"/>
      <c r="DW189" s="173"/>
      <c r="DX189" s="41"/>
      <c r="DY189" s="42"/>
      <c r="DZ189" s="174"/>
      <c r="EA189" s="175"/>
      <c r="EB189" s="174"/>
      <c r="EC189" s="176"/>
      <c r="ED189" s="167"/>
      <c r="EE189" s="167"/>
      <c r="EF189" s="167"/>
      <c r="EG189" s="170"/>
      <c r="EH189" s="171"/>
      <c r="EI189" s="172"/>
      <c r="EJ189" s="173"/>
      <c r="EK189" s="173"/>
      <c r="EL189" s="41"/>
      <c r="EM189" s="42"/>
      <c r="EN189" s="174"/>
      <c r="EO189" s="175"/>
      <c r="EP189" s="174"/>
      <c r="EQ189" s="176"/>
      <c r="ER189" s="167"/>
      <c r="ES189" s="167"/>
      <c r="ET189" s="167"/>
      <c r="EU189" s="170"/>
      <c r="EV189" s="171"/>
      <c r="EW189" s="172"/>
      <c r="EX189" s="173"/>
      <c r="EY189" s="173"/>
      <c r="EZ189" s="41"/>
      <c r="FA189" s="42"/>
      <c r="FB189" s="174"/>
      <c r="FC189" s="175"/>
      <c r="FD189" s="174"/>
      <c r="FE189" s="176"/>
      <c r="FF189" s="167"/>
      <c r="FG189" s="167"/>
      <c r="FH189" s="167"/>
      <c r="FI189" s="170"/>
      <c r="FJ189" s="171"/>
      <c r="FK189" s="172"/>
      <c r="FL189" s="173"/>
      <c r="FM189" s="173"/>
      <c r="FN189" s="41"/>
      <c r="FO189" s="42"/>
      <c r="FP189" s="174"/>
      <c r="FQ189" s="175"/>
      <c r="FR189" s="174"/>
      <c r="FS189" s="176"/>
      <c r="FT189" s="167"/>
      <c r="FU189" s="167"/>
      <c r="FV189" s="167"/>
      <c r="FW189" s="170"/>
      <c r="FX189" s="171"/>
      <c r="FY189" s="172"/>
      <c r="FZ189" s="173"/>
      <c r="GA189" s="173"/>
      <c r="GB189" s="41"/>
      <c r="GC189" s="42"/>
      <c r="GD189" s="174"/>
      <c r="GE189" s="175"/>
      <c r="GF189" s="174"/>
      <c r="GG189" s="176"/>
      <c r="GH189" s="167"/>
      <c r="GI189" s="167"/>
      <c r="GJ189" s="167"/>
      <c r="GK189" s="170"/>
      <c r="GL189" s="171"/>
      <c r="GM189" s="172"/>
      <c r="GN189" s="173"/>
      <c r="GO189" s="173"/>
      <c r="GP189" s="41"/>
      <c r="GQ189" s="42"/>
      <c r="GR189" s="174"/>
      <c r="GS189" s="175"/>
      <c r="GT189" s="174"/>
      <c r="GU189" s="176"/>
      <c r="GV189" s="167"/>
      <c r="GW189" s="167"/>
      <c r="GX189" s="167"/>
      <c r="GY189" s="170"/>
      <c r="GZ189" s="171"/>
      <c r="HA189" s="172"/>
      <c r="HB189" s="173"/>
      <c r="HC189" s="173"/>
      <c r="HD189" s="41"/>
      <c r="HE189" s="42"/>
      <c r="HF189" s="174"/>
      <c r="HG189" s="175"/>
      <c r="HH189" s="174"/>
      <c r="HI189" s="176"/>
      <c r="HJ189" s="167"/>
      <c r="HK189" s="167"/>
      <c r="HL189" s="167"/>
      <c r="HM189" s="170"/>
      <c r="HN189" s="171"/>
      <c r="HO189" s="172"/>
      <c r="HP189" s="173"/>
      <c r="HQ189" s="173"/>
      <c r="HR189" s="41"/>
      <c r="HS189" s="42"/>
      <c r="HT189" s="174"/>
      <c r="HU189" s="175"/>
      <c r="HV189" s="174"/>
      <c r="HW189" s="176"/>
      <c r="HX189" s="167"/>
      <c r="HY189" s="167"/>
      <c r="HZ189" s="167"/>
      <c r="IA189" s="170"/>
      <c r="IB189" s="171"/>
      <c r="IC189" s="172"/>
      <c r="ID189" s="173"/>
      <c r="IE189" s="173"/>
      <c r="IF189" s="41"/>
      <c r="IG189" s="42"/>
      <c r="IH189" s="174"/>
      <c r="II189" s="175"/>
      <c r="IJ189" s="174"/>
      <c r="IK189" s="176"/>
      <c r="IL189" s="167"/>
      <c r="IM189" s="167"/>
      <c r="IN189" s="167"/>
      <c r="IO189" s="170"/>
      <c r="IP189" s="171"/>
      <c r="IQ189" s="172"/>
      <c r="IR189" s="173"/>
    </row>
    <row r="190" spans="1:252" s="177" customFormat="1" ht="12.75">
      <c r="A190" s="190"/>
      <c r="B190" s="191"/>
      <c r="C190" s="534" t="s">
        <v>556</v>
      </c>
      <c r="D190" s="197"/>
      <c r="E190" s="44"/>
      <c r="F190" s="61"/>
      <c r="G190" s="61"/>
      <c r="H190" s="167"/>
      <c r="I190" s="167"/>
      <c r="J190" s="167"/>
      <c r="K190" s="170"/>
      <c r="L190" s="171"/>
      <c r="M190" s="172"/>
      <c r="N190" s="173"/>
      <c r="O190" s="173"/>
      <c r="P190" s="41"/>
      <c r="Q190" s="42"/>
      <c r="R190" s="174"/>
      <c r="S190" s="175"/>
      <c r="T190" s="174"/>
      <c r="U190" s="176"/>
      <c r="V190" s="167"/>
      <c r="W190" s="167"/>
      <c r="X190" s="167"/>
      <c r="Y190" s="170"/>
      <c r="Z190" s="171"/>
      <c r="AA190" s="172"/>
      <c r="AB190" s="173"/>
      <c r="AC190" s="173"/>
      <c r="AD190" s="41"/>
      <c r="AE190" s="42"/>
      <c r="AF190" s="174"/>
      <c r="AG190" s="175"/>
      <c r="AH190" s="174"/>
      <c r="AI190" s="176"/>
      <c r="AJ190" s="167"/>
      <c r="AK190" s="167"/>
      <c r="AL190" s="167"/>
      <c r="AM190" s="170"/>
      <c r="AN190" s="171"/>
      <c r="AO190" s="172"/>
      <c r="AP190" s="173"/>
      <c r="AQ190" s="173"/>
      <c r="AR190" s="41"/>
      <c r="AS190" s="42"/>
      <c r="AT190" s="174"/>
      <c r="AU190" s="175"/>
      <c r="AV190" s="174"/>
      <c r="AW190" s="176"/>
      <c r="AX190" s="167"/>
      <c r="AY190" s="167"/>
      <c r="AZ190" s="167"/>
      <c r="BA190" s="170"/>
      <c r="BB190" s="171"/>
      <c r="BC190" s="172"/>
      <c r="BD190" s="173"/>
      <c r="BE190" s="173"/>
      <c r="BF190" s="41"/>
      <c r="BG190" s="42"/>
      <c r="BH190" s="174"/>
      <c r="BI190" s="175"/>
      <c r="BJ190" s="174"/>
      <c r="BK190" s="176"/>
      <c r="BL190" s="167"/>
      <c r="BM190" s="167"/>
      <c r="BN190" s="167"/>
      <c r="BO190" s="170"/>
      <c r="BP190" s="171"/>
      <c r="BQ190" s="172"/>
      <c r="BR190" s="173"/>
      <c r="BS190" s="173"/>
      <c r="BT190" s="41"/>
      <c r="BU190" s="42"/>
      <c r="BV190" s="174"/>
      <c r="BW190" s="175"/>
      <c r="BX190" s="174"/>
      <c r="BY190" s="176"/>
      <c r="BZ190" s="167"/>
      <c r="CA190" s="167"/>
      <c r="CB190" s="167"/>
      <c r="CC190" s="170"/>
      <c r="CD190" s="171"/>
      <c r="CE190" s="172"/>
      <c r="CF190" s="173"/>
      <c r="CG190" s="173"/>
      <c r="CH190" s="41"/>
      <c r="CI190" s="42"/>
      <c r="CJ190" s="174"/>
      <c r="CK190" s="175"/>
      <c r="CL190" s="174"/>
      <c r="CM190" s="176"/>
      <c r="CN190" s="167"/>
      <c r="CO190" s="167"/>
      <c r="CP190" s="167"/>
      <c r="CQ190" s="170"/>
      <c r="CR190" s="171"/>
      <c r="CS190" s="172"/>
      <c r="CT190" s="173"/>
      <c r="CU190" s="173"/>
      <c r="CV190" s="41"/>
      <c r="CW190" s="42"/>
      <c r="CX190" s="174"/>
      <c r="CY190" s="175"/>
      <c r="CZ190" s="174"/>
      <c r="DA190" s="176"/>
      <c r="DB190" s="167"/>
      <c r="DC190" s="167"/>
      <c r="DD190" s="167"/>
      <c r="DE190" s="170"/>
      <c r="DF190" s="171"/>
      <c r="DG190" s="172"/>
      <c r="DH190" s="173"/>
      <c r="DI190" s="173"/>
      <c r="DJ190" s="41"/>
      <c r="DK190" s="42"/>
      <c r="DL190" s="174"/>
      <c r="DM190" s="175"/>
      <c r="DN190" s="174"/>
      <c r="DO190" s="176"/>
      <c r="DP190" s="167"/>
      <c r="DQ190" s="167"/>
      <c r="DR190" s="167"/>
      <c r="DS190" s="170"/>
      <c r="DT190" s="171"/>
      <c r="DU190" s="172"/>
      <c r="DV190" s="173"/>
      <c r="DW190" s="173"/>
      <c r="DX190" s="41"/>
      <c r="DY190" s="42"/>
      <c r="DZ190" s="174"/>
      <c r="EA190" s="175"/>
      <c r="EB190" s="174"/>
      <c r="EC190" s="176"/>
      <c r="ED190" s="167"/>
      <c r="EE190" s="167"/>
      <c r="EF190" s="167"/>
      <c r="EG190" s="170"/>
      <c r="EH190" s="171"/>
      <c r="EI190" s="172"/>
      <c r="EJ190" s="173"/>
      <c r="EK190" s="173"/>
      <c r="EL190" s="41"/>
      <c r="EM190" s="42"/>
      <c r="EN190" s="174"/>
      <c r="EO190" s="175"/>
      <c r="EP190" s="174"/>
      <c r="EQ190" s="176"/>
      <c r="ER190" s="167"/>
      <c r="ES190" s="167"/>
      <c r="ET190" s="167"/>
      <c r="EU190" s="170"/>
      <c r="EV190" s="171"/>
      <c r="EW190" s="172"/>
      <c r="EX190" s="173"/>
      <c r="EY190" s="173"/>
      <c r="EZ190" s="41"/>
      <c r="FA190" s="42"/>
      <c r="FB190" s="174"/>
      <c r="FC190" s="175"/>
      <c r="FD190" s="174"/>
      <c r="FE190" s="176"/>
      <c r="FF190" s="167"/>
      <c r="FG190" s="167"/>
      <c r="FH190" s="167"/>
      <c r="FI190" s="170"/>
      <c r="FJ190" s="171"/>
      <c r="FK190" s="172"/>
      <c r="FL190" s="173"/>
      <c r="FM190" s="173"/>
      <c r="FN190" s="41"/>
      <c r="FO190" s="42"/>
      <c r="FP190" s="174"/>
      <c r="FQ190" s="175"/>
      <c r="FR190" s="174"/>
      <c r="FS190" s="176"/>
      <c r="FT190" s="167"/>
      <c r="FU190" s="167"/>
      <c r="FV190" s="167"/>
      <c r="FW190" s="170"/>
      <c r="FX190" s="171"/>
      <c r="FY190" s="172"/>
      <c r="FZ190" s="173"/>
      <c r="GA190" s="173"/>
      <c r="GB190" s="41"/>
      <c r="GC190" s="42"/>
      <c r="GD190" s="174"/>
      <c r="GE190" s="175"/>
      <c r="GF190" s="174"/>
      <c r="GG190" s="176"/>
      <c r="GH190" s="167"/>
      <c r="GI190" s="167"/>
      <c r="GJ190" s="167"/>
      <c r="GK190" s="170"/>
      <c r="GL190" s="171"/>
      <c r="GM190" s="172"/>
      <c r="GN190" s="173"/>
      <c r="GO190" s="173"/>
      <c r="GP190" s="41"/>
      <c r="GQ190" s="42"/>
      <c r="GR190" s="174"/>
      <c r="GS190" s="175"/>
      <c r="GT190" s="174"/>
      <c r="GU190" s="176"/>
      <c r="GV190" s="167"/>
      <c r="GW190" s="167"/>
      <c r="GX190" s="167"/>
      <c r="GY190" s="170"/>
      <c r="GZ190" s="171"/>
      <c r="HA190" s="172"/>
      <c r="HB190" s="173"/>
      <c r="HC190" s="173"/>
      <c r="HD190" s="41"/>
      <c r="HE190" s="42"/>
      <c r="HF190" s="174"/>
      <c r="HG190" s="175"/>
      <c r="HH190" s="174"/>
      <c r="HI190" s="176"/>
      <c r="HJ190" s="167"/>
      <c r="HK190" s="167"/>
      <c r="HL190" s="167"/>
      <c r="HM190" s="170"/>
      <c r="HN190" s="171"/>
      <c r="HO190" s="172"/>
      <c r="HP190" s="173"/>
      <c r="HQ190" s="173"/>
      <c r="HR190" s="41"/>
      <c r="HS190" s="42"/>
      <c r="HT190" s="174"/>
      <c r="HU190" s="175"/>
      <c r="HV190" s="174"/>
      <c r="HW190" s="176"/>
      <c r="HX190" s="167"/>
      <c r="HY190" s="167"/>
      <c r="HZ190" s="167"/>
      <c r="IA190" s="170"/>
      <c r="IB190" s="171"/>
      <c r="IC190" s="172"/>
      <c r="ID190" s="173"/>
      <c r="IE190" s="173"/>
      <c r="IF190" s="41"/>
      <c r="IG190" s="42"/>
      <c r="IH190" s="174"/>
      <c r="II190" s="175"/>
      <c r="IJ190" s="174"/>
      <c r="IK190" s="176"/>
      <c r="IL190" s="167"/>
      <c r="IM190" s="167"/>
      <c r="IN190" s="167"/>
      <c r="IO190" s="170"/>
      <c r="IP190" s="171"/>
      <c r="IQ190" s="172"/>
      <c r="IR190" s="173"/>
    </row>
    <row r="191" spans="1:252" s="177" customFormat="1" ht="12.75">
      <c r="A191" s="190"/>
      <c r="B191" s="191"/>
      <c r="C191" s="192"/>
      <c r="D191" s="193"/>
      <c r="E191" s="194"/>
      <c r="F191" s="184"/>
      <c r="G191" s="38"/>
      <c r="H191" s="167"/>
      <c r="I191" s="167"/>
      <c r="J191" s="167"/>
      <c r="K191" s="170"/>
      <c r="L191" s="171"/>
      <c r="M191" s="172"/>
      <c r="N191" s="173"/>
      <c r="O191" s="173"/>
      <c r="P191" s="41"/>
      <c r="Q191" s="42"/>
      <c r="R191" s="174"/>
      <c r="S191" s="175"/>
      <c r="T191" s="174"/>
      <c r="U191" s="176"/>
      <c r="V191" s="167"/>
      <c r="W191" s="167"/>
      <c r="X191" s="167"/>
      <c r="Y191" s="170"/>
      <c r="Z191" s="171"/>
      <c r="AA191" s="172"/>
      <c r="AB191" s="173"/>
      <c r="AC191" s="173"/>
      <c r="AD191" s="41"/>
      <c r="AE191" s="42"/>
      <c r="AF191" s="174"/>
      <c r="AG191" s="175"/>
      <c r="AH191" s="174"/>
      <c r="AI191" s="176"/>
      <c r="AJ191" s="167"/>
      <c r="AK191" s="167"/>
      <c r="AL191" s="167"/>
      <c r="AM191" s="170"/>
      <c r="AN191" s="171"/>
      <c r="AO191" s="172"/>
      <c r="AP191" s="173"/>
      <c r="AQ191" s="173"/>
      <c r="AR191" s="41"/>
      <c r="AS191" s="42"/>
      <c r="AT191" s="174"/>
      <c r="AU191" s="175"/>
      <c r="AV191" s="174"/>
      <c r="AW191" s="176"/>
      <c r="AX191" s="167"/>
      <c r="AY191" s="167"/>
      <c r="AZ191" s="167"/>
      <c r="BA191" s="170"/>
      <c r="BB191" s="171"/>
      <c r="BC191" s="172"/>
      <c r="BD191" s="173"/>
      <c r="BE191" s="173"/>
      <c r="BF191" s="41"/>
      <c r="BG191" s="42"/>
      <c r="BH191" s="174"/>
      <c r="BI191" s="175"/>
      <c r="BJ191" s="174"/>
      <c r="BK191" s="176"/>
      <c r="BL191" s="167"/>
      <c r="BM191" s="167"/>
      <c r="BN191" s="167"/>
      <c r="BO191" s="170"/>
      <c r="BP191" s="171"/>
      <c r="BQ191" s="172"/>
      <c r="BR191" s="173"/>
      <c r="BS191" s="173"/>
      <c r="BT191" s="41"/>
      <c r="BU191" s="42"/>
      <c r="BV191" s="174"/>
      <c r="BW191" s="175"/>
      <c r="BX191" s="174"/>
      <c r="BY191" s="176"/>
      <c r="BZ191" s="167"/>
      <c r="CA191" s="167"/>
      <c r="CB191" s="167"/>
      <c r="CC191" s="170"/>
      <c r="CD191" s="171"/>
      <c r="CE191" s="172"/>
      <c r="CF191" s="173"/>
      <c r="CG191" s="173"/>
      <c r="CH191" s="41"/>
      <c r="CI191" s="42"/>
      <c r="CJ191" s="174"/>
      <c r="CK191" s="175"/>
      <c r="CL191" s="174"/>
      <c r="CM191" s="176"/>
      <c r="CN191" s="167"/>
      <c r="CO191" s="167"/>
      <c r="CP191" s="167"/>
      <c r="CQ191" s="170"/>
      <c r="CR191" s="171"/>
      <c r="CS191" s="172"/>
      <c r="CT191" s="173"/>
      <c r="CU191" s="173"/>
      <c r="CV191" s="41"/>
      <c r="CW191" s="42"/>
      <c r="CX191" s="174"/>
      <c r="CY191" s="175"/>
      <c r="CZ191" s="174"/>
      <c r="DA191" s="176"/>
      <c r="DB191" s="167"/>
      <c r="DC191" s="167"/>
      <c r="DD191" s="167"/>
      <c r="DE191" s="170"/>
      <c r="DF191" s="171"/>
      <c r="DG191" s="172"/>
      <c r="DH191" s="173"/>
      <c r="DI191" s="173"/>
      <c r="DJ191" s="41"/>
      <c r="DK191" s="42"/>
      <c r="DL191" s="174"/>
      <c r="DM191" s="175"/>
      <c r="DN191" s="174"/>
      <c r="DO191" s="176"/>
      <c r="DP191" s="167"/>
      <c r="DQ191" s="167"/>
      <c r="DR191" s="167"/>
      <c r="DS191" s="170"/>
      <c r="DT191" s="171"/>
      <c r="DU191" s="172"/>
      <c r="DV191" s="173"/>
      <c r="DW191" s="173"/>
      <c r="DX191" s="41"/>
      <c r="DY191" s="42"/>
      <c r="DZ191" s="174"/>
      <c r="EA191" s="175"/>
      <c r="EB191" s="174"/>
      <c r="EC191" s="176"/>
      <c r="ED191" s="167"/>
      <c r="EE191" s="167"/>
      <c r="EF191" s="167"/>
      <c r="EG191" s="170"/>
      <c r="EH191" s="171"/>
      <c r="EI191" s="172"/>
      <c r="EJ191" s="173"/>
      <c r="EK191" s="173"/>
      <c r="EL191" s="41"/>
      <c r="EM191" s="42"/>
      <c r="EN191" s="174"/>
      <c r="EO191" s="175"/>
      <c r="EP191" s="174"/>
      <c r="EQ191" s="176"/>
      <c r="ER191" s="167"/>
      <c r="ES191" s="167"/>
      <c r="ET191" s="167"/>
      <c r="EU191" s="170"/>
      <c r="EV191" s="171"/>
      <c r="EW191" s="172"/>
      <c r="EX191" s="173"/>
      <c r="EY191" s="173"/>
      <c r="EZ191" s="41"/>
      <c r="FA191" s="42"/>
      <c r="FB191" s="174"/>
      <c r="FC191" s="175"/>
      <c r="FD191" s="174"/>
      <c r="FE191" s="176"/>
      <c r="FF191" s="167"/>
      <c r="FG191" s="167"/>
      <c r="FH191" s="167"/>
      <c r="FI191" s="170"/>
      <c r="FJ191" s="171"/>
      <c r="FK191" s="172"/>
      <c r="FL191" s="173"/>
      <c r="FM191" s="173"/>
      <c r="FN191" s="41"/>
      <c r="FO191" s="42"/>
      <c r="FP191" s="174"/>
      <c r="FQ191" s="175"/>
      <c r="FR191" s="174"/>
      <c r="FS191" s="176"/>
      <c r="FT191" s="167"/>
      <c r="FU191" s="167"/>
      <c r="FV191" s="167"/>
      <c r="FW191" s="170"/>
      <c r="FX191" s="171"/>
      <c r="FY191" s="172"/>
      <c r="FZ191" s="173"/>
      <c r="GA191" s="173"/>
      <c r="GB191" s="41"/>
      <c r="GC191" s="42"/>
      <c r="GD191" s="174"/>
      <c r="GE191" s="175"/>
      <c r="GF191" s="174"/>
      <c r="GG191" s="176"/>
      <c r="GH191" s="167"/>
      <c r="GI191" s="167"/>
      <c r="GJ191" s="167"/>
      <c r="GK191" s="170"/>
      <c r="GL191" s="171"/>
      <c r="GM191" s="172"/>
      <c r="GN191" s="173"/>
      <c r="GO191" s="173"/>
      <c r="GP191" s="41"/>
      <c r="GQ191" s="42"/>
      <c r="GR191" s="174"/>
      <c r="GS191" s="175"/>
      <c r="GT191" s="174"/>
      <c r="GU191" s="176"/>
      <c r="GV191" s="167"/>
      <c r="GW191" s="167"/>
      <c r="GX191" s="167"/>
      <c r="GY191" s="170"/>
      <c r="GZ191" s="171"/>
      <c r="HA191" s="172"/>
      <c r="HB191" s="173"/>
      <c r="HC191" s="173"/>
      <c r="HD191" s="41"/>
      <c r="HE191" s="42"/>
      <c r="HF191" s="174"/>
      <c r="HG191" s="175"/>
      <c r="HH191" s="174"/>
      <c r="HI191" s="176"/>
      <c r="HJ191" s="167"/>
      <c r="HK191" s="167"/>
      <c r="HL191" s="167"/>
      <c r="HM191" s="170"/>
      <c r="HN191" s="171"/>
      <c r="HO191" s="172"/>
      <c r="HP191" s="173"/>
      <c r="HQ191" s="173"/>
      <c r="HR191" s="41"/>
      <c r="HS191" s="42"/>
      <c r="HT191" s="174"/>
      <c r="HU191" s="175"/>
      <c r="HV191" s="174"/>
      <c r="HW191" s="176"/>
      <c r="HX191" s="167"/>
      <c r="HY191" s="167"/>
      <c r="HZ191" s="167"/>
      <c r="IA191" s="170"/>
      <c r="IB191" s="171"/>
      <c r="IC191" s="172"/>
      <c r="ID191" s="173"/>
      <c r="IE191" s="173"/>
      <c r="IF191" s="41"/>
      <c r="IG191" s="42"/>
      <c r="IH191" s="174"/>
      <c r="II191" s="175"/>
      <c r="IJ191" s="174"/>
      <c r="IK191" s="176"/>
      <c r="IL191" s="167"/>
      <c r="IM191" s="167"/>
      <c r="IN191" s="167"/>
      <c r="IO191" s="170"/>
      <c r="IP191" s="171"/>
      <c r="IQ191" s="172"/>
      <c r="IR191" s="173"/>
    </row>
    <row r="192" spans="1:252" s="167" customFormat="1">
      <c r="A192" s="3"/>
      <c r="B192" s="48"/>
      <c r="C192" s="200" t="s">
        <v>59</v>
      </c>
      <c r="D192" s="201"/>
      <c r="E192" s="202"/>
      <c r="F192" s="202"/>
      <c r="G192" s="202"/>
    </row>
    <row r="193" spans="1:252" s="167" customFormat="1">
      <c r="A193" s="3"/>
      <c r="B193" s="48"/>
      <c r="C193" s="203" t="s">
        <v>60</v>
      </c>
      <c r="D193" s="204"/>
      <c r="E193" s="205"/>
      <c r="F193" s="205"/>
      <c r="G193" s="205"/>
    </row>
    <row r="194" spans="1:252" s="167" customFormat="1">
      <c r="A194" s="3"/>
      <c r="B194" s="48"/>
      <c r="C194" s="203" t="s">
        <v>61</v>
      </c>
      <c r="D194" s="204"/>
      <c r="E194" s="205"/>
      <c r="F194" s="205"/>
      <c r="G194" s="205"/>
    </row>
    <row r="195" spans="1:252" s="167" customFormat="1">
      <c r="A195" s="3"/>
      <c r="B195" s="48"/>
      <c r="C195" s="203" t="s">
        <v>62</v>
      </c>
      <c r="D195" s="204"/>
      <c r="E195" s="205"/>
      <c r="F195" s="205"/>
      <c r="G195" s="205"/>
    </row>
    <row r="196" spans="1:252" s="478" customFormat="1" ht="12.75">
      <c r="A196" s="466"/>
      <c r="B196" s="467"/>
      <c r="C196" s="485"/>
      <c r="D196" s="469"/>
      <c r="E196" s="470"/>
      <c r="F196" s="184"/>
      <c r="G196" s="38"/>
      <c r="H196" s="438"/>
      <c r="I196" s="438"/>
      <c r="J196" s="438"/>
      <c r="K196" s="471"/>
      <c r="L196" s="472"/>
      <c r="M196" s="473"/>
      <c r="N196" s="474"/>
      <c r="O196" s="474"/>
      <c r="P196" s="41"/>
      <c r="Q196" s="42"/>
      <c r="R196" s="475"/>
      <c r="S196" s="476"/>
      <c r="T196" s="475"/>
      <c r="U196" s="477"/>
      <c r="V196" s="438"/>
      <c r="W196" s="438"/>
      <c r="X196" s="438"/>
      <c r="Y196" s="471"/>
      <c r="Z196" s="472"/>
      <c r="AA196" s="473"/>
      <c r="AB196" s="474"/>
      <c r="AC196" s="474"/>
      <c r="AD196" s="41"/>
      <c r="AE196" s="42"/>
      <c r="AF196" s="475"/>
      <c r="AG196" s="476"/>
      <c r="AH196" s="475"/>
      <c r="AI196" s="477"/>
      <c r="AJ196" s="438"/>
      <c r="AK196" s="438"/>
      <c r="AL196" s="438"/>
      <c r="AM196" s="471"/>
      <c r="AN196" s="472"/>
      <c r="AO196" s="473"/>
      <c r="AP196" s="474"/>
      <c r="AQ196" s="474"/>
      <c r="AR196" s="41"/>
      <c r="AS196" s="42"/>
      <c r="AT196" s="475"/>
      <c r="AU196" s="476"/>
      <c r="AV196" s="475"/>
      <c r="AW196" s="477"/>
      <c r="AX196" s="438"/>
      <c r="AY196" s="438"/>
      <c r="AZ196" s="438"/>
      <c r="BA196" s="471"/>
      <c r="BB196" s="472"/>
      <c r="BC196" s="473"/>
      <c r="BD196" s="474"/>
      <c r="BE196" s="474"/>
      <c r="BF196" s="41"/>
      <c r="BG196" s="42"/>
      <c r="BH196" s="475"/>
      <c r="BI196" s="476"/>
      <c r="BJ196" s="475"/>
      <c r="BK196" s="477"/>
      <c r="BL196" s="438"/>
      <c r="BM196" s="438"/>
      <c r="BN196" s="438"/>
      <c r="BO196" s="471"/>
      <c r="BP196" s="472"/>
      <c r="BQ196" s="473"/>
      <c r="BR196" s="474"/>
      <c r="BS196" s="474"/>
      <c r="BT196" s="41"/>
      <c r="BU196" s="42"/>
      <c r="BV196" s="475"/>
      <c r="BW196" s="476"/>
      <c r="BX196" s="475"/>
      <c r="BY196" s="477"/>
      <c r="BZ196" s="438"/>
      <c r="CA196" s="438"/>
      <c r="CB196" s="438"/>
      <c r="CC196" s="471"/>
      <c r="CD196" s="472"/>
      <c r="CE196" s="473"/>
      <c r="CF196" s="474"/>
      <c r="CG196" s="474"/>
      <c r="CH196" s="41"/>
      <c r="CI196" s="42"/>
      <c r="CJ196" s="475"/>
      <c r="CK196" s="476"/>
      <c r="CL196" s="475"/>
      <c r="CM196" s="477"/>
      <c r="CN196" s="438"/>
      <c r="CO196" s="438"/>
      <c r="CP196" s="438"/>
      <c r="CQ196" s="471"/>
      <c r="CR196" s="472"/>
      <c r="CS196" s="473"/>
      <c r="CT196" s="474"/>
      <c r="CU196" s="474"/>
      <c r="CV196" s="41"/>
      <c r="CW196" s="42"/>
      <c r="CX196" s="475"/>
      <c r="CY196" s="476"/>
      <c r="CZ196" s="475"/>
      <c r="DA196" s="477"/>
      <c r="DB196" s="438"/>
      <c r="DC196" s="438"/>
      <c r="DD196" s="438"/>
      <c r="DE196" s="471"/>
      <c r="DF196" s="472"/>
      <c r="DG196" s="473"/>
      <c r="DH196" s="474"/>
      <c r="DI196" s="474"/>
      <c r="DJ196" s="41"/>
      <c r="DK196" s="42"/>
      <c r="DL196" s="475"/>
      <c r="DM196" s="476"/>
      <c r="DN196" s="475"/>
      <c r="DO196" s="477"/>
      <c r="DP196" s="438"/>
      <c r="DQ196" s="438"/>
      <c r="DR196" s="438"/>
      <c r="DS196" s="471"/>
      <c r="DT196" s="472"/>
      <c r="DU196" s="473"/>
      <c r="DV196" s="474"/>
      <c r="DW196" s="474"/>
      <c r="DX196" s="41"/>
      <c r="DY196" s="42"/>
      <c r="DZ196" s="475"/>
      <c r="EA196" s="476"/>
      <c r="EB196" s="475"/>
      <c r="EC196" s="477"/>
      <c r="ED196" s="438"/>
      <c r="EE196" s="438"/>
      <c r="EF196" s="438"/>
      <c r="EG196" s="471"/>
      <c r="EH196" s="472"/>
      <c r="EI196" s="473"/>
      <c r="EJ196" s="474"/>
      <c r="EK196" s="474"/>
      <c r="EL196" s="41"/>
      <c r="EM196" s="42"/>
      <c r="EN196" s="475"/>
      <c r="EO196" s="476"/>
      <c r="EP196" s="475"/>
      <c r="EQ196" s="477"/>
      <c r="ER196" s="438"/>
      <c r="ES196" s="438"/>
      <c r="ET196" s="438"/>
      <c r="EU196" s="471"/>
      <c r="EV196" s="472"/>
      <c r="EW196" s="473"/>
      <c r="EX196" s="474"/>
      <c r="EY196" s="474"/>
      <c r="EZ196" s="41"/>
      <c r="FA196" s="42"/>
      <c r="FB196" s="475"/>
      <c r="FC196" s="476"/>
      <c r="FD196" s="475"/>
      <c r="FE196" s="477"/>
      <c r="FF196" s="438"/>
      <c r="FG196" s="438"/>
      <c r="FH196" s="438"/>
      <c r="FI196" s="471"/>
      <c r="FJ196" s="472"/>
      <c r="FK196" s="473"/>
      <c r="FL196" s="474"/>
      <c r="FM196" s="474"/>
      <c r="FN196" s="41"/>
      <c r="FO196" s="42"/>
      <c r="FP196" s="475"/>
      <c r="FQ196" s="476"/>
      <c r="FR196" s="475"/>
      <c r="FS196" s="477"/>
      <c r="FT196" s="438"/>
      <c r="FU196" s="438"/>
      <c r="FV196" s="438"/>
      <c r="FW196" s="471"/>
      <c r="FX196" s="472"/>
      <c r="FY196" s="473"/>
      <c r="FZ196" s="474"/>
      <c r="GA196" s="474"/>
      <c r="GB196" s="41"/>
      <c r="GC196" s="42"/>
      <c r="GD196" s="475"/>
      <c r="GE196" s="476"/>
      <c r="GF196" s="475"/>
      <c r="GG196" s="477"/>
      <c r="GH196" s="438"/>
      <c r="GI196" s="438"/>
      <c r="GJ196" s="438"/>
      <c r="GK196" s="471"/>
      <c r="GL196" s="472"/>
      <c r="GM196" s="473"/>
      <c r="GN196" s="474"/>
      <c r="GO196" s="474"/>
      <c r="GP196" s="41"/>
      <c r="GQ196" s="42"/>
      <c r="GR196" s="475"/>
      <c r="GS196" s="476"/>
      <c r="GT196" s="475"/>
      <c r="GU196" s="477"/>
      <c r="GV196" s="438"/>
      <c r="GW196" s="438"/>
      <c r="GX196" s="438"/>
      <c r="GY196" s="471"/>
      <c r="GZ196" s="472"/>
      <c r="HA196" s="473"/>
      <c r="HB196" s="474"/>
      <c r="HC196" s="474"/>
      <c r="HD196" s="41"/>
      <c r="HE196" s="42"/>
      <c r="HF196" s="475"/>
      <c r="HG196" s="476"/>
      <c r="HH196" s="475"/>
      <c r="HI196" s="477"/>
      <c r="HJ196" s="438"/>
      <c r="HK196" s="438"/>
      <c r="HL196" s="438"/>
      <c r="HM196" s="471"/>
      <c r="HN196" s="472"/>
      <c r="HO196" s="473"/>
      <c r="HP196" s="474"/>
      <c r="HQ196" s="474"/>
      <c r="HR196" s="41"/>
      <c r="HS196" s="42"/>
      <c r="HT196" s="475"/>
      <c r="HU196" s="476"/>
      <c r="HV196" s="475"/>
      <c r="HW196" s="477"/>
      <c r="HX196" s="438"/>
      <c r="HY196" s="438"/>
      <c r="HZ196" s="438"/>
      <c r="IA196" s="471"/>
      <c r="IB196" s="472"/>
      <c r="IC196" s="473"/>
      <c r="ID196" s="474"/>
      <c r="IE196" s="474"/>
      <c r="IF196" s="41"/>
      <c r="IG196" s="42"/>
      <c r="IH196" s="475"/>
      <c r="II196" s="476"/>
      <c r="IJ196" s="475"/>
      <c r="IK196" s="477"/>
      <c r="IL196" s="438"/>
      <c r="IM196" s="438"/>
      <c r="IN196" s="438"/>
      <c r="IO196" s="471"/>
      <c r="IP196" s="472"/>
      <c r="IQ196" s="473"/>
      <c r="IR196" s="474"/>
    </row>
    <row r="197" spans="1:252" s="438" customFormat="1" ht="15.75">
      <c r="A197" s="442"/>
      <c r="B197" s="427"/>
      <c r="C197" s="488" t="s">
        <v>101</v>
      </c>
      <c r="D197" s="489"/>
      <c r="E197" s="106"/>
      <c r="F197" s="207"/>
      <c r="G197" s="490">
        <f>SUM(G159:G189)</f>
        <v>0</v>
      </c>
    </row>
    <row r="198" spans="1:252" s="438" customFormat="1">
      <c r="A198" s="426"/>
      <c r="B198" s="486"/>
      <c r="C198" s="498"/>
      <c r="D198" s="429"/>
      <c r="E198" s="499"/>
      <c r="F198" s="500"/>
      <c r="G198" s="499"/>
    </row>
    <row r="199" spans="1:252" s="438" customFormat="1">
      <c r="A199" s="426"/>
      <c r="B199" s="486"/>
      <c r="C199" s="498"/>
      <c r="D199" s="429"/>
      <c r="E199" s="499"/>
      <c r="F199" s="500"/>
      <c r="G199" s="499"/>
    </row>
    <row r="200" spans="1:252" s="465" customFormat="1" ht="16.5">
      <c r="A200" s="459" t="s">
        <v>384</v>
      </c>
      <c r="B200" s="460"/>
      <c r="C200" s="461" t="s">
        <v>416</v>
      </c>
      <c r="D200" s="462"/>
      <c r="E200" s="463"/>
      <c r="F200" s="464"/>
      <c r="G200" s="464"/>
    </row>
    <row r="201" spans="1:252" s="438" customFormat="1">
      <c r="A201" s="466"/>
      <c r="B201" s="479"/>
      <c r="C201" s="480"/>
      <c r="D201" s="483"/>
      <c r="E201" s="44"/>
      <c r="F201" s="441"/>
      <c r="G201" s="441"/>
    </row>
    <row r="202" spans="1:252" s="478" customFormat="1">
      <c r="A202" s="466" t="s">
        <v>417</v>
      </c>
      <c r="B202" s="479" t="s">
        <v>418</v>
      </c>
      <c r="C202" s="531" t="s">
        <v>419</v>
      </c>
      <c r="D202" s="482"/>
      <c r="E202" s="482"/>
      <c r="F202" s="482"/>
      <c r="G202" s="482"/>
      <c r="H202" s="438"/>
      <c r="I202" s="438"/>
      <c r="J202" s="438"/>
      <c r="K202" s="471"/>
      <c r="L202" s="472"/>
      <c r="M202" s="473"/>
      <c r="N202" s="474"/>
      <c r="O202" s="474"/>
      <c r="P202" s="41"/>
      <c r="Q202" s="42"/>
      <c r="R202" s="475"/>
      <c r="S202" s="476"/>
      <c r="T202" s="475"/>
      <c r="U202" s="477"/>
      <c r="V202" s="438"/>
      <c r="W202" s="438"/>
      <c r="X202" s="438"/>
      <c r="Y202" s="471"/>
      <c r="Z202" s="472"/>
      <c r="AA202" s="473"/>
      <c r="AB202" s="474"/>
      <c r="AC202" s="474"/>
      <c r="AD202" s="41"/>
      <c r="AE202" s="42"/>
      <c r="AF202" s="475"/>
      <c r="AG202" s="476"/>
      <c r="AH202" s="475"/>
      <c r="AI202" s="477"/>
      <c r="AJ202" s="438"/>
      <c r="AK202" s="438"/>
      <c r="AL202" s="438"/>
      <c r="AM202" s="471"/>
      <c r="AN202" s="472"/>
      <c r="AO202" s="473"/>
      <c r="AP202" s="474"/>
      <c r="AQ202" s="474"/>
      <c r="AR202" s="41"/>
      <c r="AS202" s="42"/>
      <c r="AT202" s="475"/>
      <c r="AU202" s="476"/>
      <c r="AV202" s="475"/>
      <c r="AW202" s="477"/>
      <c r="AX202" s="438"/>
      <c r="AY202" s="438"/>
      <c r="AZ202" s="438"/>
      <c r="BA202" s="471"/>
      <c r="BB202" s="472"/>
      <c r="BC202" s="473"/>
      <c r="BD202" s="474"/>
      <c r="BE202" s="474"/>
      <c r="BF202" s="41"/>
      <c r="BG202" s="42"/>
      <c r="BH202" s="475"/>
      <c r="BI202" s="476"/>
      <c r="BJ202" s="475"/>
      <c r="BK202" s="477"/>
      <c r="BL202" s="438"/>
      <c r="BM202" s="438"/>
      <c r="BN202" s="438"/>
      <c r="BO202" s="471"/>
      <c r="BP202" s="472"/>
      <c r="BQ202" s="473"/>
      <c r="BR202" s="474"/>
      <c r="BS202" s="474"/>
      <c r="BT202" s="41"/>
      <c r="BU202" s="42"/>
      <c r="BV202" s="475"/>
      <c r="BW202" s="476"/>
      <c r="BX202" s="475"/>
      <c r="BY202" s="477"/>
      <c r="BZ202" s="438"/>
      <c r="CA202" s="438"/>
      <c r="CB202" s="438"/>
      <c r="CC202" s="471"/>
      <c r="CD202" s="472"/>
      <c r="CE202" s="473"/>
      <c r="CF202" s="474"/>
      <c r="CG202" s="474"/>
      <c r="CH202" s="41"/>
      <c r="CI202" s="42"/>
      <c r="CJ202" s="475"/>
      <c r="CK202" s="476"/>
      <c r="CL202" s="475"/>
      <c r="CM202" s="477"/>
      <c r="CN202" s="438"/>
      <c r="CO202" s="438"/>
      <c r="CP202" s="438"/>
      <c r="CQ202" s="471"/>
      <c r="CR202" s="472"/>
      <c r="CS202" s="473"/>
      <c r="CT202" s="474"/>
      <c r="CU202" s="474"/>
      <c r="CV202" s="41"/>
      <c r="CW202" s="42"/>
      <c r="CX202" s="475"/>
      <c r="CY202" s="476"/>
      <c r="CZ202" s="475"/>
      <c r="DA202" s="477"/>
      <c r="DB202" s="438"/>
      <c r="DC202" s="438"/>
      <c r="DD202" s="438"/>
      <c r="DE202" s="471"/>
      <c r="DF202" s="472"/>
      <c r="DG202" s="473"/>
      <c r="DH202" s="474"/>
      <c r="DI202" s="474"/>
      <c r="DJ202" s="41"/>
      <c r="DK202" s="42"/>
      <c r="DL202" s="475"/>
      <c r="DM202" s="476"/>
      <c r="DN202" s="475"/>
      <c r="DO202" s="477"/>
      <c r="DP202" s="438"/>
      <c r="DQ202" s="438"/>
      <c r="DR202" s="438"/>
      <c r="DS202" s="471"/>
      <c r="DT202" s="472"/>
      <c r="DU202" s="473"/>
      <c r="DV202" s="474"/>
      <c r="DW202" s="474"/>
      <c r="DX202" s="41"/>
      <c r="DY202" s="42"/>
      <c r="DZ202" s="475"/>
      <c r="EA202" s="476"/>
      <c r="EB202" s="475"/>
      <c r="EC202" s="477"/>
      <c r="ED202" s="438"/>
      <c r="EE202" s="438"/>
      <c r="EF202" s="438"/>
      <c r="EG202" s="471"/>
      <c r="EH202" s="472"/>
      <c r="EI202" s="473"/>
      <c r="EJ202" s="474"/>
      <c r="EK202" s="474"/>
      <c r="EL202" s="41"/>
      <c r="EM202" s="42"/>
      <c r="EN202" s="475"/>
      <c r="EO202" s="476"/>
      <c r="EP202" s="475"/>
      <c r="EQ202" s="477"/>
      <c r="ER202" s="438"/>
      <c r="ES202" s="438"/>
      <c r="ET202" s="438"/>
      <c r="EU202" s="471"/>
      <c r="EV202" s="472"/>
      <c r="EW202" s="473"/>
      <c r="EX202" s="474"/>
      <c r="EY202" s="474"/>
      <c r="EZ202" s="41"/>
      <c r="FA202" s="42"/>
      <c r="FB202" s="475"/>
      <c r="FC202" s="476"/>
      <c r="FD202" s="475"/>
      <c r="FE202" s="477"/>
      <c r="FF202" s="438"/>
      <c r="FG202" s="438"/>
      <c r="FH202" s="438"/>
      <c r="FI202" s="471"/>
      <c r="FJ202" s="472"/>
      <c r="FK202" s="473"/>
      <c r="FL202" s="474"/>
      <c r="FM202" s="474"/>
      <c r="FN202" s="41"/>
      <c r="FO202" s="42"/>
      <c r="FP202" s="475"/>
      <c r="FQ202" s="476"/>
      <c r="FR202" s="475"/>
      <c r="FS202" s="477"/>
      <c r="FT202" s="438"/>
      <c r="FU202" s="438"/>
      <c r="FV202" s="438"/>
      <c r="FW202" s="471"/>
      <c r="FX202" s="472"/>
      <c r="FY202" s="473"/>
      <c r="FZ202" s="474"/>
      <c r="GA202" s="474"/>
      <c r="GB202" s="41"/>
      <c r="GC202" s="42"/>
      <c r="GD202" s="475"/>
      <c r="GE202" s="476"/>
      <c r="GF202" s="475"/>
      <c r="GG202" s="477"/>
      <c r="GH202" s="438"/>
      <c r="GI202" s="438"/>
      <c r="GJ202" s="438"/>
      <c r="GK202" s="471"/>
      <c r="GL202" s="472"/>
      <c r="GM202" s="473"/>
      <c r="GN202" s="474"/>
      <c r="GO202" s="474"/>
      <c r="GP202" s="41"/>
      <c r="GQ202" s="42"/>
      <c r="GR202" s="475"/>
      <c r="GS202" s="476"/>
      <c r="GT202" s="475"/>
      <c r="GU202" s="477"/>
      <c r="GV202" s="438"/>
      <c r="GW202" s="438"/>
      <c r="GX202" s="438"/>
      <c r="GY202" s="471"/>
      <c r="GZ202" s="472"/>
      <c r="HA202" s="473"/>
      <c r="HB202" s="474"/>
      <c r="HC202" s="474"/>
      <c r="HD202" s="41"/>
      <c r="HE202" s="42"/>
      <c r="HF202" s="475"/>
      <c r="HG202" s="476"/>
      <c r="HH202" s="475"/>
      <c r="HI202" s="477"/>
      <c r="HJ202" s="438"/>
      <c r="HK202" s="438"/>
      <c r="HL202" s="438"/>
      <c r="HM202" s="471"/>
      <c r="HN202" s="472"/>
      <c r="HO202" s="473"/>
      <c r="HP202" s="474"/>
      <c r="HQ202" s="474"/>
      <c r="HR202" s="41"/>
      <c r="HS202" s="42"/>
      <c r="HT202" s="475"/>
      <c r="HU202" s="476"/>
      <c r="HV202" s="475"/>
      <c r="HW202" s="477"/>
      <c r="HX202" s="438"/>
      <c r="HY202" s="438"/>
      <c r="HZ202" s="438"/>
      <c r="IA202" s="471"/>
      <c r="IB202" s="472"/>
      <c r="IC202" s="473"/>
      <c r="ID202" s="474"/>
      <c r="IE202" s="474"/>
      <c r="IF202" s="41"/>
      <c r="IG202" s="42"/>
      <c r="IH202" s="475"/>
      <c r="II202" s="476"/>
      <c r="IJ202" s="475"/>
      <c r="IK202" s="477"/>
      <c r="IL202" s="438"/>
      <c r="IM202" s="438"/>
      <c r="IN202" s="438"/>
      <c r="IO202" s="471"/>
      <c r="IP202" s="472"/>
      <c r="IQ202" s="473"/>
      <c r="IR202" s="474"/>
    </row>
    <row r="203" spans="1:252" s="478" customFormat="1">
      <c r="A203" s="466"/>
      <c r="B203" s="479"/>
      <c r="C203" s="480" t="s">
        <v>420</v>
      </c>
      <c r="D203" s="483"/>
      <c r="E203" s="44"/>
      <c r="F203" s="441"/>
      <c r="G203" s="441"/>
      <c r="H203" s="438"/>
      <c r="I203" s="438"/>
      <c r="J203" s="438"/>
      <c r="K203" s="471"/>
      <c r="L203" s="472"/>
      <c r="M203" s="473"/>
      <c r="N203" s="474"/>
      <c r="O203" s="474"/>
      <c r="P203" s="41"/>
      <c r="Q203" s="42"/>
      <c r="R203" s="475"/>
      <c r="S203" s="476"/>
      <c r="T203" s="475"/>
      <c r="U203" s="477"/>
      <c r="V203" s="438"/>
      <c r="W203" s="438"/>
      <c r="X203" s="438"/>
      <c r="Y203" s="471"/>
      <c r="Z203" s="472"/>
      <c r="AA203" s="473"/>
      <c r="AB203" s="474"/>
      <c r="AC203" s="474"/>
      <c r="AD203" s="41"/>
      <c r="AE203" s="42"/>
      <c r="AF203" s="475"/>
      <c r="AG203" s="476"/>
      <c r="AH203" s="475"/>
      <c r="AI203" s="477"/>
      <c r="AJ203" s="438"/>
      <c r="AK203" s="438"/>
      <c r="AL203" s="438"/>
      <c r="AM203" s="471"/>
      <c r="AN203" s="472"/>
      <c r="AO203" s="473"/>
      <c r="AP203" s="474"/>
      <c r="AQ203" s="474"/>
      <c r="AR203" s="41"/>
      <c r="AS203" s="42"/>
      <c r="AT203" s="475"/>
      <c r="AU203" s="476"/>
      <c r="AV203" s="475"/>
      <c r="AW203" s="477"/>
      <c r="AX203" s="438"/>
      <c r="AY203" s="438"/>
      <c r="AZ203" s="438"/>
      <c r="BA203" s="471"/>
      <c r="BB203" s="472"/>
      <c r="BC203" s="473"/>
      <c r="BD203" s="474"/>
      <c r="BE203" s="474"/>
      <c r="BF203" s="41"/>
      <c r="BG203" s="42"/>
      <c r="BH203" s="475"/>
      <c r="BI203" s="476"/>
      <c r="BJ203" s="475"/>
      <c r="BK203" s="477"/>
      <c r="BL203" s="438"/>
      <c r="BM203" s="438"/>
      <c r="BN203" s="438"/>
      <c r="BO203" s="471"/>
      <c r="BP203" s="472"/>
      <c r="BQ203" s="473"/>
      <c r="BR203" s="474"/>
      <c r="BS203" s="474"/>
      <c r="BT203" s="41"/>
      <c r="BU203" s="42"/>
      <c r="BV203" s="475"/>
      <c r="BW203" s="476"/>
      <c r="BX203" s="475"/>
      <c r="BY203" s="477"/>
      <c r="BZ203" s="438"/>
      <c r="CA203" s="438"/>
      <c r="CB203" s="438"/>
      <c r="CC203" s="471"/>
      <c r="CD203" s="472"/>
      <c r="CE203" s="473"/>
      <c r="CF203" s="474"/>
      <c r="CG203" s="474"/>
      <c r="CH203" s="41"/>
      <c r="CI203" s="42"/>
      <c r="CJ203" s="475"/>
      <c r="CK203" s="476"/>
      <c r="CL203" s="475"/>
      <c r="CM203" s="477"/>
      <c r="CN203" s="438"/>
      <c r="CO203" s="438"/>
      <c r="CP203" s="438"/>
      <c r="CQ203" s="471"/>
      <c r="CR203" s="472"/>
      <c r="CS203" s="473"/>
      <c r="CT203" s="474"/>
      <c r="CU203" s="474"/>
      <c r="CV203" s="41"/>
      <c r="CW203" s="42"/>
      <c r="CX203" s="475"/>
      <c r="CY203" s="476"/>
      <c r="CZ203" s="475"/>
      <c r="DA203" s="477"/>
      <c r="DB203" s="438"/>
      <c r="DC203" s="438"/>
      <c r="DD203" s="438"/>
      <c r="DE203" s="471"/>
      <c r="DF203" s="472"/>
      <c r="DG203" s="473"/>
      <c r="DH203" s="474"/>
      <c r="DI203" s="474"/>
      <c r="DJ203" s="41"/>
      <c r="DK203" s="42"/>
      <c r="DL203" s="475"/>
      <c r="DM203" s="476"/>
      <c r="DN203" s="475"/>
      <c r="DO203" s="477"/>
      <c r="DP203" s="438"/>
      <c r="DQ203" s="438"/>
      <c r="DR203" s="438"/>
      <c r="DS203" s="471"/>
      <c r="DT203" s="472"/>
      <c r="DU203" s="473"/>
      <c r="DV203" s="474"/>
      <c r="DW203" s="474"/>
      <c r="DX203" s="41"/>
      <c r="DY203" s="42"/>
      <c r="DZ203" s="475"/>
      <c r="EA203" s="476"/>
      <c r="EB203" s="475"/>
      <c r="EC203" s="477"/>
      <c r="ED203" s="438"/>
      <c r="EE203" s="438"/>
      <c r="EF203" s="438"/>
      <c r="EG203" s="471"/>
      <c r="EH203" s="472"/>
      <c r="EI203" s="473"/>
      <c r="EJ203" s="474"/>
      <c r="EK203" s="474"/>
      <c r="EL203" s="41"/>
      <c r="EM203" s="42"/>
      <c r="EN203" s="475"/>
      <c r="EO203" s="476"/>
      <c r="EP203" s="475"/>
      <c r="EQ203" s="477"/>
      <c r="ER203" s="438"/>
      <c r="ES203" s="438"/>
      <c r="ET203" s="438"/>
      <c r="EU203" s="471"/>
      <c r="EV203" s="472"/>
      <c r="EW203" s="473"/>
      <c r="EX203" s="474"/>
      <c r="EY203" s="474"/>
      <c r="EZ203" s="41"/>
      <c r="FA203" s="42"/>
      <c r="FB203" s="475"/>
      <c r="FC203" s="476"/>
      <c r="FD203" s="475"/>
      <c r="FE203" s="477"/>
      <c r="FF203" s="438"/>
      <c r="FG203" s="438"/>
      <c r="FH203" s="438"/>
      <c r="FI203" s="471"/>
      <c r="FJ203" s="472"/>
      <c r="FK203" s="473"/>
      <c r="FL203" s="474"/>
      <c r="FM203" s="474"/>
      <c r="FN203" s="41"/>
      <c r="FO203" s="42"/>
      <c r="FP203" s="475"/>
      <c r="FQ203" s="476"/>
      <c r="FR203" s="475"/>
      <c r="FS203" s="477"/>
      <c r="FT203" s="438"/>
      <c r="FU203" s="438"/>
      <c r="FV203" s="438"/>
      <c r="FW203" s="471"/>
      <c r="FX203" s="472"/>
      <c r="FY203" s="473"/>
      <c r="FZ203" s="474"/>
      <c r="GA203" s="474"/>
      <c r="GB203" s="41"/>
      <c r="GC203" s="42"/>
      <c r="GD203" s="475"/>
      <c r="GE203" s="476"/>
      <c r="GF203" s="475"/>
      <c r="GG203" s="477"/>
      <c r="GH203" s="438"/>
      <c r="GI203" s="438"/>
      <c r="GJ203" s="438"/>
      <c r="GK203" s="471"/>
      <c r="GL203" s="472"/>
      <c r="GM203" s="473"/>
      <c r="GN203" s="474"/>
      <c r="GO203" s="474"/>
      <c r="GP203" s="41"/>
      <c r="GQ203" s="42"/>
      <c r="GR203" s="475"/>
      <c r="GS203" s="476"/>
      <c r="GT203" s="475"/>
      <c r="GU203" s="477"/>
      <c r="GV203" s="438"/>
      <c r="GW203" s="438"/>
      <c r="GX203" s="438"/>
      <c r="GY203" s="471"/>
      <c r="GZ203" s="472"/>
      <c r="HA203" s="473"/>
      <c r="HB203" s="474"/>
      <c r="HC203" s="474"/>
      <c r="HD203" s="41"/>
      <c r="HE203" s="42"/>
      <c r="HF203" s="475"/>
      <c r="HG203" s="476"/>
      <c r="HH203" s="475"/>
      <c r="HI203" s="477"/>
      <c r="HJ203" s="438"/>
      <c r="HK203" s="438"/>
      <c r="HL203" s="438"/>
      <c r="HM203" s="471"/>
      <c r="HN203" s="472"/>
      <c r="HO203" s="473"/>
      <c r="HP203" s="474"/>
      <c r="HQ203" s="474"/>
      <c r="HR203" s="41"/>
      <c r="HS203" s="42"/>
      <c r="HT203" s="475"/>
      <c r="HU203" s="476"/>
      <c r="HV203" s="475"/>
      <c r="HW203" s="477"/>
      <c r="HX203" s="438"/>
      <c r="HY203" s="438"/>
      <c r="HZ203" s="438"/>
      <c r="IA203" s="471"/>
      <c r="IB203" s="472"/>
      <c r="IC203" s="473"/>
      <c r="ID203" s="474"/>
      <c r="IE203" s="474"/>
      <c r="IF203" s="41"/>
      <c r="IG203" s="42"/>
      <c r="IH203" s="475"/>
      <c r="II203" s="476"/>
      <c r="IJ203" s="475"/>
      <c r="IK203" s="477"/>
      <c r="IL203" s="438"/>
      <c r="IM203" s="438"/>
      <c r="IN203" s="438"/>
      <c r="IO203" s="471"/>
      <c r="IP203" s="472"/>
      <c r="IQ203" s="473"/>
      <c r="IR203" s="474"/>
    </row>
    <row r="204" spans="1:252" s="478" customFormat="1" ht="39.75" customHeight="1">
      <c r="A204" s="466"/>
      <c r="B204" s="467"/>
      <c r="C204" s="485" t="s">
        <v>421</v>
      </c>
      <c r="D204" s="469"/>
      <c r="E204" s="470"/>
      <c r="F204" s="184"/>
      <c r="G204" s="38"/>
      <c r="H204" s="438"/>
      <c r="I204" s="438"/>
      <c r="J204" s="438"/>
      <c r="K204" s="471"/>
      <c r="L204" s="472"/>
      <c r="M204" s="473"/>
      <c r="N204" s="474"/>
      <c r="O204" s="474"/>
      <c r="P204" s="41"/>
      <c r="Q204" s="42"/>
      <c r="R204" s="475"/>
      <c r="S204" s="476"/>
      <c r="T204" s="475"/>
      <c r="U204" s="477"/>
      <c r="V204" s="438"/>
      <c r="W204" s="438"/>
      <c r="X204" s="438"/>
      <c r="Y204" s="471"/>
      <c r="Z204" s="472"/>
      <c r="AA204" s="473"/>
      <c r="AB204" s="474"/>
      <c r="AC204" s="474"/>
      <c r="AD204" s="41"/>
      <c r="AE204" s="42"/>
      <c r="AF204" s="475"/>
      <c r="AG204" s="476"/>
      <c r="AH204" s="475"/>
      <c r="AI204" s="477"/>
      <c r="AJ204" s="438"/>
      <c r="AK204" s="438"/>
      <c r="AL204" s="438"/>
      <c r="AM204" s="471"/>
      <c r="AN204" s="472"/>
      <c r="AO204" s="473"/>
      <c r="AP204" s="474"/>
      <c r="AQ204" s="474"/>
      <c r="AR204" s="41"/>
      <c r="AS204" s="42"/>
      <c r="AT204" s="475"/>
      <c r="AU204" s="476"/>
      <c r="AV204" s="475"/>
      <c r="AW204" s="477"/>
      <c r="AX204" s="438"/>
      <c r="AY204" s="438"/>
      <c r="AZ204" s="438"/>
      <c r="BA204" s="471"/>
      <c r="BB204" s="472"/>
      <c r="BC204" s="473"/>
      <c r="BD204" s="474"/>
      <c r="BE204" s="474"/>
      <c r="BF204" s="41"/>
      <c r="BG204" s="42"/>
      <c r="BH204" s="475"/>
      <c r="BI204" s="476"/>
      <c r="BJ204" s="475"/>
      <c r="BK204" s="477"/>
      <c r="BL204" s="438"/>
      <c r="BM204" s="438"/>
      <c r="BN204" s="438"/>
      <c r="BO204" s="471"/>
      <c r="BP204" s="472"/>
      <c r="BQ204" s="473"/>
      <c r="BR204" s="474"/>
      <c r="BS204" s="474"/>
      <c r="BT204" s="41"/>
      <c r="BU204" s="42"/>
      <c r="BV204" s="475"/>
      <c r="BW204" s="476"/>
      <c r="BX204" s="475"/>
      <c r="BY204" s="477"/>
      <c r="BZ204" s="438"/>
      <c r="CA204" s="438"/>
      <c r="CB204" s="438"/>
      <c r="CC204" s="471"/>
      <c r="CD204" s="472"/>
      <c r="CE204" s="473"/>
      <c r="CF204" s="474"/>
      <c r="CG204" s="474"/>
      <c r="CH204" s="41"/>
      <c r="CI204" s="42"/>
      <c r="CJ204" s="475"/>
      <c r="CK204" s="476"/>
      <c r="CL204" s="475"/>
      <c r="CM204" s="477"/>
      <c r="CN204" s="438"/>
      <c r="CO204" s="438"/>
      <c r="CP204" s="438"/>
      <c r="CQ204" s="471"/>
      <c r="CR204" s="472"/>
      <c r="CS204" s="473"/>
      <c r="CT204" s="474"/>
      <c r="CU204" s="474"/>
      <c r="CV204" s="41"/>
      <c r="CW204" s="42"/>
      <c r="CX204" s="475"/>
      <c r="CY204" s="476"/>
      <c r="CZ204" s="475"/>
      <c r="DA204" s="477"/>
      <c r="DB204" s="438"/>
      <c r="DC204" s="438"/>
      <c r="DD204" s="438"/>
      <c r="DE204" s="471"/>
      <c r="DF204" s="472"/>
      <c r="DG204" s="473"/>
      <c r="DH204" s="474"/>
      <c r="DI204" s="474"/>
      <c r="DJ204" s="41"/>
      <c r="DK204" s="42"/>
      <c r="DL204" s="475"/>
      <c r="DM204" s="476"/>
      <c r="DN204" s="475"/>
      <c r="DO204" s="477"/>
      <c r="DP204" s="438"/>
      <c r="DQ204" s="438"/>
      <c r="DR204" s="438"/>
      <c r="DS204" s="471"/>
      <c r="DT204" s="472"/>
      <c r="DU204" s="473"/>
      <c r="DV204" s="474"/>
      <c r="DW204" s="474"/>
      <c r="DX204" s="41"/>
      <c r="DY204" s="42"/>
      <c r="DZ204" s="475"/>
      <c r="EA204" s="476"/>
      <c r="EB204" s="475"/>
      <c r="EC204" s="477"/>
      <c r="ED204" s="438"/>
      <c r="EE204" s="438"/>
      <c r="EF204" s="438"/>
      <c r="EG204" s="471"/>
      <c r="EH204" s="472"/>
      <c r="EI204" s="473"/>
      <c r="EJ204" s="474"/>
      <c r="EK204" s="474"/>
      <c r="EL204" s="41"/>
      <c r="EM204" s="42"/>
      <c r="EN204" s="475"/>
      <c r="EO204" s="476"/>
      <c r="EP204" s="475"/>
      <c r="EQ204" s="477"/>
      <c r="ER204" s="438"/>
      <c r="ES204" s="438"/>
      <c r="ET204" s="438"/>
      <c r="EU204" s="471"/>
      <c r="EV204" s="472"/>
      <c r="EW204" s="473"/>
      <c r="EX204" s="474"/>
      <c r="EY204" s="474"/>
      <c r="EZ204" s="41"/>
      <c r="FA204" s="42"/>
      <c r="FB204" s="475"/>
      <c r="FC204" s="476"/>
      <c r="FD204" s="475"/>
      <c r="FE204" s="477"/>
      <c r="FF204" s="438"/>
      <c r="FG204" s="438"/>
      <c r="FH204" s="438"/>
      <c r="FI204" s="471"/>
      <c r="FJ204" s="472"/>
      <c r="FK204" s="473"/>
      <c r="FL204" s="474"/>
      <c r="FM204" s="474"/>
      <c r="FN204" s="41"/>
      <c r="FO204" s="42"/>
      <c r="FP204" s="475"/>
      <c r="FQ204" s="476"/>
      <c r="FR204" s="475"/>
      <c r="FS204" s="477"/>
      <c r="FT204" s="438"/>
      <c r="FU204" s="438"/>
      <c r="FV204" s="438"/>
      <c r="FW204" s="471"/>
      <c r="FX204" s="472"/>
      <c r="FY204" s="473"/>
      <c r="FZ204" s="474"/>
      <c r="GA204" s="474"/>
      <c r="GB204" s="41"/>
      <c r="GC204" s="42"/>
      <c r="GD204" s="475"/>
      <c r="GE204" s="476"/>
      <c r="GF204" s="475"/>
      <c r="GG204" s="477"/>
      <c r="GH204" s="438"/>
      <c r="GI204" s="438"/>
      <c r="GJ204" s="438"/>
      <c r="GK204" s="471"/>
      <c r="GL204" s="472"/>
      <c r="GM204" s="473"/>
      <c r="GN204" s="474"/>
      <c r="GO204" s="474"/>
      <c r="GP204" s="41"/>
      <c r="GQ204" s="42"/>
      <c r="GR204" s="475"/>
      <c r="GS204" s="476"/>
      <c r="GT204" s="475"/>
      <c r="GU204" s="477"/>
      <c r="GV204" s="438"/>
      <c r="GW204" s="438"/>
      <c r="GX204" s="438"/>
      <c r="GY204" s="471"/>
      <c r="GZ204" s="472"/>
      <c r="HA204" s="473"/>
      <c r="HB204" s="474"/>
      <c r="HC204" s="474"/>
      <c r="HD204" s="41"/>
      <c r="HE204" s="42"/>
      <c r="HF204" s="475"/>
      <c r="HG204" s="476"/>
      <c r="HH204" s="475"/>
      <c r="HI204" s="477"/>
      <c r="HJ204" s="438"/>
      <c r="HK204" s="438"/>
      <c r="HL204" s="438"/>
      <c r="HM204" s="471"/>
      <c r="HN204" s="472"/>
      <c r="HO204" s="473"/>
      <c r="HP204" s="474"/>
      <c r="HQ204" s="474"/>
      <c r="HR204" s="41"/>
      <c r="HS204" s="42"/>
      <c r="HT204" s="475"/>
      <c r="HU204" s="476"/>
      <c r="HV204" s="475"/>
      <c r="HW204" s="477"/>
      <c r="HX204" s="438"/>
      <c r="HY204" s="438"/>
      <c r="HZ204" s="438"/>
      <c r="IA204" s="471"/>
      <c r="IB204" s="472"/>
      <c r="IC204" s="473"/>
      <c r="ID204" s="474"/>
      <c r="IE204" s="474"/>
      <c r="IF204" s="41"/>
      <c r="IG204" s="42"/>
      <c r="IH204" s="475"/>
      <c r="II204" s="476"/>
      <c r="IJ204" s="475"/>
      <c r="IK204" s="477"/>
      <c r="IL204" s="438"/>
      <c r="IM204" s="438"/>
      <c r="IN204" s="438"/>
      <c r="IO204" s="471"/>
      <c r="IP204" s="472"/>
      <c r="IQ204" s="473"/>
      <c r="IR204" s="474"/>
    </row>
    <row r="205" spans="1:252" s="478" customFormat="1" ht="12.75">
      <c r="A205" s="466"/>
      <c r="B205" s="467"/>
      <c r="C205" s="485" t="s">
        <v>71</v>
      </c>
      <c r="D205" s="469"/>
      <c r="E205" s="470"/>
      <c r="F205" s="184"/>
      <c r="G205" s="38"/>
      <c r="H205" s="438"/>
      <c r="I205" s="438"/>
      <c r="J205" s="438"/>
      <c r="K205" s="471"/>
      <c r="L205" s="472"/>
      <c r="M205" s="473"/>
      <c r="N205" s="474"/>
      <c r="O205" s="474"/>
      <c r="P205" s="41"/>
      <c r="Q205" s="42"/>
      <c r="R205" s="475"/>
      <c r="S205" s="476"/>
      <c r="T205" s="475"/>
      <c r="U205" s="477"/>
      <c r="V205" s="438"/>
      <c r="W205" s="438"/>
      <c r="X205" s="438"/>
      <c r="Y205" s="471"/>
      <c r="Z205" s="472"/>
      <c r="AA205" s="473"/>
      <c r="AB205" s="474"/>
      <c r="AC205" s="474"/>
      <c r="AD205" s="41"/>
      <c r="AE205" s="42"/>
      <c r="AF205" s="475"/>
      <c r="AG205" s="476"/>
      <c r="AH205" s="475"/>
      <c r="AI205" s="477"/>
      <c r="AJ205" s="438"/>
      <c r="AK205" s="438"/>
      <c r="AL205" s="438"/>
      <c r="AM205" s="471"/>
      <c r="AN205" s="472"/>
      <c r="AO205" s="473"/>
      <c r="AP205" s="474"/>
      <c r="AQ205" s="474"/>
      <c r="AR205" s="41"/>
      <c r="AS205" s="42"/>
      <c r="AT205" s="475"/>
      <c r="AU205" s="476"/>
      <c r="AV205" s="475"/>
      <c r="AW205" s="477"/>
      <c r="AX205" s="438"/>
      <c r="AY205" s="438"/>
      <c r="AZ205" s="438"/>
      <c r="BA205" s="471"/>
      <c r="BB205" s="472"/>
      <c r="BC205" s="473"/>
      <c r="BD205" s="474"/>
      <c r="BE205" s="474"/>
      <c r="BF205" s="41"/>
      <c r="BG205" s="42"/>
      <c r="BH205" s="475"/>
      <c r="BI205" s="476"/>
      <c r="BJ205" s="475"/>
      <c r="BK205" s="477"/>
      <c r="BL205" s="438"/>
      <c r="BM205" s="438"/>
      <c r="BN205" s="438"/>
      <c r="BO205" s="471"/>
      <c r="BP205" s="472"/>
      <c r="BQ205" s="473"/>
      <c r="BR205" s="474"/>
      <c r="BS205" s="474"/>
      <c r="BT205" s="41"/>
      <c r="BU205" s="42"/>
      <c r="BV205" s="475"/>
      <c r="BW205" s="476"/>
      <c r="BX205" s="475"/>
      <c r="BY205" s="477"/>
      <c r="BZ205" s="438"/>
      <c r="CA205" s="438"/>
      <c r="CB205" s="438"/>
      <c r="CC205" s="471"/>
      <c r="CD205" s="472"/>
      <c r="CE205" s="473"/>
      <c r="CF205" s="474"/>
      <c r="CG205" s="474"/>
      <c r="CH205" s="41"/>
      <c r="CI205" s="42"/>
      <c r="CJ205" s="475"/>
      <c r="CK205" s="476"/>
      <c r="CL205" s="475"/>
      <c r="CM205" s="477"/>
      <c r="CN205" s="438"/>
      <c r="CO205" s="438"/>
      <c r="CP205" s="438"/>
      <c r="CQ205" s="471"/>
      <c r="CR205" s="472"/>
      <c r="CS205" s="473"/>
      <c r="CT205" s="474"/>
      <c r="CU205" s="474"/>
      <c r="CV205" s="41"/>
      <c r="CW205" s="42"/>
      <c r="CX205" s="475"/>
      <c r="CY205" s="476"/>
      <c r="CZ205" s="475"/>
      <c r="DA205" s="477"/>
      <c r="DB205" s="438"/>
      <c r="DC205" s="438"/>
      <c r="DD205" s="438"/>
      <c r="DE205" s="471"/>
      <c r="DF205" s="472"/>
      <c r="DG205" s="473"/>
      <c r="DH205" s="474"/>
      <c r="DI205" s="474"/>
      <c r="DJ205" s="41"/>
      <c r="DK205" s="42"/>
      <c r="DL205" s="475"/>
      <c r="DM205" s="476"/>
      <c r="DN205" s="475"/>
      <c r="DO205" s="477"/>
      <c r="DP205" s="438"/>
      <c r="DQ205" s="438"/>
      <c r="DR205" s="438"/>
      <c r="DS205" s="471"/>
      <c r="DT205" s="472"/>
      <c r="DU205" s="473"/>
      <c r="DV205" s="474"/>
      <c r="DW205" s="474"/>
      <c r="DX205" s="41"/>
      <c r="DY205" s="42"/>
      <c r="DZ205" s="475"/>
      <c r="EA205" s="476"/>
      <c r="EB205" s="475"/>
      <c r="EC205" s="477"/>
      <c r="ED205" s="438"/>
      <c r="EE205" s="438"/>
      <c r="EF205" s="438"/>
      <c r="EG205" s="471"/>
      <c r="EH205" s="472"/>
      <c r="EI205" s="473"/>
      <c r="EJ205" s="474"/>
      <c r="EK205" s="474"/>
      <c r="EL205" s="41"/>
      <c r="EM205" s="42"/>
      <c r="EN205" s="475"/>
      <c r="EO205" s="476"/>
      <c r="EP205" s="475"/>
      <c r="EQ205" s="477"/>
      <c r="ER205" s="438"/>
      <c r="ES205" s="438"/>
      <c r="ET205" s="438"/>
      <c r="EU205" s="471"/>
      <c r="EV205" s="472"/>
      <c r="EW205" s="473"/>
      <c r="EX205" s="474"/>
      <c r="EY205" s="474"/>
      <c r="EZ205" s="41"/>
      <c r="FA205" s="42"/>
      <c r="FB205" s="475"/>
      <c r="FC205" s="476"/>
      <c r="FD205" s="475"/>
      <c r="FE205" s="477"/>
      <c r="FF205" s="438"/>
      <c r="FG205" s="438"/>
      <c r="FH205" s="438"/>
      <c r="FI205" s="471"/>
      <c r="FJ205" s="472"/>
      <c r="FK205" s="473"/>
      <c r="FL205" s="474"/>
      <c r="FM205" s="474"/>
      <c r="FN205" s="41"/>
      <c r="FO205" s="42"/>
      <c r="FP205" s="475"/>
      <c r="FQ205" s="476"/>
      <c r="FR205" s="475"/>
      <c r="FS205" s="477"/>
      <c r="FT205" s="438"/>
      <c r="FU205" s="438"/>
      <c r="FV205" s="438"/>
      <c r="FW205" s="471"/>
      <c r="FX205" s="472"/>
      <c r="FY205" s="473"/>
      <c r="FZ205" s="474"/>
      <c r="GA205" s="474"/>
      <c r="GB205" s="41"/>
      <c r="GC205" s="42"/>
      <c r="GD205" s="475"/>
      <c r="GE205" s="476"/>
      <c r="GF205" s="475"/>
      <c r="GG205" s="477"/>
      <c r="GH205" s="438"/>
      <c r="GI205" s="438"/>
      <c r="GJ205" s="438"/>
      <c r="GK205" s="471"/>
      <c r="GL205" s="472"/>
      <c r="GM205" s="473"/>
      <c r="GN205" s="474"/>
      <c r="GO205" s="474"/>
      <c r="GP205" s="41"/>
      <c r="GQ205" s="42"/>
      <c r="GR205" s="475"/>
      <c r="GS205" s="476"/>
      <c r="GT205" s="475"/>
      <c r="GU205" s="477"/>
      <c r="GV205" s="438"/>
      <c r="GW205" s="438"/>
      <c r="GX205" s="438"/>
      <c r="GY205" s="471"/>
      <c r="GZ205" s="472"/>
      <c r="HA205" s="473"/>
      <c r="HB205" s="474"/>
      <c r="HC205" s="474"/>
      <c r="HD205" s="41"/>
      <c r="HE205" s="42"/>
      <c r="HF205" s="475"/>
      <c r="HG205" s="476"/>
      <c r="HH205" s="475"/>
      <c r="HI205" s="477"/>
      <c r="HJ205" s="438"/>
      <c r="HK205" s="438"/>
      <c r="HL205" s="438"/>
      <c r="HM205" s="471"/>
      <c r="HN205" s="472"/>
      <c r="HO205" s="473"/>
      <c r="HP205" s="474"/>
      <c r="HQ205" s="474"/>
      <c r="HR205" s="41"/>
      <c r="HS205" s="42"/>
      <c r="HT205" s="475"/>
      <c r="HU205" s="476"/>
      <c r="HV205" s="475"/>
      <c r="HW205" s="477"/>
      <c r="HX205" s="438"/>
      <c r="HY205" s="438"/>
      <c r="HZ205" s="438"/>
      <c r="IA205" s="471"/>
      <c r="IB205" s="472"/>
      <c r="IC205" s="473"/>
      <c r="ID205" s="474"/>
      <c r="IE205" s="474"/>
      <c r="IF205" s="41"/>
      <c r="IG205" s="42"/>
      <c r="IH205" s="475"/>
      <c r="II205" s="476"/>
      <c r="IJ205" s="475"/>
      <c r="IK205" s="477"/>
      <c r="IL205" s="438"/>
      <c r="IM205" s="438"/>
      <c r="IN205" s="438"/>
      <c r="IO205" s="471"/>
      <c r="IP205" s="472"/>
      <c r="IQ205" s="473"/>
      <c r="IR205" s="474"/>
    </row>
    <row r="206" spans="1:252" s="478" customFormat="1" ht="114.75">
      <c r="A206" s="466"/>
      <c r="B206" s="467"/>
      <c r="C206" s="485" t="s">
        <v>490</v>
      </c>
      <c r="D206" s="469"/>
      <c r="E206" s="470"/>
      <c r="F206" s="184"/>
      <c r="G206" s="38"/>
      <c r="H206" s="438"/>
      <c r="I206" s="438"/>
      <c r="J206" s="438"/>
      <c r="K206" s="471"/>
      <c r="L206" s="472"/>
      <c r="M206" s="473"/>
      <c r="N206" s="474"/>
      <c r="O206" s="474"/>
      <c r="P206" s="41"/>
      <c r="Q206" s="42"/>
      <c r="R206" s="475"/>
      <c r="S206" s="476"/>
      <c r="T206" s="475"/>
      <c r="U206" s="477"/>
      <c r="V206" s="438"/>
      <c r="W206" s="438"/>
      <c r="X206" s="438"/>
      <c r="Y206" s="471"/>
      <c r="Z206" s="472"/>
      <c r="AA206" s="473"/>
      <c r="AB206" s="474"/>
      <c r="AC206" s="474"/>
      <c r="AD206" s="41"/>
      <c r="AE206" s="42"/>
      <c r="AF206" s="475"/>
      <c r="AG206" s="476"/>
      <c r="AH206" s="475"/>
      <c r="AI206" s="477"/>
      <c r="AJ206" s="438"/>
      <c r="AK206" s="438"/>
      <c r="AL206" s="438"/>
      <c r="AM206" s="471"/>
      <c r="AN206" s="472"/>
      <c r="AO206" s="473"/>
      <c r="AP206" s="474"/>
      <c r="AQ206" s="474"/>
      <c r="AR206" s="41"/>
      <c r="AS206" s="42"/>
      <c r="AT206" s="475"/>
      <c r="AU206" s="476"/>
      <c r="AV206" s="475"/>
      <c r="AW206" s="477"/>
      <c r="AX206" s="438"/>
      <c r="AY206" s="438"/>
      <c r="AZ206" s="438"/>
      <c r="BA206" s="471"/>
      <c r="BB206" s="472"/>
      <c r="BC206" s="473"/>
      <c r="BD206" s="474"/>
      <c r="BE206" s="474"/>
      <c r="BF206" s="41"/>
      <c r="BG206" s="42"/>
      <c r="BH206" s="475"/>
      <c r="BI206" s="476"/>
      <c r="BJ206" s="475"/>
      <c r="BK206" s="477"/>
      <c r="BL206" s="438"/>
      <c r="BM206" s="438"/>
      <c r="BN206" s="438"/>
      <c r="BO206" s="471"/>
      <c r="BP206" s="472"/>
      <c r="BQ206" s="473"/>
      <c r="BR206" s="474"/>
      <c r="BS206" s="474"/>
      <c r="BT206" s="41"/>
      <c r="BU206" s="42"/>
      <c r="BV206" s="475"/>
      <c r="BW206" s="476"/>
      <c r="BX206" s="475"/>
      <c r="BY206" s="477"/>
      <c r="BZ206" s="438"/>
      <c r="CA206" s="438"/>
      <c r="CB206" s="438"/>
      <c r="CC206" s="471"/>
      <c r="CD206" s="472"/>
      <c r="CE206" s="473"/>
      <c r="CF206" s="474"/>
      <c r="CG206" s="474"/>
      <c r="CH206" s="41"/>
      <c r="CI206" s="42"/>
      <c r="CJ206" s="475"/>
      <c r="CK206" s="476"/>
      <c r="CL206" s="475"/>
      <c r="CM206" s="477"/>
      <c r="CN206" s="438"/>
      <c r="CO206" s="438"/>
      <c r="CP206" s="438"/>
      <c r="CQ206" s="471"/>
      <c r="CR206" s="472"/>
      <c r="CS206" s="473"/>
      <c r="CT206" s="474"/>
      <c r="CU206" s="474"/>
      <c r="CV206" s="41"/>
      <c r="CW206" s="42"/>
      <c r="CX206" s="475"/>
      <c r="CY206" s="476"/>
      <c r="CZ206" s="475"/>
      <c r="DA206" s="477"/>
      <c r="DB206" s="438"/>
      <c r="DC206" s="438"/>
      <c r="DD206" s="438"/>
      <c r="DE206" s="471"/>
      <c r="DF206" s="472"/>
      <c r="DG206" s="473"/>
      <c r="DH206" s="474"/>
      <c r="DI206" s="474"/>
      <c r="DJ206" s="41"/>
      <c r="DK206" s="42"/>
      <c r="DL206" s="475"/>
      <c r="DM206" s="476"/>
      <c r="DN206" s="475"/>
      <c r="DO206" s="477"/>
      <c r="DP206" s="438"/>
      <c r="DQ206" s="438"/>
      <c r="DR206" s="438"/>
      <c r="DS206" s="471"/>
      <c r="DT206" s="472"/>
      <c r="DU206" s="473"/>
      <c r="DV206" s="474"/>
      <c r="DW206" s="474"/>
      <c r="DX206" s="41"/>
      <c r="DY206" s="42"/>
      <c r="DZ206" s="475"/>
      <c r="EA206" s="476"/>
      <c r="EB206" s="475"/>
      <c r="EC206" s="477"/>
      <c r="ED206" s="438"/>
      <c r="EE206" s="438"/>
      <c r="EF206" s="438"/>
      <c r="EG206" s="471"/>
      <c r="EH206" s="472"/>
      <c r="EI206" s="473"/>
      <c r="EJ206" s="474"/>
      <c r="EK206" s="474"/>
      <c r="EL206" s="41"/>
      <c r="EM206" s="42"/>
      <c r="EN206" s="475"/>
      <c r="EO206" s="476"/>
      <c r="EP206" s="475"/>
      <c r="EQ206" s="477"/>
      <c r="ER206" s="438"/>
      <c r="ES206" s="438"/>
      <c r="ET206" s="438"/>
      <c r="EU206" s="471"/>
      <c r="EV206" s="472"/>
      <c r="EW206" s="473"/>
      <c r="EX206" s="474"/>
      <c r="EY206" s="474"/>
      <c r="EZ206" s="41"/>
      <c r="FA206" s="42"/>
      <c r="FB206" s="475"/>
      <c r="FC206" s="476"/>
      <c r="FD206" s="475"/>
      <c r="FE206" s="477"/>
      <c r="FF206" s="438"/>
      <c r="FG206" s="438"/>
      <c r="FH206" s="438"/>
      <c r="FI206" s="471"/>
      <c r="FJ206" s="472"/>
      <c r="FK206" s="473"/>
      <c r="FL206" s="474"/>
      <c r="FM206" s="474"/>
      <c r="FN206" s="41"/>
      <c r="FO206" s="42"/>
      <c r="FP206" s="475"/>
      <c r="FQ206" s="476"/>
      <c r="FR206" s="475"/>
      <c r="FS206" s="477"/>
      <c r="FT206" s="438"/>
      <c r="FU206" s="438"/>
      <c r="FV206" s="438"/>
      <c r="FW206" s="471"/>
      <c r="FX206" s="472"/>
      <c r="FY206" s="473"/>
      <c r="FZ206" s="474"/>
      <c r="GA206" s="474"/>
      <c r="GB206" s="41"/>
      <c r="GC206" s="42"/>
      <c r="GD206" s="475"/>
      <c r="GE206" s="476"/>
      <c r="GF206" s="475"/>
      <c r="GG206" s="477"/>
      <c r="GH206" s="438"/>
      <c r="GI206" s="438"/>
      <c r="GJ206" s="438"/>
      <c r="GK206" s="471"/>
      <c r="GL206" s="472"/>
      <c r="GM206" s="473"/>
      <c r="GN206" s="474"/>
      <c r="GO206" s="474"/>
      <c r="GP206" s="41"/>
      <c r="GQ206" s="42"/>
      <c r="GR206" s="475"/>
      <c r="GS206" s="476"/>
      <c r="GT206" s="475"/>
      <c r="GU206" s="477"/>
      <c r="GV206" s="438"/>
      <c r="GW206" s="438"/>
      <c r="GX206" s="438"/>
      <c r="GY206" s="471"/>
      <c r="GZ206" s="472"/>
      <c r="HA206" s="473"/>
      <c r="HB206" s="474"/>
      <c r="HC206" s="474"/>
      <c r="HD206" s="41"/>
      <c r="HE206" s="42"/>
      <c r="HF206" s="475"/>
      <c r="HG206" s="476"/>
      <c r="HH206" s="475"/>
      <c r="HI206" s="477"/>
      <c r="HJ206" s="438"/>
      <c r="HK206" s="438"/>
      <c r="HL206" s="438"/>
      <c r="HM206" s="471"/>
      <c r="HN206" s="472"/>
      <c r="HO206" s="473"/>
      <c r="HP206" s="474"/>
      <c r="HQ206" s="474"/>
      <c r="HR206" s="41"/>
      <c r="HS206" s="42"/>
      <c r="HT206" s="475"/>
      <c r="HU206" s="476"/>
      <c r="HV206" s="475"/>
      <c r="HW206" s="477"/>
      <c r="HX206" s="438"/>
      <c r="HY206" s="438"/>
      <c r="HZ206" s="438"/>
      <c r="IA206" s="471"/>
      <c r="IB206" s="472"/>
      <c r="IC206" s="473"/>
      <c r="ID206" s="474"/>
      <c r="IE206" s="474"/>
      <c r="IF206" s="41"/>
      <c r="IG206" s="42"/>
      <c r="IH206" s="475"/>
      <c r="II206" s="476"/>
      <c r="IJ206" s="475"/>
      <c r="IK206" s="477"/>
      <c r="IL206" s="438"/>
      <c r="IM206" s="438"/>
      <c r="IN206" s="438"/>
      <c r="IO206" s="471"/>
      <c r="IP206" s="472"/>
      <c r="IQ206" s="473"/>
      <c r="IR206" s="474"/>
    </row>
    <row r="207" spans="1:252" s="478" customFormat="1" ht="25.5">
      <c r="A207" s="466"/>
      <c r="B207" s="467"/>
      <c r="C207" s="485" t="s">
        <v>614</v>
      </c>
      <c r="D207" s="483" t="s">
        <v>70</v>
      </c>
      <c r="E207" s="44">
        <v>23</v>
      </c>
      <c r="F207" s="441"/>
      <c r="G207" s="441">
        <f>E207*F207</f>
        <v>0</v>
      </c>
      <c r="H207" s="438"/>
      <c r="I207" s="438"/>
      <c r="J207" s="438"/>
      <c r="K207" s="471"/>
      <c r="L207" s="472"/>
      <c r="M207" s="473"/>
      <c r="N207" s="474"/>
      <c r="O207" s="474"/>
      <c r="P207" s="41"/>
      <c r="Q207" s="42"/>
      <c r="R207" s="475"/>
      <c r="S207" s="476"/>
      <c r="T207" s="475"/>
      <c r="U207" s="477"/>
      <c r="V207" s="438"/>
      <c r="W207" s="438"/>
      <c r="X207" s="438"/>
      <c r="Y207" s="471"/>
      <c r="Z207" s="472"/>
      <c r="AA207" s="473"/>
      <c r="AB207" s="474"/>
      <c r="AC207" s="474"/>
      <c r="AD207" s="41"/>
      <c r="AE207" s="42"/>
      <c r="AF207" s="475"/>
      <c r="AG207" s="476"/>
      <c r="AH207" s="475"/>
      <c r="AI207" s="477"/>
      <c r="AJ207" s="438"/>
      <c r="AK207" s="438"/>
      <c r="AL207" s="438"/>
      <c r="AM207" s="471"/>
      <c r="AN207" s="472"/>
      <c r="AO207" s="473"/>
      <c r="AP207" s="474"/>
      <c r="AQ207" s="474"/>
      <c r="AR207" s="41"/>
      <c r="AS207" s="42"/>
      <c r="AT207" s="475"/>
      <c r="AU207" s="476"/>
      <c r="AV207" s="475"/>
      <c r="AW207" s="477"/>
      <c r="AX207" s="438"/>
      <c r="AY207" s="438"/>
      <c r="AZ207" s="438"/>
      <c r="BA207" s="471"/>
      <c r="BB207" s="472"/>
      <c r="BC207" s="473"/>
      <c r="BD207" s="474"/>
      <c r="BE207" s="474"/>
      <c r="BF207" s="41"/>
      <c r="BG207" s="42"/>
      <c r="BH207" s="475"/>
      <c r="BI207" s="476"/>
      <c r="BJ207" s="475"/>
      <c r="BK207" s="477"/>
      <c r="BL207" s="438"/>
      <c r="BM207" s="438"/>
      <c r="BN207" s="438"/>
      <c r="BO207" s="471"/>
      <c r="BP207" s="472"/>
      <c r="BQ207" s="473"/>
      <c r="BR207" s="474"/>
      <c r="BS207" s="474"/>
      <c r="BT207" s="41"/>
      <c r="BU207" s="42"/>
      <c r="BV207" s="475"/>
      <c r="BW207" s="476"/>
      <c r="BX207" s="475"/>
      <c r="BY207" s="477"/>
      <c r="BZ207" s="438"/>
      <c r="CA207" s="438"/>
      <c r="CB207" s="438"/>
      <c r="CC207" s="471"/>
      <c r="CD207" s="472"/>
      <c r="CE207" s="473"/>
      <c r="CF207" s="474"/>
      <c r="CG207" s="474"/>
      <c r="CH207" s="41"/>
      <c r="CI207" s="42"/>
      <c r="CJ207" s="475"/>
      <c r="CK207" s="476"/>
      <c r="CL207" s="475"/>
      <c r="CM207" s="477"/>
      <c r="CN207" s="438"/>
      <c r="CO207" s="438"/>
      <c r="CP207" s="438"/>
      <c r="CQ207" s="471"/>
      <c r="CR207" s="472"/>
      <c r="CS207" s="473"/>
      <c r="CT207" s="474"/>
      <c r="CU207" s="474"/>
      <c r="CV207" s="41"/>
      <c r="CW207" s="42"/>
      <c r="CX207" s="475"/>
      <c r="CY207" s="476"/>
      <c r="CZ207" s="475"/>
      <c r="DA207" s="477"/>
      <c r="DB207" s="438"/>
      <c r="DC207" s="438"/>
      <c r="DD207" s="438"/>
      <c r="DE207" s="471"/>
      <c r="DF207" s="472"/>
      <c r="DG207" s="473"/>
      <c r="DH207" s="474"/>
      <c r="DI207" s="474"/>
      <c r="DJ207" s="41"/>
      <c r="DK207" s="42"/>
      <c r="DL207" s="475"/>
      <c r="DM207" s="476"/>
      <c r="DN207" s="475"/>
      <c r="DO207" s="477"/>
      <c r="DP207" s="438"/>
      <c r="DQ207" s="438"/>
      <c r="DR207" s="438"/>
      <c r="DS207" s="471"/>
      <c r="DT207" s="472"/>
      <c r="DU207" s="473"/>
      <c r="DV207" s="474"/>
      <c r="DW207" s="474"/>
      <c r="DX207" s="41"/>
      <c r="DY207" s="42"/>
      <c r="DZ207" s="475"/>
      <c r="EA207" s="476"/>
      <c r="EB207" s="475"/>
      <c r="EC207" s="477"/>
      <c r="ED207" s="438"/>
      <c r="EE207" s="438"/>
      <c r="EF207" s="438"/>
      <c r="EG207" s="471"/>
      <c r="EH207" s="472"/>
      <c r="EI207" s="473"/>
      <c r="EJ207" s="474"/>
      <c r="EK207" s="474"/>
      <c r="EL207" s="41"/>
      <c r="EM207" s="42"/>
      <c r="EN207" s="475"/>
      <c r="EO207" s="476"/>
      <c r="EP207" s="475"/>
      <c r="EQ207" s="477"/>
      <c r="ER207" s="438"/>
      <c r="ES207" s="438"/>
      <c r="ET207" s="438"/>
      <c r="EU207" s="471"/>
      <c r="EV207" s="472"/>
      <c r="EW207" s="473"/>
      <c r="EX207" s="474"/>
      <c r="EY207" s="474"/>
      <c r="EZ207" s="41"/>
      <c r="FA207" s="42"/>
      <c r="FB207" s="475"/>
      <c r="FC207" s="476"/>
      <c r="FD207" s="475"/>
      <c r="FE207" s="477"/>
      <c r="FF207" s="438"/>
      <c r="FG207" s="438"/>
      <c r="FH207" s="438"/>
      <c r="FI207" s="471"/>
      <c r="FJ207" s="472"/>
      <c r="FK207" s="473"/>
      <c r="FL207" s="474"/>
      <c r="FM207" s="474"/>
      <c r="FN207" s="41"/>
      <c r="FO207" s="42"/>
      <c r="FP207" s="475"/>
      <c r="FQ207" s="476"/>
      <c r="FR207" s="475"/>
      <c r="FS207" s="477"/>
      <c r="FT207" s="438"/>
      <c r="FU207" s="438"/>
      <c r="FV207" s="438"/>
      <c r="FW207" s="471"/>
      <c r="FX207" s="472"/>
      <c r="FY207" s="473"/>
      <c r="FZ207" s="474"/>
      <c r="GA207" s="474"/>
      <c r="GB207" s="41"/>
      <c r="GC207" s="42"/>
      <c r="GD207" s="475"/>
      <c r="GE207" s="476"/>
      <c r="GF207" s="475"/>
      <c r="GG207" s="477"/>
      <c r="GH207" s="438"/>
      <c r="GI207" s="438"/>
      <c r="GJ207" s="438"/>
      <c r="GK207" s="471"/>
      <c r="GL207" s="472"/>
      <c r="GM207" s="473"/>
      <c r="GN207" s="474"/>
      <c r="GO207" s="474"/>
      <c r="GP207" s="41"/>
      <c r="GQ207" s="42"/>
      <c r="GR207" s="475"/>
      <c r="GS207" s="476"/>
      <c r="GT207" s="475"/>
      <c r="GU207" s="477"/>
      <c r="GV207" s="438"/>
      <c r="GW207" s="438"/>
      <c r="GX207" s="438"/>
      <c r="GY207" s="471"/>
      <c r="GZ207" s="472"/>
      <c r="HA207" s="473"/>
      <c r="HB207" s="474"/>
      <c r="HC207" s="474"/>
      <c r="HD207" s="41"/>
      <c r="HE207" s="42"/>
      <c r="HF207" s="475"/>
      <c r="HG207" s="476"/>
      <c r="HH207" s="475"/>
      <c r="HI207" s="477"/>
      <c r="HJ207" s="438"/>
      <c r="HK207" s="438"/>
      <c r="HL207" s="438"/>
      <c r="HM207" s="471"/>
      <c r="HN207" s="472"/>
      <c r="HO207" s="473"/>
      <c r="HP207" s="474"/>
      <c r="HQ207" s="474"/>
      <c r="HR207" s="41"/>
      <c r="HS207" s="42"/>
      <c r="HT207" s="475"/>
      <c r="HU207" s="476"/>
      <c r="HV207" s="475"/>
      <c r="HW207" s="477"/>
      <c r="HX207" s="438"/>
      <c r="HY207" s="438"/>
      <c r="HZ207" s="438"/>
      <c r="IA207" s="471"/>
      <c r="IB207" s="472"/>
      <c r="IC207" s="473"/>
      <c r="ID207" s="474"/>
      <c r="IE207" s="474"/>
      <c r="IF207" s="41"/>
      <c r="IG207" s="42"/>
      <c r="IH207" s="475"/>
      <c r="II207" s="476"/>
      <c r="IJ207" s="475"/>
      <c r="IK207" s="477"/>
      <c r="IL207" s="438"/>
      <c r="IM207" s="438"/>
      <c r="IN207" s="438"/>
      <c r="IO207" s="471"/>
      <c r="IP207" s="472"/>
      <c r="IQ207" s="473"/>
      <c r="IR207" s="474"/>
    </row>
    <row r="208" spans="1:252" s="478" customFormat="1" ht="12.75">
      <c r="A208" s="466"/>
      <c r="B208" s="467"/>
      <c r="C208" s="534" t="s">
        <v>667</v>
      </c>
      <c r="D208" s="483"/>
      <c r="E208" s="44"/>
      <c r="F208" s="441"/>
      <c r="G208" s="441"/>
      <c r="H208" s="438"/>
      <c r="I208" s="438"/>
      <c r="J208" s="438"/>
      <c r="K208" s="471"/>
      <c r="L208" s="472"/>
      <c r="M208" s="473"/>
      <c r="N208" s="474"/>
      <c r="O208" s="474"/>
      <c r="P208" s="41"/>
      <c r="Q208" s="42"/>
      <c r="R208" s="475"/>
      <c r="S208" s="476"/>
      <c r="T208" s="475"/>
      <c r="U208" s="477"/>
      <c r="V208" s="438"/>
      <c r="W208" s="438"/>
      <c r="X208" s="438"/>
      <c r="Y208" s="471"/>
      <c r="Z208" s="472"/>
      <c r="AA208" s="473"/>
      <c r="AB208" s="474"/>
      <c r="AC208" s="474"/>
      <c r="AD208" s="41"/>
      <c r="AE208" s="42"/>
      <c r="AF208" s="475"/>
      <c r="AG208" s="476"/>
      <c r="AH208" s="475"/>
      <c r="AI208" s="477"/>
      <c r="AJ208" s="438"/>
      <c r="AK208" s="438"/>
      <c r="AL208" s="438"/>
      <c r="AM208" s="471"/>
      <c r="AN208" s="472"/>
      <c r="AO208" s="473"/>
      <c r="AP208" s="474"/>
      <c r="AQ208" s="474"/>
      <c r="AR208" s="41"/>
      <c r="AS208" s="42"/>
      <c r="AT208" s="475"/>
      <c r="AU208" s="476"/>
      <c r="AV208" s="475"/>
      <c r="AW208" s="477"/>
      <c r="AX208" s="438"/>
      <c r="AY208" s="438"/>
      <c r="AZ208" s="438"/>
      <c r="BA208" s="471"/>
      <c r="BB208" s="472"/>
      <c r="BC208" s="473"/>
      <c r="BD208" s="474"/>
      <c r="BE208" s="474"/>
      <c r="BF208" s="41"/>
      <c r="BG208" s="42"/>
      <c r="BH208" s="475"/>
      <c r="BI208" s="476"/>
      <c r="BJ208" s="475"/>
      <c r="BK208" s="477"/>
      <c r="BL208" s="438"/>
      <c r="BM208" s="438"/>
      <c r="BN208" s="438"/>
      <c r="BO208" s="471"/>
      <c r="BP208" s="472"/>
      <c r="BQ208" s="473"/>
      <c r="BR208" s="474"/>
      <c r="BS208" s="474"/>
      <c r="BT208" s="41"/>
      <c r="BU208" s="42"/>
      <c r="BV208" s="475"/>
      <c r="BW208" s="476"/>
      <c r="BX208" s="475"/>
      <c r="BY208" s="477"/>
      <c r="BZ208" s="438"/>
      <c r="CA208" s="438"/>
      <c r="CB208" s="438"/>
      <c r="CC208" s="471"/>
      <c r="CD208" s="472"/>
      <c r="CE208" s="473"/>
      <c r="CF208" s="474"/>
      <c r="CG208" s="474"/>
      <c r="CH208" s="41"/>
      <c r="CI208" s="42"/>
      <c r="CJ208" s="475"/>
      <c r="CK208" s="476"/>
      <c r="CL208" s="475"/>
      <c r="CM208" s="477"/>
      <c r="CN208" s="438"/>
      <c r="CO208" s="438"/>
      <c r="CP208" s="438"/>
      <c r="CQ208" s="471"/>
      <c r="CR208" s="472"/>
      <c r="CS208" s="473"/>
      <c r="CT208" s="474"/>
      <c r="CU208" s="474"/>
      <c r="CV208" s="41"/>
      <c r="CW208" s="42"/>
      <c r="CX208" s="475"/>
      <c r="CY208" s="476"/>
      <c r="CZ208" s="475"/>
      <c r="DA208" s="477"/>
      <c r="DB208" s="438"/>
      <c r="DC208" s="438"/>
      <c r="DD208" s="438"/>
      <c r="DE208" s="471"/>
      <c r="DF208" s="472"/>
      <c r="DG208" s="473"/>
      <c r="DH208" s="474"/>
      <c r="DI208" s="474"/>
      <c r="DJ208" s="41"/>
      <c r="DK208" s="42"/>
      <c r="DL208" s="475"/>
      <c r="DM208" s="476"/>
      <c r="DN208" s="475"/>
      <c r="DO208" s="477"/>
      <c r="DP208" s="438"/>
      <c r="DQ208" s="438"/>
      <c r="DR208" s="438"/>
      <c r="DS208" s="471"/>
      <c r="DT208" s="472"/>
      <c r="DU208" s="473"/>
      <c r="DV208" s="474"/>
      <c r="DW208" s="474"/>
      <c r="DX208" s="41"/>
      <c r="DY208" s="42"/>
      <c r="DZ208" s="475"/>
      <c r="EA208" s="476"/>
      <c r="EB208" s="475"/>
      <c r="EC208" s="477"/>
      <c r="ED208" s="438"/>
      <c r="EE208" s="438"/>
      <c r="EF208" s="438"/>
      <c r="EG208" s="471"/>
      <c r="EH208" s="472"/>
      <c r="EI208" s="473"/>
      <c r="EJ208" s="474"/>
      <c r="EK208" s="474"/>
      <c r="EL208" s="41"/>
      <c r="EM208" s="42"/>
      <c r="EN208" s="475"/>
      <c r="EO208" s="476"/>
      <c r="EP208" s="475"/>
      <c r="EQ208" s="477"/>
      <c r="ER208" s="438"/>
      <c r="ES208" s="438"/>
      <c r="ET208" s="438"/>
      <c r="EU208" s="471"/>
      <c r="EV208" s="472"/>
      <c r="EW208" s="473"/>
      <c r="EX208" s="474"/>
      <c r="EY208" s="474"/>
      <c r="EZ208" s="41"/>
      <c r="FA208" s="42"/>
      <c r="FB208" s="475"/>
      <c r="FC208" s="476"/>
      <c r="FD208" s="475"/>
      <c r="FE208" s="477"/>
      <c r="FF208" s="438"/>
      <c r="FG208" s="438"/>
      <c r="FH208" s="438"/>
      <c r="FI208" s="471"/>
      <c r="FJ208" s="472"/>
      <c r="FK208" s="473"/>
      <c r="FL208" s="474"/>
      <c r="FM208" s="474"/>
      <c r="FN208" s="41"/>
      <c r="FO208" s="42"/>
      <c r="FP208" s="475"/>
      <c r="FQ208" s="476"/>
      <c r="FR208" s="475"/>
      <c r="FS208" s="477"/>
      <c r="FT208" s="438"/>
      <c r="FU208" s="438"/>
      <c r="FV208" s="438"/>
      <c r="FW208" s="471"/>
      <c r="FX208" s="472"/>
      <c r="FY208" s="473"/>
      <c r="FZ208" s="474"/>
      <c r="GA208" s="474"/>
      <c r="GB208" s="41"/>
      <c r="GC208" s="42"/>
      <c r="GD208" s="475"/>
      <c r="GE208" s="476"/>
      <c r="GF208" s="475"/>
      <c r="GG208" s="477"/>
      <c r="GH208" s="438"/>
      <c r="GI208" s="438"/>
      <c r="GJ208" s="438"/>
      <c r="GK208" s="471"/>
      <c r="GL208" s="472"/>
      <c r="GM208" s="473"/>
      <c r="GN208" s="474"/>
      <c r="GO208" s="474"/>
      <c r="GP208" s="41"/>
      <c r="GQ208" s="42"/>
      <c r="GR208" s="475"/>
      <c r="GS208" s="476"/>
      <c r="GT208" s="475"/>
      <c r="GU208" s="477"/>
      <c r="GV208" s="438"/>
      <c r="GW208" s="438"/>
      <c r="GX208" s="438"/>
      <c r="GY208" s="471"/>
      <c r="GZ208" s="472"/>
      <c r="HA208" s="473"/>
      <c r="HB208" s="474"/>
      <c r="HC208" s="474"/>
      <c r="HD208" s="41"/>
      <c r="HE208" s="42"/>
      <c r="HF208" s="475"/>
      <c r="HG208" s="476"/>
      <c r="HH208" s="475"/>
      <c r="HI208" s="477"/>
      <c r="HJ208" s="438"/>
      <c r="HK208" s="438"/>
      <c r="HL208" s="438"/>
      <c r="HM208" s="471"/>
      <c r="HN208" s="472"/>
      <c r="HO208" s="473"/>
      <c r="HP208" s="474"/>
      <c r="HQ208" s="474"/>
      <c r="HR208" s="41"/>
      <c r="HS208" s="42"/>
      <c r="HT208" s="475"/>
      <c r="HU208" s="476"/>
      <c r="HV208" s="475"/>
      <c r="HW208" s="477"/>
      <c r="HX208" s="438"/>
      <c r="HY208" s="438"/>
      <c r="HZ208" s="438"/>
      <c r="IA208" s="471"/>
      <c r="IB208" s="472"/>
      <c r="IC208" s="473"/>
      <c r="ID208" s="474"/>
      <c r="IE208" s="474"/>
      <c r="IF208" s="41"/>
      <c r="IG208" s="42"/>
      <c r="IH208" s="475"/>
      <c r="II208" s="476"/>
      <c r="IJ208" s="475"/>
      <c r="IK208" s="477"/>
      <c r="IL208" s="438"/>
      <c r="IM208" s="438"/>
      <c r="IN208" s="438"/>
      <c r="IO208" s="471"/>
      <c r="IP208" s="472"/>
      <c r="IQ208" s="473"/>
      <c r="IR208" s="474"/>
    </row>
    <row r="209" spans="1:252" s="478" customFormat="1" ht="12.75">
      <c r="A209" s="466"/>
      <c r="B209" s="467"/>
      <c r="C209" s="485"/>
      <c r="D209" s="483"/>
      <c r="E209" s="44"/>
      <c r="F209" s="441"/>
      <c r="G209" s="441"/>
      <c r="H209" s="438"/>
      <c r="I209" s="438"/>
      <c r="J209" s="438"/>
      <c r="K209" s="471"/>
      <c r="L209" s="472"/>
      <c r="M209" s="473"/>
      <c r="N209" s="474"/>
      <c r="O209" s="474"/>
      <c r="P209" s="41"/>
      <c r="Q209" s="42"/>
      <c r="R209" s="475"/>
      <c r="S209" s="476"/>
      <c r="T209" s="475"/>
      <c r="U209" s="477"/>
      <c r="V209" s="438"/>
      <c r="W209" s="438"/>
      <c r="X209" s="438"/>
      <c r="Y209" s="471"/>
      <c r="Z209" s="472"/>
      <c r="AA209" s="473"/>
      <c r="AB209" s="474"/>
      <c r="AC209" s="474"/>
      <c r="AD209" s="41"/>
      <c r="AE209" s="42"/>
      <c r="AF209" s="475"/>
      <c r="AG209" s="476"/>
      <c r="AH209" s="475"/>
      <c r="AI209" s="477"/>
      <c r="AJ209" s="438"/>
      <c r="AK209" s="438"/>
      <c r="AL209" s="438"/>
      <c r="AM209" s="471"/>
      <c r="AN209" s="472"/>
      <c r="AO209" s="473"/>
      <c r="AP209" s="474"/>
      <c r="AQ209" s="474"/>
      <c r="AR209" s="41"/>
      <c r="AS209" s="42"/>
      <c r="AT209" s="475"/>
      <c r="AU209" s="476"/>
      <c r="AV209" s="475"/>
      <c r="AW209" s="477"/>
      <c r="AX209" s="438"/>
      <c r="AY209" s="438"/>
      <c r="AZ209" s="438"/>
      <c r="BA209" s="471"/>
      <c r="BB209" s="472"/>
      <c r="BC209" s="473"/>
      <c r="BD209" s="474"/>
      <c r="BE209" s="474"/>
      <c r="BF209" s="41"/>
      <c r="BG209" s="42"/>
      <c r="BH209" s="475"/>
      <c r="BI209" s="476"/>
      <c r="BJ209" s="475"/>
      <c r="BK209" s="477"/>
      <c r="BL209" s="438"/>
      <c r="BM209" s="438"/>
      <c r="BN209" s="438"/>
      <c r="BO209" s="471"/>
      <c r="BP209" s="472"/>
      <c r="BQ209" s="473"/>
      <c r="BR209" s="474"/>
      <c r="BS209" s="474"/>
      <c r="BT209" s="41"/>
      <c r="BU209" s="42"/>
      <c r="BV209" s="475"/>
      <c r="BW209" s="476"/>
      <c r="BX209" s="475"/>
      <c r="BY209" s="477"/>
      <c r="BZ209" s="438"/>
      <c r="CA209" s="438"/>
      <c r="CB209" s="438"/>
      <c r="CC209" s="471"/>
      <c r="CD209" s="472"/>
      <c r="CE209" s="473"/>
      <c r="CF209" s="474"/>
      <c r="CG209" s="474"/>
      <c r="CH209" s="41"/>
      <c r="CI209" s="42"/>
      <c r="CJ209" s="475"/>
      <c r="CK209" s="476"/>
      <c r="CL209" s="475"/>
      <c r="CM209" s="477"/>
      <c r="CN209" s="438"/>
      <c r="CO209" s="438"/>
      <c r="CP209" s="438"/>
      <c r="CQ209" s="471"/>
      <c r="CR209" s="472"/>
      <c r="CS209" s="473"/>
      <c r="CT209" s="474"/>
      <c r="CU209" s="474"/>
      <c r="CV209" s="41"/>
      <c r="CW209" s="42"/>
      <c r="CX209" s="475"/>
      <c r="CY209" s="476"/>
      <c r="CZ209" s="475"/>
      <c r="DA209" s="477"/>
      <c r="DB209" s="438"/>
      <c r="DC209" s="438"/>
      <c r="DD209" s="438"/>
      <c r="DE209" s="471"/>
      <c r="DF209" s="472"/>
      <c r="DG209" s="473"/>
      <c r="DH209" s="474"/>
      <c r="DI209" s="474"/>
      <c r="DJ209" s="41"/>
      <c r="DK209" s="42"/>
      <c r="DL209" s="475"/>
      <c r="DM209" s="476"/>
      <c r="DN209" s="475"/>
      <c r="DO209" s="477"/>
      <c r="DP209" s="438"/>
      <c r="DQ209" s="438"/>
      <c r="DR209" s="438"/>
      <c r="DS209" s="471"/>
      <c r="DT209" s="472"/>
      <c r="DU209" s="473"/>
      <c r="DV209" s="474"/>
      <c r="DW209" s="474"/>
      <c r="DX209" s="41"/>
      <c r="DY209" s="42"/>
      <c r="DZ209" s="475"/>
      <c r="EA209" s="476"/>
      <c r="EB209" s="475"/>
      <c r="EC209" s="477"/>
      <c r="ED209" s="438"/>
      <c r="EE209" s="438"/>
      <c r="EF209" s="438"/>
      <c r="EG209" s="471"/>
      <c r="EH209" s="472"/>
      <c r="EI209" s="473"/>
      <c r="EJ209" s="474"/>
      <c r="EK209" s="474"/>
      <c r="EL209" s="41"/>
      <c r="EM209" s="42"/>
      <c r="EN209" s="475"/>
      <c r="EO209" s="476"/>
      <c r="EP209" s="475"/>
      <c r="EQ209" s="477"/>
      <c r="ER209" s="438"/>
      <c r="ES209" s="438"/>
      <c r="ET209" s="438"/>
      <c r="EU209" s="471"/>
      <c r="EV209" s="472"/>
      <c r="EW209" s="473"/>
      <c r="EX209" s="474"/>
      <c r="EY209" s="474"/>
      <c r="EZ209" s="41"/>
      <c r="FA209" s="42"/>
      <c r="FB209" s="475"/>
      <c r="FC209" s="476"/>
      <c r="FD209" s="475"/>
      <c r="FE209" s="477"/>
      <c r="FF209" s="438"/>
      <c r="FG209" s="438"/>
      <c r="FH209" s="438"/>
      <c r="FI209" s="471"/>
      <c r="FJ209" s="472"/>
      <c r="FK209" s="473"/>
      <c r="FL209" s="474"/>
      <c r="FM209" s="474"/>
      <c r="FN209" s="41"/>
      <c r="FO209" s="42"/>
      <c r="FP209" s="475"/>
      <c r="FQ209" s="476"/>
      <c r="FR209" s="475"/>
      <c r="FS209" s="477"/>
      <c r="FT209" s="438"/>
      <c r="FU209" s="438"/>
      <c r="FV209" s="438"/>
      <c r="FW209" s="471"/>
      <c r="FX209" s="472"/>
      <c r="FY209" s="473"/>
      <c r="FZ209" s="474"/>
      <c r="GA209" s="474"/>
      <c r="GB209" s="41"/>
      <c r="GC209" s="42"/>
      <c r="GD209" s="475"/>
      <c r="GE209" s="476"/>
      <c r="GF209" s="475"/>
      <c r="GG209" s="477"/>
      <c r="GH209" s="438"/>
      <c r="GI209" s="438"/>
      <c r="GJ209" s="438"/>
      <c r="GK209" s="471"/>
      <c r="GL209" s="472"/>
      <c r="GM209" s="473"/>
      <c r="GN209" s="474"/>
      <c r="GO209" s="474"/>
      <c r="GP209" s="41"/>
      <c r="GQ209" s="42"/>
      <c r="GR209" s="475"/>
      <c r="GS209" s="476"/>
      <c r="GT209" s="475"/>
      <c r="GU209" s="477"/>
      <c r="GV209" s="438"/>
      <c r="GW209" s="438"/>
      <c r="GX209" s="438"/>
      <c r="GY209" s="471"/>
      <c r="GZ209" s="472"/>
      <c r="HA209" s="473"/>
      <c r="HB209" s="474"/>
      <c r="HC209" s="474"/>
      <c r="HD209" s="41"/>
      <c r="HE209" s="42"/>
      <c r="HF209" s="475"/>
      <c r="HG209" s="476"/>
      <c r="HH209" s="475"/>
      <c r="HI209" s="477"/>
      <c r="HJ209" s="438"/>
      <c r="HK209" s="438"/>
      <c r="HL209" s="438"/>
      <c r="HM209" s="471"/>
      <c r="HN209" s="472"/>
      <c r="HO209" s="473"/>
      <c r="HP209" s="474"/>
      <c r="HQ209" s="474"/>
      <c r="HR209" s="41"/>
      <c r="HS209" s="42"/>
      <c r="HT209" s="475"/>
      <c r="HU209" s="476"/>
      <c r="HV209" s="475"/>
      <c r="HW209" s="477"/>
      <c r="HX209" s="438"/>
      <c r="HY209" s="438"/>
      <c r="HZ209" s="438"/>
      <c r="IA209" s="471"/>
      <c r="IB209" s="472"/>
      <c r="IC209" s="473"/>
      <c r="ID209" s="474"/>
      <c r="IE209" s="474"/>
      <c r="IF209" s="41"/>
      <c r="IG209" s="42"/>
      <c r="IH209" s="475"/>
      <c r="II209" s="476"/>
      <c r="IJ209" s="475"/>
      <c r="IK209" s="477"/>
      <c r="IL209" s="438"/>
      <c r="IM209" s="438"/>
      <c r="IN209" s="438"/>
      <c r="IO209" s="471"/>
      <c r="IP209" s="472"/>
      <c r="IQ209" s="473"/>
      <c r="IR209" s="474"/>
    </row>
    <row r="210" spans="1:252" s="438" customFormat="1">
      <c r="A210" s="426"/>
      <c r="B210" s="486"/>
      <c r="C210" s="200" t="s">
        <v>59</v>
      </c>
      <c r="D210" s="201"/>
      <c r="E210" s="202"/>
      <c r="F210" s="202"/>
      <c r="G210" s="202"/>
    </row>
    <row r="211" spans="1:252" s="438" customFormat="1">
      <c r="A211" s="426"/>
      <c r="B211" s="486"/>
      <c r="C211" s="203" t="s">
        <v>60</v>
      </c>
      <c r="D211" s="204"/>
      <c r="E211" s="205"/>
      <c r="F211" s="205"/>
      <c r="G211" s="205"/>
    </row>
    <row r="212" spans="1:252" s="438" customFormat="1">
      <c r="A212" s="426"/>
      <c r="B212" s="486"/>
      <c r="C212" s="203" t="s">
        <v>61</v>
      </c>
      <c r="D212" s="204"/>
      <c r="E212" s="205"/>
      <c r="F212" s="205"/>
      <c r="G212" s="205"/>
    </row>
    <row r="213" spans="1:252" s="438" customFormat="1">
      <c r="A213" s="426"/>
      <c r="B213" s="486"/>
      <c r="C213" s="203" t="s">
        <v>62</v>
      </c>
      <c r="D213" s="204"/>
      <c r="E213" s="205"/>
      <c r="F213" s="205"/>
      <c r="G213" s="205"/>
    </row>
    <row r="214" spans="1:252" s="438" customFormat="1">
      <c r="A214" s="466"/>
      <c r="B214" s="479"/>
      <c r="C214" s="480"/>
      <c r="D214" s="483"/>
      <c r="E214" s="44"/>
      <c r="F214" s="441"/>
      <c r="G214" s="441"/>
    </row>
    <row r="215" spans="1:252" s="478" customFormat="1">
      <c r="A215" s="466" t="s">
        <v>422</v>
      </c>
      <c r="B215" s="479" t="s">
        <v>423</v>
      </c>
      <c r="C215" s="531" t="s">
        <v>419</v>
      </c>
      <c r="D215" s="482"/>
      <c r="E215" s="482"/>
      <c r="F215" s="482"/>
      <c r="G215" s="482"/>
      <c r="H215" s="438"/>
      <c r="I215" s="438"/>
      <c r="J215" s="438"/>
      <c r="K215" s="471"/>
      <c r="L215" s="472"/>
      <c r="M215" s="473"/>
      <c r="N215" s="474"/>
      <c r="O215" s="474"/>
      <c r="P215" s="41"/>
      <c r="Q215" s="42"/>
      <c r="R215" s="475"/>
      <c r="S215" s="476"/>
      <c r="T215" s="475"/>
      <c r="U215" s="477"/>
      <c r="V215" s="438"/>
      <c r="W215" s="438"/>
      <c r="X215" s="438"/>
      <c r="Y215" s="471"/>
      <c r="Z215" s="472"/>
      <c r="AA215" s="473"/>
      <c r="AB215" s="474"/>
      <c r="AC215" s="474"/>
      <c r="AD215" s="41"/>
      <c r="AE215" s="42"/>
      <c r="AF215" s="475"/>
      <c r="AG215" s="476"/>
      <c r="AH215" s="475"/>
      <c r="AI215" s="477"/>
      <c r="AJ215" s="438"/>
      <c r="AK215" s="438"/>
      <c r="AL215" s="438"/>
      <c r="AM215" s="471"/>
      <c r="AN215" s="472"/>
      <c r="AO215" s="473"/>
      <c r="AP215" s="474"/>
      <c r="AQ215" s="474"/>
      <c r="AR215" s="41"/>
      <c r="AS215" s="42"/>
      <c r="AT215" s="475"/>
      <c r="AU215" s="476"/>
      <c r="AV215" s="475"/>
      <c r="AW215" s="477"/>
      <c r="AX215" s="438"/>
      <c r="AY215" s="438"/>
      <c r="AZ215" s="438"/>
      <c r="BA215" s="471"/>
      <c r="BB215" s="472"/>
      <c r="BC215" s="473"/>
      <c r="BD215" s="474"/>
      <c r="BE215" s="474"/>
      <c r="BF215" s="41"/>
      <c r="BG215" s="42"/>
      <c r="BH215" s="475"/>
      <c r="BI215" s="476"/>
      <c r="BJ215" s="475"/>
      <c r="BK215" s="477"/>
      <c r="BL215" s="438"/>
      <c r="BM215" s="438"/>
      <c r="BN215" s="438"/>
      <c r="BO215" s="471"/>
      <c r="BP215" s="472"/>
      <c r="BQ215" s="473"/>
      <c r="BR215" s="474"/>
      <c r="BS215" s="474"/>
      <c r="BT215" s="41"/>
      <c r="BU215" s="42"/>
      <c r="BV215" s="475"/>
      <c r="BW215" s="476"/>
      <c r="BX215" s="475"/>
      <c r="BY215" s="477"/>
      <c r="BZ215" s="438"/>
      <c r="CA215" s="438"/>
      <c r="CB215" s="438"/>
      <c r="CC215" s="471"/>
      <c r="CD215" s="472"/>
      <c r="CE215" s="473"/>
      <c r="CF215" s="474"/>
      <c r="CG215" s="474"/>
      <c r="CH215" s="41"/>
      <c r="CI215" s="42"/>
      <c r="CJ215" s="475"/>
      <c r="CK215" s="476"/>
      <c r="CL215" s="475"/>
      <c r="CM215" s="477"/>
      <c r="CN215" s="438"/>
      <c r="CO215" s="438"/>
      <c r="CP215" s="438"/>
      <c r="CQ215" s="471"/>
      <c r="CR215" s="472"/>
      <c r="CS215" s="473"/>
      <c r="CT215" s="474"/>
      <c r="CU215" s="474"/>
      <c r="CV215" s="41"/>
      <c r="CW215" s="42"/>
      <c r="CX215" s="475"/>
      <c r="CY215" s="476"/>
      <c r="CZ215" s="475"/>
      <c r="DA215" s="477"/>
      <c r="DB215" s="438"/>
      <c r="DC215" s="438"/>
      <c r="DD215" s="438"/>
      <c r="DE215" s="471"/>
      <c r="DF215" s="472"/>
      <c r="DG215" s="473"/>
      <c r="DH215" s="474"/>
      <c r="DI215" s="474"/>
      <c r="DJ215" s="41"/>
      <c r="DK215" s="42"/>
      <c r="DL215" s="475"/>
      <c r="DM215" s="476"/>
      <c r="DN215" s="475"/>
      <c r="DO215" s="477"/>
      <c r="DP215" s="438"/>
      <c r="DQ215" s="438"/>
      <c r="DR215" s="438"/>
      <c r="DS215" s="471"/>
      <c r="DT215" s="472"/>
      <c r="DU215" s="473"/>
      <c r="DV215" s="474"/>
      <c r="DW215" s="474"/>
      <c r="DX215" s="41"/>
      <c r="DY215" s="42"/>
      <c r="DZ215" s="475"/>
      <c r="EA215" s="476"/>
      <c r="EB215" s="475"/>
      <c r="EC215" s="477"/>
      <c r="ED215" s="438"/>
      <c r="EE215" s="438"/>
      <c r="EF215" s="438"/>
      <c r="EG215" s="471"/>
      <c r="EH215" s="472"/>
      <c r="EI215" s="473"/>
      <c r="EJ215" s="474"/>
      <c r="EK215" s="474"/>
      <c r="EL215" s="41"/>
      <c r="EM215" s="42"/>
      <c r="EN215" s="475"/>
      <c r="EO215" s="476"/>
      <c r="EP215" s="475"/>
      <c r="EQ215" s="477"/>
      <c r="ER215" s="438"/>
      <c r="ES215" s="438"/>
      <c r="ET215" s="438"/>
      <c r="EU215" s="471"/>
      <c r="EV215" s="472"/>
      <c r="EW215" s="473"/>
      <c r="EX215" s="474"/>
      <c r="EY215" s="474"/>
      <c r="EZ215" s="41"/>
      <c r="FA215" s="42"/>
      <c r="FB215" s="475"/>
      <c r="FC215" s="476"/>
      <c r="FD215" s="475"/>
      <c r="FE215" s="477"/>
      <c r="FF215" s="438"/>
      <c r="FG215" s="438"/>
      <c r="FH215" s="438"/>
      <c r="FI215" s="471"/>
      <c r="FJ215" s="472"/>
      <c r="FK215" s="473"/>
      <c r="FL215" s="474"/>
      <c r="FM215" s="474"/>
      <c r="FN215" s="41"/>
      <c r="FO215" s="42"/>
      <c r="FP215" s="475"/>
      <c r="FQ215" s="476"/>
      <c r="FR215" s="475"/>
      <c r="FS215" s="477"/>
      <c r="FT215" s="438"/>
      <c r="FU215" s="438"/>
      <c r="FV215" s="438"/>
      <c r="FW215" s="471"/>
      <c r="FX215" s="472"/>
      <c r="FY215" s="473"/>
      <c r="FZ215" s="474"/>
      <c r="GA215" s="474"/>
      <c r="GB215" s="41"/>
      <c r="GC215" s="42"/>
      <c r="GD215" s="475"/>
      <c r="GE215" s="476"/>
      <c r="GF215" s="475"/>
      <c r="GG215" s="477"/>
      <c r="GH215" s="438"/>
      <c r="GI215" s="438"/>
      <c r="GJ215" s="438"/>
      <c r="GK215" s="471"/>
      <c r="GL215" s="472"/>
      <c r="GM215" s="473"/>
      <c r="GN215" s="474"/>
      <c r="GO215" s="474"/>
      <c r="GP215" s="41"/>
      <c r="GQ215" s="42"/>
      <c r="GR215" s="475"/>
      <c r="GS215" s="476"/>
      <c r="GT215" s="475"/>
      <c r="GU215" s="477"/>
      <c r="GV215" s="438"/>
      <c r="GW215" s="438"/>
      <c r="GX215" s="438"/>
      <c r="GY215" s="471"/>
      <c r="GZ215" s="472"/>
      <c r="HA215" s="473"/>
      <c r="HB215" s="474"/>
      <c r="HC215" s="474"/>
      <c r="HD215" s="41"/>
      <c r="HE215" s="42"/>
      <c r="HF215" s="475"/>
      <c r="HG215" s="476"/>
      <c r="HH215" s="475"/>
      <c r="HI215" s="477"/>
      <c r="HJ215" s="438"/>
      <c r="HK215" s="438"/>
      <c r="HL215" s="438"/>
      <c r="HM215" s="471"/>
      <c r="HN215" s="472"/>
      <c r="HO215" s="473"/>
      <c r="HP215" s="474"/>
      <c r="HQ215" s="474"/>
      <c r="HR215" s="41"/>
      <c r="HS215" s="42"/>
      <c r="HT215" s="475"/>
      <c r="HU215" s="476"/>
      <c r="HV215" s="475"/>
      <c r="HW215" s="477"/>
      <c r="HX215" s="438"/>
      <c r="HY215" s="438"/>
      <c r="HZ215" s="438"/>
      <c r="IA215" s="471"/>
      <c r="IB215" s="472"/>
      <c r="IC215" s="473"/>
      <c r="ID215" s="474"/>
      <c r="IE215" s="474"/>
      <c r="IF215" s="41"/>
      <c r="IG215" s="42"/>
      <c r="IH215" s="475"/>
      <c r="II215" s="476"/>
      <c r="IJ215" s="475"/>
      <c r="IK215" s="477"/>
      <c r="IL215" s="438"/>
      <c r="IM215" s="438"/>
      <c r="IN215" s="438"/>
      <c r="IO215" s="471"/>
      <c r="IP215" s="472"/>
      <c r="IQ215" s="473"/>
      <c r="IR215" s="474"/>
    </row>
    <row r="216" spans="1:252" s="478" customFormat="1">
      <c r="A216" s="466"/>
      <c r="B216" s="479"/>
      <c r="C216" s="480" t="s">
        <v>424</v>
      </c>
      <c r="D216" s="483"/>
      <c r="E216" s="44"/>
      <c r="F216" s="441"/>
      <c r="G216" s="441"/>
      <c r="H216" s="438"/>
      <c r="I216" s="438"/>
      <c r="J216" s="438"/>
      <c r="K216" s="471"/>
      <c r="L216" s="472"/>
      <c r="M216" s="473"/>
      <c r="N216" s="474"/>
      <c r="O216" s="474"/>
      <c r="P216" s="41"/>
      <c r="Q216" s="42"/>
      <c r="R216" s="475"/>
      <c r="S216" s="476"/>
      <c r="T216" s="475"/>
      <c r="U216" s="477"/>
      <c r="V216" s="438"/>
      <c r="W216" s="438"/>
      <c r="X216" s="438"/>
      <c r="Y216" s="471"/>
      <c r="Z216" s="472"/>
      <c r="AA216" s="473"/>
      <c r="AB216" s="474"/>
      <c r="AC216" s="474"/>
      <c r="AD216" s="41"/>
      <c r="AE216" s="42"/>
      <c r="AF216" s="475"/>
      <c r="AG216" s="476"/>
      <c r="AH216" s="475"/>
      <c r="AI216" s="477"/>
      <c r="AJ216" s="438"/>
      <c r="AK216" s="438"/>
      <c r="AL216" s="438"/>
      <c r="AM216" s="471"/>
      <c r="AN216" s="472"/>
      <c r="AO216" s="473"/>
      <c r="AP216" s="474"/>
      <c r="AQ216" s="474"/>
      <c r="AR216" s="41"/>
      <c r="AS216" s="42"/>
      <c r="AT216" s="475"/>
      <c r="AU216" s="476"/>
      <c r="AV216" s="475"/>
      <c r="AW216" s="477"/>
      <c r="AX216" s="438"/>
      <c r="AY216" s="438"/>
      <c r="AZ216" s="438"/>
      <c r="BA216" s="471"/>
      <c r="BB216" s="472"/>
      <c r="BC216" s="473"/>
      <c r="BD216" s="474"/>
      <c r="BE216" s="474"/>
      <c r="BF216" s="41"/>
      <c r="BG216" s="42"/>
      <c r="BH216" s="475"/>
      <c r="BI216" s="476"/>
      <c r="BJ216" s="475"/>
      <c r="BK216" s="477"/>
      <c r="BL216" s="438"/>
      <c r="BM216" s="438"/>
      <c r="BN216" s="438"/>
      <c r="BO216" s="471"/>
      <c r="BP216" s="472"/>
      <c r="BQ216" s="473"/>
      <c r="BR216" s="474"/>
      <c r="BS216" s="474"/>
      <c r="BT216" s="41"/>
      <c r="BU216" s="42"/>
      <c r="BV216" s="475"/>
      <c r="BW216" s="476"/>
      <c r="BX216" s="475"/>
      <c r="BY216" s="477"/>
      <c r="BZ216" s="438"/>
      <c r="CA216" s="438"/>
      <c r="CB216" s="438"/>
      <c r="CC216" s="471"/>
      <c r="CD216" s="472"/>
      <c r="CE216" s="473"/>
      <c r="CF216" s="474"/>
      <c r="CG216" s="474"/>
      <c r="CH216" s="41"/>
      <c r="CI216" s="42"/>
      <c r="CJ216" s="475"/>
      <c r="CK216" s="476"/>
      <c r="CL216" s="475"/>
      <c r="CM216" s="477"/>
      <c r="CN216" s="438"/>
      <c r="CO216" s="438"/>
      <c r="CP216" s="438"/>
      <c r="CQ216" s="471"/>
      <c r="CR216" s="472"/>
      <c r="CS216" s="473"/>
      <c r="CT216" s="474"/>
      <c r="CU216" s="474"/>
      <c r="CV216" s="41"/>
      <c r="CW216" s="42"/>
      <c r="CX216" s="475"/>
      <c r="CY216" s="476"/>
      <c r="CZ216" s="475"/>
      <c r="DA216" s="477"/>
      <c r="DB216" s="438"/>
      <c r="DC216" s="438"/>
      <c r="DD216" s="438"/>
      <c r="DE216" s="471"/>
      <c r="DF216" s="472"/>
      <c r="DG216" s="473"/>
      <c r="DH216" s="474"/>
      <c r="DI216" s="474"/>
      <c r="DJ216" s="41"/>
      <c r="DK216" s="42"/>
      <c r="DL216" s="475"/>
      <c r="DM216" s="476"/>
      <c r="DN216" s="475"/>
      <c r="DO216" s="477"/>
      <c r="DP216" s="438"/>
      <c r="DQ216" s="438"/>
      <c r="DR216" s="438"/>
      <c r="DS216" s="471"/>
      <c r="DT216" s="472"/>
      <c r="DU216" s="473"/>
      <c r="DV216" s="474"/>
      <c r="DW216" s="474"/>
      <c r="DX216" s="41"/>
      <c r="DY216" s="42"/>
      <c r="DZ216" s="475"/>
      <c r="EA216" s="476"/>
      <c r="EB216" s="475"/>
      <c r="EC216" s="477"/>
      <c r="ED216" s="438"/>
      <c r="EE216" s="438"/>
      <c r="EF216" s="438"/>
      <c r="EG216" s="471"/>
      <c r="EH216" s="472"/>
      <c r="EI216" s="473"/>
      <c r="EJ216" s="474"/>
      <c r="EK216" s="474"/>
      <c r="EL216" s="41"/>
      <c r="EM216" s="42"/>
      <c r="EN216" s="475"/>
      <c r="EO216" s="476"/>
      <c r="EP216" s="475"/>
      <c r="EQ216" s="477"/>
      <c r="ER216" s="438"/>
      <c r="ES216" s="438"/>
      <c r="ET216" s="438"/>
      <c r="EU216" s="471"/>
      <c r="EV216" s="472"/>
      <c r="EW216" s="473"/>
      <c r="EX216" s="474"/>
      <c r="EY216" s="474"/>
      <c r="EZ216" s="41"/>
      <c r="FA216" s="42"/>
      <c r="FB216" s="475"/>
      <c r="FC216" s="476"/>
      <c r="FD216" s="475"/>
      <c r="FE216" s="477"/>
      <c r="FF216" s="438"/>
      <c r="FG216" s="438"/>
      <c r="FH216" s="438"/>
      <c r="FI216" s="471"/>
      <c r="FJ216" s="472"/>
      <c r="FK216" s="473"/>
      <c r="FL216" s="474"/>
      <c r="FM216" s="474"/>
      <c r="FN216" s="41"/>
      <c r="FO216" s="42"/>
      <c r="FP216" s="475"/>
      <c r="FQ216" s="476"/>
      <c r="FR216" s="475"/>
      <c r="FS216" s="477"/>
      <c r="FT216" s="438"/>
      <c r="FU216" s="438"/>
      <c r="FV216" s="438"/>
      <c r="FW216" s="471"/>
      <c r="FX216" s="472"/>
      <c r="FY216" s="473"/>
      <c r="FZ216" s="474"/>
      <c r="GA216" s="474"/>
      <c r="GB216" s="41"/>
      <c r="GC216" s="42"/>
      <c r="GD216" s="475"/>
      <c r="GE216" s="476"/>
      <c r="GF216" s="475"/>
      <c r="GG216" s="477"/>
      <c r="GH216" s="438"/>
      <c r="GI216" s="438"/>
      <c r="GJ216" s="438"/>
      <c r="GK216" s="471"/>
      <c r="GL216" s="472"/>
      <c r="GM216" s="473"/>
      <c r="GN216" s="474"/>
      <c r="GO216" s="474"/>
      <c r="GP216" s="41"/>
      <c r="GQ216" s="42"/>
      <c r="GR216" s="475"/>
      <c r="GS216" s="476"/>
      <c r="GT216" s="475"/>
      <c r="GU216" s="477"/>
      <c r="GV216" s="438"/>
      <c r="GW216" s="438"/>
      <c r="GX216" s="438"/>
      <c r="GY216" s="471"/>
      <c r="GZ216" s="472"/>
      <c r="HA216" s="473"/>
      <c r="HB216" s="474"/>
      <c r="HC216" s="474"/>
      <c r="HD216" s="41"/>
      <c r="HE216" s="42"/>
      <c r="HF216" s="475"/>
      <c r="HG216" s="476"/>
      <c r="HH216" s="475"/>
      <c r="HI216" s="477"/>
      <c r="HJ216" s="438"/>
      <c r="HK216" s="438"/>
      <c r="HL216" s="438"/>
      <c r="HM216" s="471"/>
      <c r="HN216" s="472"/>
      <c r="HO216" s="473"/>
      <c r="HP216" s="474"/>
      <c r="HQ216" s="474"/>
      <c r="HR216" s="41"/>
      <c r="HS216" s="42"/>
      <c r="HT216" s="475"/>
      <c r="HU216" s="476"/>
      <c r="HV216" s="475"/>
      <c r="HW216" s="477"/>
      <c r="HX216" s="438"/>
      <c r="HY216" s="438"/>
      <c r="HZ216" s="438"/>
      <c r="IA216" s="471"/>
      <c r="IB216" s="472"/>
      <c r="IC216" s="473"/>
      <c r="ID216" s="474"/>
      <c r="IE216" s="474"/>
      <c r="IF216" s="41"/>
      <c r="IG216" s="42"/>
      <c r="IH216" s="475"/>
      <c r="II216" s="476"/>
      <c r="IJ216" s="475"/>
      <c r="IK216" s="477"/>
      <c r="IL216" s="438"/>
      <c r="IM216" s="438"/>
      <c r="IN216" s="438"/>
      <c r="IO216" s="471"/>
      <c r="IP216" s="472"/>
      <c r="IQ216" s="473"/>
      <c r="IR216" s="474"/>
    </row>
    <row r="217" spans="1:252" s="478" customFormat="1" ht="39.75" customHeight="1">
      <c r="A217" s="466"/>
      <c r="B217" s="467"/>
      <c r="C217" s="485" t="s">
        <v>421</v>
      </c>
      <c r="D217" s="469"/>
      <c r="E217" s="470"/>
      <c r="F217" s="184"/>
      <c r="G217" s="38"/>
      <c r="H217" s="438"/>
      <c r="I217" s="438"/>
      <c r="J217" s="438"/>
      <c r="K217" s="471"/>
      <c r="L217" s="472"/>
      <c r="M217" s="473"/>
      <c r="N217" s="474"/>
      <c r="O217" s="474"/>
      <c r="P217" s="41"/>
      <c r="Q217" s="42"/>
      <c r="R217" s="475"/>
      <c r="S217" s="476"/>
      <c r="T217" s="475"/>
      <c r="U217" s="477"/>
      <c r="V217" s="438"/>
      <c r="W217" s="438"/>
      <c r="X217" s="438"/>
      <c r="Y217" s="471"/>
      <c r="Z217" s="472"/>
      <c r="AA217" s="473"/>
      <c r="AB217" s="474"/>
      <c r="AC217" s="474"/>
      <c r="AD217" s="41"/>
      <c r="AE217" s="42"/>
      <c r="AF217" s="475"/>
      <c r="AG217" s="476"/>
      <c r="AH217" s="475"/>
      <c r="AI217" s="477"/>
      <c r="AJ217" s="438"/>
      <c r="AK217" s="438"/>
      <c r="AL217" s="438"/>
      <c r="AM217" s="471"/>
      <c r="AN217" s="472"/>
      <c r="AO217" s="473"/>
      <c r="AP217" s="474"/>
      <c r="AQ217" s="474"/>
      <c r="AR217" s="41"/>
      <c r="AS217" s="42"/>
      <c r="AT217" s="475"/>
      <c r="AU217" s="476"/>
      <c r="AV217" s="475"/>
      <c r="AW217" s="477"/>
      <c r="AX217" s="438"/>
      <c r="AY217" s="438"/>
      <c r="AZ217" s="438"/>
      <c r="BA217" s="471"/>
      <c r="BB217" s="472"/>
      <c r="BC217" s="473"/>
      <c r="BD217" s="474"/>
      <c r="BE217" s="474"/>
      <c r="BF217" s="41"/>
      <c r="BG217" s="42"/>
      <c r="BH217" s="475"/>
      <c r="BI217" s="476"/>
      <c r="BJ217" s="475"/>
      <c r="BK217" s="477"/>
      <c r="BL217" s="438"/>
      <c r="BM217" s="438"/>
      <c r="BN217" s="438"/>
      <c r="BO217" s="471"/>
      <c r="BP217" s="472"/>
      <c r="BQ217" s="473"/>
      <c r="BR217" s="474"/>
      <c r="BS217" s="474"/>
      <c r="BT217" s="41"/>
      <c r="BU217" s="42"/>
      <c r="BV217" s="475"/>
      <c r="BW217" s="476"/>
      <c r="BX217" s="475"/>
      <c r="BY217" s="477"/>
      <c r="BZ217" s="438"/>
      <c r="CA217" s="438"/>
      <c r="CB217" s="438"/>
      <c r="CC217" s="471"/>
      <c r="CD217" s="472"/>
      <c r="CE217" s="473"/>
      <c r="CF217" s="474"/>
      <c r="CG217" s="474"/>
      <c r="CH217" s="41"/>
      <c r="CI217" s="42"/>
      <c r="CJ217" s="475"/>
      <c r="CK217" s="476"/>
      <c r="CL217" s="475"/>
      <c r="CM217" s="477"/>
      <c r="CN217" s="438"/>
      <c r="CO217" s="438"/>
      <c r="CP217" s="438"/>
      <c r="CQ217" s="471"/>
      <c r="CR217" s="472"/>
      <c r="CS217" s="473"/>
      <c r="CT217" s="474"/>
      <c r="CU217" s="474"/>
      <c r="CV217" s="41"/>
      <c r="CW217" s="42"/>
      <c r="CX217" s="475"/>
      <c r="CY217" s="476"/>
      <c r="CZ217" s="475"/>
      <c r="DA217" s="477"/>
      <c r="DB217" s="438"/>
      <c r="DC217" s="438"/>
      <c r="DD217" s="438"/>
      <c r="DE217" s="471"/>
      <c r="DF217" s="472"/>
      <c r="DG217" s="473"/>
      <c r="DH217" s="474"/>
      <c r="DI217" s="474"/>
      <c r="DJ217" s="41"/>
      <c r="DK217" s="42"/>
      <c r="DL217" s="475"/>
      <c r="DM217" s="476"/>
      <c r="DN217" s="475"/>
      <c r="DO217" s="477"/>
      <c r="DP217" s="438"/>
      <c r="DQ217" s="438"/>
      <c r="DR217" s="438"/>
      <c r="DS217" s="471"/>
      <c r="DT217" s="472"/>
      <c r="DU217" s="473"/>
      <c r="DV217" s="474"/>
      <c r="DW217" s="474"/>
      <c r="DX217" s="41"/>
      <c r="DY217" s="42"/>
      <c r="DZ217" s="475"/>
      <c r="EA217" s="476"/>
      <c r="EB217" s="475"/>
      <c r="EC217" s="477"/>
      <c r="ED217" s="438"/>
      <c r="EE217" s="438"/>
      <c r="EF217" s="438"/>
      <c r="EG217" s="471"/>
      <c r="EH217" s="472"/>
      <c r="EI217" s="473"/>
      <c r="EJ217" s="474"/>
      <c r="EK217" s="474"/>
      <c r="EL217" s="41"/>
      <c r="EM217" s="42"/>
      <c r="EN217" s="475"/>
      <c r="EO217" s="476"/>
      <c r="EP217" s="475"/>
      <c r="EQ217" s="477"/>
      <c r="ER217" s="438"/>
      <c r="ES217" s="438"/>
      <c r="ET217" s="438"/>
      <c r="EU217" s="471"/>
      <c r="EV217" s="472"/>
      <c r="EW217" s="473"/>
      <c r="EX217" s="474"/>
      <c r="EY217" s="474"/>
      <c r="EZ217" s="41"/>
      <c r="FA217" s="42"/>
      <c r="FB217" s="475"/>
      <c r="FC217" s="476"/>
      <c r="FD217" s="475"/>
      <c r="FE217" s="477"/>
      <c r="FF217" s="438"/>
      <c r="FG217" s="438"/>
      <c r="FH217" s="438"/>
      <c r="FI217" s="471"/>
      <c r="FJ217" s="472"/>
      <c r="FK217" s="473"/>
      <c r="FL217" s="474"/>
      <c r="FM217" s="474"/>
      <c r="FN217" s="41"/>
      <c r="FO217" s="42"/>
      <c r="FP217" s="475"/>
      <c r="FQ217" s="476"/>
      <c r="FR217" s="475"/>
      <c r="FS217" s="477"/>
      <c r="FT217" s="438"/>
      <c r="FU217" s="438"/>
      <c r="FV217" s="438"/>
      <c r="FW217" s="471"/>
      <c r="FX217" s="472"/>
      <c r="FY217" s="473"/>
      <c r="FZ217" s="474"/>
      <c r="GA217" s="474"/>
      <c r="GB217" s="41"/>
      <c r="GC217" s="42"/>
      <c r="GD217" s="475"/>
      <c r="GE217" s="476"/>
      <c r="GF217" s="475"/>
      <c r="GG217" s="477"/>
      <c r="GH217" s="438"/>
      <c r="GI217" s="438"/>
      <c r="GJ217" s="438"/>
      <c r="GK217" s="471"/>
      <c r="GL217" s="472"/>
      <c r="GM217" s="473"/>
      <c r="GN217" s="474"/>
      <c r="GO217" s="474"/>
      <c r="GP217" s="41"/>
      <c r="GQ217" s="42"/>
      <c r="GR217" s="475"/>
      <c r="GS217" s="476"/>
      <c r="GT217" s="475"/>
      <c r="GU217" s="477"/>
      <c r="GV217" s="438"/>
      <c r="GW217" s="438"/>
      <c r="GX217" s="438"/>
      <c r="GY217" s="471"/>
      <c r="GZ217" s="472"/>
      <c r="HA217" s="473"/>
      <c r="HB217" s="474"/>
      <c r="HC217" s="474"/>
      <c r="HD217" s="41"/>
      <c r="HE217" s="42"/>
      <c r="HF217" s="475"/>
      <c r="HG217" s="476"/>
      <c r="HH217" s="475"/>
      <c r="HI217" s="477"/>
      <c r="HJ217" s="438"/>
      <c r="HK217" s="438"/>
      <c r="HL217" s="438"/>
      <c r="HM217" s="471"/>
      <c r="HN217" s="472"/>
      <c r="HO217" s="473"/>
      <c r="HP217" s="474"/>
      <c r="HQ217" s="474"/>
      <c r="HR217" s="41"/>
      <c r="HS217" s="42"/>
      <c r="HT217" s="475"/>
      <c r="HU217" s="476"/>
      <c r="HV217" s="475"/>
      <c r="HW217" s="477"/>
      <c r="HX217" s="438"/>
      <c r="HY217" s="438"/>
      <c r="HZ217" s="438"/>
      <c r="IA217" s="471"/>
      <c r="IB217" s="472"/>
      <c r="IC217" s="473"/>
      <c r="ID217" s="474"/>
      <c r="IE217" s="474"/>
      <c r="IF217" s="41"/>
      <c r="IG217" s="42"/>
      <c r="IH217" s="475"/>
      <c r="II217" s="476"/>
      <c r="IJ217" s="475"/>
      <c r="IK217" s="477"/>
      <c r="IL217" s="438"/>
      <c r="IM217" s="438"/>
      <c r="IN217" s="438"/>
      <c r="IO217" s="471"/>
      <c r="IP217" s="472"/>
      <c r="IQ217" s="473"/>
      <c r="IR217" s="474"/>
    </row>
    <row r="218" spans="1:252" s="478" customFormat="1" ht="12.75">
      <c r="A218" s="466"/>
      <c r="B218" s="467"/>
      <c r="C218" s="485" t="s">
        <v>71</v>
      </c>
      <c r="D218" s="469"/>
      <c r="E218" s="470"/>
      <c r="F218" s="184"/>
      <c r="G218" s="38"/>
      <c r="H218" s="438"/>
      <c r="I218" s="438"/>
      <c r="J218" s="438"/>
      <c r="K218" s="471"/>
      <c r="L218" s="472"/>
      <c r="M218" s="473"/>
      <c r="N218" s="474"/>
      <c r="O218" s="474"/>
      <c r="P218" s="41"/>
      <c r="Q218" s="42"/>
      <c r="R218" s="475"/>
      <c r="S218" s="476"/>
      <c r="T218" s="475"/>
      <c r="U218" s="477"/>
      <c r="V218" s="438"/>
      <c r="W218" s="438"/>
      <c r="X218" s="438"/>
      <c r="Y218" s="471"/>
      <c r="Z218" s="472"/>
      <c r="AA218" s="473"/>
      <c r="AB218" s="474"/>
      <c r="AC218" s="474"/>
      <c r="AD218" s="41"/>
      <c r="AE218" s="42"/>
      <c r="AF218" s="475"/>
      <c r="AG218" s="476"/>
      <c r="AH218" s="475"/>
      <c r="AI218" s="477"/>
      <c r="AJ218" s="438"/>
      <c r="AK218" s="438"/>
      <c r="AL218" s="438"/>
      <c r="AM218" s="471"/>
      <c r="AN218" s="472"/>
      <c r="AO218" s="473"/>
      <c r="AP218" s="474"/>
      <c r="AQ218" s="474"/>
      <c r="AR218" s="41"/>
      <c r="AS218" s="42"/>
      <c r="AT218" s="475"/>
      <c r="AU218" s="476"/>
      <c r="AV218" s="475"/>
      <c r="AW218" s="477"/>
      <c r="AX218" s="438"/>
      <c r="AY218" s="438"/>
      <c r="AZ218" s="438"/>
      <c r="BA218" s="471"/>
      <c r="BB218" s="472"/>
      <c r="BC218" s="473"/>
      <c r="BD218" s="474"/>
      <c r="BE218" s="474"/>
      <c r="BF218" s="41"/>
      <c r="BG218" s="42"/>
      <c r="BH218" s="475"/>
      <c r="BI218" s="476"/>
      <c r="BJ218" s="475"/>
      <c r="BK218" s="477"/>
      <c r="BL218" s="438"/>
      <c r="BM218" s="438"/>
      <c r="BN218" s="438"/>
      <c r="BO218" s="471"/>
      <c r="BP218" s="472"/>
      <c r="BQ218" s="473"/>
      <c r="BR218" s="474"/>
      <c r="BS218" s="474"/>
      <c r="BT218" s="41"/>
      <c r="BU218" s="42"/>
      <c r="BV218" s="475"/>
      <c r="BW218" s="476"/>
      <c r="BX218" s="475"/>
      <c r="BY218" s="477"/>
      <c r="BZ218" s="438"/>
      <c r="CA218" s="438"/>
      <c r="CB218" s="438"/>
      <c r="CC218" s="471"/>
      <c r="CD218" s="472"/>
      <c r="CE218" s="473"/>
      <c r="CF218" s="474"/>
      <c r="CG218" s="474"/>
      <c r="CH218" s="41"/>
      <c r="CI218" s="42"/>
      <c r="CJ218" s="475"/>
      <c r="CK218" s="476"/>
      <c r="CL218" s="475"/>
      <c r="CM218" s="477"/>
      <c r="CN218" s="438"/>
      <c r="CO218" s="438"/>
      <c r="CP218" s="438"/>
      <c r="CQ218" s="471"/>
      <c r="CR218" s="472"/>
      <c r="CS218" s="473"/>
      <c r="CT218" s="474"/>
      <c r="CU218" s="474"/>
      <c r="CV218" s="41"/>
      <c r="CW218" s="42"/>
      <c r="CX218" s="475"/>
      <c r="CY218" s="476"/>
      <c r="CZ218" s="475"/>
      <c r="DA218" s="477"/>
      <c r="DB218" s="438"/>
      <c r="DC218" s="438"/>
      <c r="DD218" s="438"/>
      <c r="DE218" s="471"/>
      <c r="DF218" s="472"/>
      <c r="DG218" s="473"/>
      <c r="DH218" s="474"/>
      <c r="DI218" s="474"/>
      <c r="DJ218" s="41"/>
      <c r="DK218" s="42"/>
      <c r="DL218" s="475"/>
      <c r="DM218" s="476"/>
      <c r="DN218" s="475"/>
      <c r="DO218" s="477"/>
      <c r="DP218" s="438"/>
      <c r="DQ218" s="438"/>
      <c r="DR218" s="438"/>
      <c r="DS218" s="471"/>
      <c r="DT218" s="472"/>
      <c r="DU218" s="473"/>
      <c r="DV218" s="474"/>
      <c r="DW218" s="474"/>
      <c r="DX218" s="41"/>
      <c r="DY218" s="42"/>
      <c r="DZ218" s="475"/>
      <c r="EA218" s="476"/>
      <c r="EB218" s="475"/>
      <c r="EC218" s="477"/>
      <c r="ED218" s="438"/>
      <c r="EE218" s="438"/>
      <c r="EF218" s="438"/>
      <c r="EG218" s="471"/>
      <c r="EH218" s="472"/>
      <c r="EI218" s="473"/>
      <c r="EJ218" s="474"/>
      <c r="EK218" s="474"/>
      <c r="EL218" s="41"/>
      <c r="EM218" s="42"/>
      <c r="EN218" s="475"/>
      <c r="EO218" s="476"/>
      <c r="EP218" s="475"/>
      <c r="EQ218" s="477"/>
      <c r="ER218" s="438"/>
      <c r="ES218" s="438"/>
      <c r="ET218" s="438"/>
      <c r="EU218" s="471"/>
      <c r="EV218" s="472"/>
      <c r="EW218" s="473"/>
      <c r="EX218" s="474"/>
      <c r="EY218" s="474"/>
      <c r="EZ218" s="41"/>
      <c r="FA218" s="42"/>
      <c r="FB218" s="475"/>
      <c r="FC218" s="476"/>
      <c r="FD218" s="475"/>
      <c r="FE218" s="477"/>
      <c r="FF218" s="438"/>
      <c r="FG218" s="438"/>
      <c r="FH218" s="438"/>
      <c r="FI218" s="471"/>
      <c r="FJ218" s="472"/>
      <c r="FK218" s="473"/>
      <c r="FL218" s="474"/>
      <c r="FM218" s="474"/>
      <c r="FN218" s="41"/>
      <c r="FO218" s="42"/>
      <c r="FP218" s="475"/>
      <c r="FQ218" s="476"/>
      <c r="FR218" s="475"/>
      <c r="FS218" s="477"/>
      <c r="FT218" s="438"/>
      <c r="FU218" s="438"/>
      <c r="FV218" s="438"/>
      <c r="FW218" s="471"/>
      <c r="FX218" s="472"/>
      <c r="FY218" s="473"/>
      <c r="FZ218" s="474"/>
      <c r="GA218" s="474"/>
      <c r="GB218" s="41"/>
      <c r="GC218" s="42"/>
      <c r="GD218" s="475"/>
      <c r="GE218" s="476"/>
      <c r="GF218" s="475"/>
      <c r="GG218" s="477"/>
      <c r="GH218" s="438"/>
      <c r="GI218" s="438"/>
      <c r="GJ218" s="438"/>
      <c r="GK218" s="471"/>
      <c r="GL218" s="472"/>
      <c r="GM218" s="473"/>
      <c r="GN218" s="474"/>
      <c r="GO218" s="474"/>
      <c r="GP218" s="41"/>
      <c r="GQ218" s="42"/>
      <c r="GR218" s="475"/>
      <c r="GS218" s="476"/>
      <c r="GT218" s="475"/>
      <c r="GU218" s="477"/>
      <c r="GV218" s="438"/>
      <c r="GW218" s="438"/>
      <c r="GX218" s="438"/>
      <c r="GY218" s="471"/>
      <c r="GZ218" s="472"/>
      <c r="HA218" s="473"/>
      <c r="HB218" s="474"/>
      <c r="HC218" s="474"/>
      <c r="HD218" s="41"/>
      <c r="HE218" s="42"/>
      <c r="HF218" s="475"/>
      <c r="HG218" s="476"/>
      <c r="HH218" s="475"/>
      <c r="HI218" s="477"/>
      <c r="HJ218" s="438"/>
      <c r="HK218" s="438"/>
      <c r="HL218" s="438"/>
      <c r="HM218" s="471"/>
      <c r="HN218" s="472"/>
      <c r="HO218" s="473"/>
      <c r="HP218" s="474"/>
      <c r="HQ218" s="474"/>
      <c r="HR218" s="41"/>
      <c r="HS218" s="42"/>
      <c r="HT218" s="475"/>
      <c r="HU218" s="476"/>
      <c r="HV218" s="475"/>
      <c r="HW218" s="477"/>
      <c r="HX218" s="438"/>
      <c r="HY218" s="438"/>
      <c r="HZ218" s="438"/>
      <c r="IA218" s="471"/>
      <c r="IB218" s="472"/>
      <c r="IC218" s="473"/>
      <c r="ID218" s="474"/>
      <c r="IE218" s="474"/>
      <c r="IF218" s="41"/>
      <c r="IG218" s="42"/>
      <c r="IH218" s="475"/>
      <c r="II218" s="476"/>
      <c r="IJ218" s="475"/>
      <c r="IK218" s="477"/>
      <c r="IL218" s="438"/>
      <c r="IM218" s="438"/>
      <c r="IN218" s="438"/>
      <c r="IO218" s="471"/>
      <c r="IP218" s="472"/>
      <c r="IQ218" s="473"/>
      <c r="IR218" s="474"/>
    </row>
    <row r="219" spans="1:252" s="478" customFormat="1" ht="76.5">
      <c r="A219" s="466"/>
      <c r="B219" s="467"/>
      <c r="C219" s="485" t="s">
        <v>425</v>
      </c>
      <c r="D219" s="469"/>
      <c r="E219" s="470"/>
      <c r="F219" s="184"/>
      <c r="G219" s="38"/>
      <c r="H219" s="438"/>
      <c r="I219" s="438"/>
      <c r="J219" s="438"/>
      <c r="K219" s="471"/>
      <c r="L219" s="472"/>
      <c r="M219" s="473"/>
      <c r="N219" s="474"/>
      <c r="O219" s="474"/>
      <c r="P219" s="41"/>
      <c r="Q219" s="42"/>
      <c r="R219" s="475"/>
      <c r="S219" s="476"/>
      <c r="T219" s="475"/>
      <c r="U219" s="477"/>
      <c r="V219" s="438"/>
      <c r="W219" s="438"/>
      <c r="X219" s="438"/>
      <c r="Y219" s="471"/>
      <c r="Z219" s="472"/>
      <c r="AA219" s="473"/>
      <c r="AB219" s="474"/>
      <c r="AC219" s="474"/>
      <c r="AD219" s="41"/>
      <c r="AE219" s="42"/>
      <c r="AF219" s="475"/>
      <c r="AG219" s="476"/>
      <c r="AH219" s="475"/>
      <c r="AI219" s="477"/>
      <c r="AJ219" s="438"/>
      <c r="AK219" s="438"/>
      <c r="AL219" s="438"/>
      <c r="AM219" s="471"/>
      <c r="AN219" s="472"/>
      <c r="AO219" s="473"/>
      <c r="AP219" s="474"/>
      <c r="AQ219" s="474"/>
      <c r="AR219" s="41"/>
      <c r="AS219" s="42"/>
      <c r="AT219" s="475"/>
      <c r="AU219" s="476"/>
      <c r="AV219" s="475"/>
      <c r="AW219" s="477"/>
      <c r="AX219" s="438"/>
      <c r="AY219" s="438"/>
      <c r="AZ219" s="438"/>
      <c r="BA219" s="471"/>
      <c r="BB219" s="472"/>
      <c r="BC219" s="473"/>
      <c r="BD219" s="474"/>
      <c r="BE219" s="474"/>
      <c r="BF219" s="41"/>
      <c r="BG219" s="42"/>
      <c r="BH219" s="475"/>
      <c r="BI219" s="476"/>
      <c r="BJ219" s="475"/>
      <c r="BK219" s="477"/>
      <c r="BL219" s="438"/>
      <c r="BM219" s="438"/>
      <c r="BN219" s="438"/>
      <c r="BO219" s="471"/>
      <c r="BP219" s="472"/>
      <c r="BQ219" s="473"/>
      <c r="BR219" s="474"/>
      <c r="BS219" s="474"/>
      <c r="BT219" s="41"/>
      <c r="BU219" s="42"/>
      <c r="BV219" s="475"/>
      <c r="BW219" s="476"/>
      <c r="BX219" s="475"/>
      <c r="BY219" s="477"/>
      <c r="BZ219" s="438"/>
      <c r="CA219" s="438"/>
      <c r="CB219" s="438"/>
      <c r="CC219" s="471"/>
      <c r="CD219" s="472"/>
      <c r="CE219" s="473"/>
      <c r="CF219" s="474"/>
      <c r="CG219" s="474"/>
      <c r="CH219" s="41"/>
      <c r="CI219" s="42"/>
      <c r="CJ219" s="475"/>
      <c r="CK219" s="476"/>
      <c r="CL219" s="475"/>
      <c r="CM219" s="477"/>
      <c r="CN219" s="438"/>
      <c r="CO219" s="438"/>
      <c r="CP219" s="438"/>
      <c r="CQ219" s="471"/>
      <c r="CR219" s="472"/>
      <c r="CS219" s="473"/>
      <c r="CT219" s="474"/>
      <c r="CU219" s="474"/>
      <c r="CV219" s="41"/>
      <c r="CW219" s="42"/>
      <c r="CX219" s="475"/>
      <c r="CY219" s="476"/>
      <c r="CZ219" s="475"/>
      <c r="DA219" s="477"/>
      <c r="DB219" s="438"/>
      <c r="DC219" s="438"/>
      <c r="DD219" s="438"/>
      <c r="DE219" s="471"/>
      <c r="DF219" s="472"/>
      <c r="DG219" s="473"/>
      <c r="DH219" s="474"/>
      <c r="DI219" s="474"/>
      <c r="DJ219" s="41"/>
      <c r="DK219" s="42"/>
      <c r="DL219" s="475"/>
      <c r="DM219" s="476"/>
      <c r="DN219" s="475"/>
      <c r="DO219" s="477"/>
      <c r="DP219" s="438"/>
      <c r="DQ219" s="438"/>
      <c r="DR219" s="438"/>
      <c r="DS219" s="471"/>
      <c r="DT219" s="472"/>
      <c r="DU219" s="473"/>
      <c r="DV219" s="474"/>
      <c r="DW219" s="474"/>
      <c r="DX219" s="41"/>
      <c r="DY219" s="42"/>
      <c r="DZ219" s="475"/>
      <c r="EA219" s="476"/>
      <c r="EB219" s="475"/>
      <c r="EC219" s="477"/>
      <c r="ED219" s="438"/>
      <c r="EE219" s="438"/>
      <c r="EF219" s="438"/>
      <c r="EG219" s="471"/>
      <c r="EH219" s="472"/>
      <c r="EI219" s="473"/>
      <c r="EJ219" s="474"/>
      <c r="EK219" s="474"/>
      <c r="EL219" s="41"/>
      <c r="EM219" s="42"/>
      <c r="EN219" s="475"/>
      <c r="EO219" s="476"/>
      <c r="EP219" s="475"/>
      <c r="EQ219" s="477"/>
      <c r="ER219" s="438"/>
      <c r="ES219" s="438"/>
      <c r="ET219" s="438"/>
      <c r="EU219" s="471"/>
      <c r="EV219" s="472"/>
      <c r="EW219" s="473"/>
      <c r="EX219" s="474"/>
      <c r="EY219" s="474"/>
      <c r="EZ219" s="41"/>
      <c r="FA219" s="42"/>
      <c r="FB219" s="475"/>
      <c r="FC219" s="476"/>
      <c r="FD219" s="475"/>
      <c r="FE219" s="477"/>
      <c r="FF219" s="438"/>
      <c r="FG219" s="438"/>
      <c r="FH219" s="438"/>
      <c r="FI219" s="471"/>
      <c r="FJ219" s="472"/>
      <c r="FK219" s="473"/>
      <c r="FL219" s="474"/>
      <c r="FM219" s="474"/>
      <c r="FN219" s="41"/>
      <c r="FO219" s="42"/>
      <c r="FP219" s="475"/>
      <c r="FQ219" s="476"/>
      <c r="FR219" s="475"/>
      <c r="FS219" s="477"/>
      <c r="FT219" s="438"/>
      <c r="FU219" s="438"/>
      <c r="FV219" s="438"/>
      <c r="FW219" s="471"/>
      <c r="FX219" s="472"/>
      <c r="FY219" s="473"/>
      <c r="FZ219" s="474"/>
      <c r="GA219" s="474"/>
      <c r="GB219" s="41"/>
      <c r="GC219" s="42"/>
      <c r="GD219" s="475"/>
      <c r="GE219" s="476"/>
      <c r="GF219" s="475"/>
      <c r="GG219" s="477"/>
      <c r="GH219" s="438"/>
      <c r="GI219" s="438"/>
      <c r="GJ219" s="438"/>
      <c r="GK219" s="471"/>
      <c r="GL219" s="472"/>
      <c r="GM219" s="473"/>
      <c r="GN219" s="474"/>
      <c r="GO219" s="474"/>
      <c r="GP219" s="41"/>
      <c r="GQ219" s="42"/>
      <c r="GR219" s="475"/>
      <c r="GS219" s="476"/>
      <c r="GT219" s="475"/>
      <c r="GU219" s="477"/>
      <c r="GV219" s="438"/>
      <c r="GW219" s="438"/>
      <c r="GX219" s="438"/>
      <c r="GY219" s="471"/>
      <c r="GZ219" s="472"/>
      <c r="HA219" s="473"/>
      <c r="HB219" s="474"/>
      <c r="HC219" s="474"/>
      <c r="HD219" s="41"/>
      <c r="HE219" s="42"/>
      <c r="HF219" s="475"/>
      <c r="HG219" s="476"/>
      <c r="HH219" s="475"/>
      <c r="HI219" s="477"/>
      <c r="HJ219" s="438"/>
      <c r="HK219" s="438"/>
      <c r="HL219" s="438"/>
      <c r="HM219" s="471"/>
      <c r="HN219" s="472"/>
      <c r="HO219" s="473"/>
      <c r="HP219" s="474"/>
      <c r="HQ219" s="474"/>
      <c r="HR219" s="41"/>
      <c r="HS219" s="42"/>
      <c r="HT219" s="475"/>
      <c r="HU219" s="476"/>
      <c r="HV219" s="475"/>
      <c r="HW219" s="477"/>
      <c r="HX219" s="438"/>
      <c r="HY219" s="438"/>
      <c r="HZ219" s="438"/>
      <c r="IA219" s="471"/>
      <c r="IB219" s="472"/>
      <c r="IC219" s="473"/>
      <c r="ID219" s="474"/>
      <c r="IE219" s="474"/>
      <c r="IF219" s="41"/>
      <c r="IG219" s="42"/>
      <c r="IH219" s="475"/>
      <c r="II219" s="476"/>
      <c r="IJ219" s="475"/>
      <c r="IK219" s="477"/>
      <c r="IL219" s="438"/>
      <c r="IM219" s="438"/>
      <c r="IN219" s="438"/>
      <c r="IO219" s="471"/>
      <c r="IP219" s="472"/>
      <c r="IQ219" s="473"/>
      <c r="IR219" s="474"/>
    </row>
    <row r="220" spans="1:252" s="478" customFormat="1" ht="12.75">
      <c r="A220" s="466"/>
      <c r="B220" s="467"/>
      <c r="C220" s="485" t="s">
        <v>557</v>
      </c>
      <c r="D220" s="483" t="s">
        <v>70</v>
      </c>
      <c r="E220" s="44">
        <v>13</v>
      </c>
      <c r="F220" s="441"/>
      <c r="G220" s="441">
        <f>E220*F220</f>
        <v>0</v>
      </c>
      <c r="H220" s="438"/>
      <c r="I220" s="438"/>
      <c r="J220" s="438"/>
      <c r="K220" s="471"/>
      <c r="L220" s="472"/>
      <c r="M220" s="473"/>
      <c r="N220" s="474"/>
      <c r="O220" s="474"/>
      <c r="P220" s="41"/>
      <c r="Q220" s="42"/>
      <c r="R220" s="475"/>
      <c r="S220" s="476"/>
      <c r="T220" s="475"/>
      <c r="U220" s="477"/>
      <c r="V220" s="438"/>
      <c r="W220" s="438"/>
      <c r="X220" s="438"/>
      <c r="Y220" s="471"/>
      <c r="Z220" s="472"/>
      <c r="AA220" s="473"/>
      <c r="AB220" s="474"/>
      <c r="AC220" s="474"/>
      <c r="AD220" s="41"/>
      <c r="AE220" s="42"/>
      <c r="AF220" s="475"/>
      <c r="AG220" s="476"/>
      <c r="AH220" s="475"/>
      <c r="AI220" s="477"/>
      <c r="AJ220" s="438"/>
      <c r="AK220" s="438"/>
      <c r="AL220" s="438"/>
      <c r="AM220" s="471"/>
      <c r="AN220" s="472"/>
      <c r="AO220" s="473"/>
      <c r="AP220" s="474"/>
      <c r="AQ220" s="474"/>
      <c r="AR220" s="41"/>
      <c r="AS220" s="42"/>
      <c r="AT220" s="475"/>
      <c r="AU220" s="476"/>
      <c r="AV220" s="475"/>
      <c r="AW220" s="477"/>
      <c r="AX220" s="438"/>
      <c r="AY220" s="438"/>
      <c r="AZ220" s="438"/>
      <c r="BA220" s="471"/>
      <c r="BB220" s="472"/>
      <c r="BC220" s="473"/>
      <c r="BD220" s="474"/>
      <c r="BE220" s="474"/>
      <c r="BF220" s="41"/>
      <c r="BG220" s="42"/>
      <c r="BH220" s="475"/>
      <c r="BI220" s="476"/>
      <c r="BJ220" s="475"/>
      <c r="BK220" s="477"/>
      <c r="BL220" s="438"/>
      <c r="BM220" s="438"/>
      <c r="BN220" s="438"/>
      <c r="BO220" s="471"/>
      <c r="BP220" s="472"/>
      <c r="BQ220" s="473"/>
      <c r="BR220" s="474"/>
      <c r="BS220" s="474"/>
      <c r="BT220" s="41"/>
      <c r="BU220" s="42"/>
      <c r="BV220" s="475"/>
      <c r="BW220" s="476"/>
      <c r="BX220" s="475"/>
      <c r="BY220" s="477"/>
      <c r="BZ220" s="438"/>
      <c r="CA220" s="438"/>
      <c r="CB220" s="438"/>
      <c r="CC220" s="471"/>
      <c r="CD220" s="472"/>
      <c r="CE220" s="473"/>
      <c r="CF220" s="474"/>
      <c r="CG220" s="474"/>
      <c r="CH220" s="41"/>
      <c r="CI220" s="42"/>
      <c r="CJ220" s="475"/>
      <c r="CK220" s="476"/>
      <c r="CL220" s="475"/>
      <c r="CM220" s="477"/>
      <c r="CN220" s="438"/>
      <c r="CO220" s="438"/>
      <c r="CP220" s="438"/>
      <c r="CQ220" s="471"/>
      <c r="CR220" s="472"/>
      <c r="CS220" s="473"/>
      <c r="CT220" s="474"/>
      <c r="CU220" s="474"/>
      <c r="CV220" s="41"/>
      <c r="CW220" s="42"/>
      <c r="CX220" s="475"/>
      <c r="CY220" s="476"/>
      <c r="CZ220" s="475"/>
      <c r="DA220" s="477"/>
      <c r="DB220" s="438"/>
      <c r="DC220" s="438"/>
      <c r="DD220" s="438"/>
      <c r="DE220" s="471"/>
      <c r="DF220" s="472"/>
      <c r="DG220" s="473"/>
      <c r="DH220" s="474"/>
      <c r="DI220" s="474"/>
      <c r="DJ220" s="41"/>
      <c r="DK220" s="42"/>
      <c r="DL220" s="475"/>
      <c r="DM220" s="476"/>
      <c r="DN220" s="475"/>
      <c r="DO220" s="477"/>
      <c r="DP220" s="438"/>
      <c r="DQ220" s="438"/>
      <c r="DR220" s="438"/>
      <c r="DS220" s="471"/>
      <c r="DT220" s="472"/>
      <c r="DU220" s="473"/>
      <c r="DV220" s="474"/>
      <c r="DW220" s="474"/>
      <c r="DX220" s="41"/>
      <c r="DY220" s="42"/>
      <c r="DZ220" s="475"/>
      <c r="EA220" s="476"/>
      <c r="EB220" s="475"/>
      <c r="EC220" s="477"/>
      <c r="ED220" s="438"/>
      <c r="EE220" s="438"/>
      <c r="EF220" s="438"/>
      <c r="EG220" s="471"/>
      <c r="EH220" s="472"/>
      <c r="EI220" s="473"/>
      <c r="EJ220" s="474"/>
      <c r="EK220" s="474"/>
      <c r="EL220" s="41"/>
      <c r="EM220" s="42"/>
      <c r="EN220" s="475"/>
      <c r="EO220" s="476"/>
      <c r="EP220" s="475"/>
      <c r="EQ220" s="477"/>
      <c r="ER220" s="438"/>
      <c r="ES220" s="438"/>
      <c r="ET220" s="438"/>
      <c r="EU220" s="471"/>
      <c r="EV220" s="472"/>
      <c r="EW220" s="473"/>
      <c r="EX220" s="474"/>
      <c r="EY220" s="474"/>
      <c r="EZ220" s="41"/>
      <c r="FA220" s="42"/>
      <c r="FB220" s="475"/>
      <c r="FC220" s="476"/>
      <c r="FD220" s="475"/>
      <c r="FE220" s="477"/>
      <c r="FF220" s="438"/>
      <c r="FG220" s="438"/>
      <c r="FH220" s="438"/>
      <c r="FI220" s="471"/>
      <c r="FJ220" s="472"/>
      <c r="FK220" s="473"/>
      <c r="FL220" s="474"/>
      <c r="FM220" s="474"/>
      <c r="FN220" s="41"/>
      <c r="FO220" s="42"/>
      <c r="FP220" s="475"/>
      <c r="FQ220" s="476"/>
      <c r="FR220" s="475"/>
      <c r="FS220" s="477"/>
      <c r="FT220" s="438"/>
      <c r="FU220" s="438"/>
      <c r="FV220" s="438"/>
      <c r="FW220" s="471"/>
      <c r="FX220" s="472"/>
      <c r="FY220" s="473"/>
      <c r="FZ220" s="474"/>
      <c r="GA220" s="474"/>
      <c r="GB220" s="41"/>
      <c r="GC220" s="42"/>
      <c r="GD220" s="475"/>
      <c r="GE220" s="476"/>
      <c r="GF220" s="475"/>
      <c r="GG220" s="477"/>
      <c r="GH220" s="438"/>
      <c r="GI220" s="438"/>
      <c r="GJ220" s="438"/>
      <c r="GK220" s="471"/>
      <c r="GL220" s="472"/>
      <c r="GM220" s="473"/>
      <c r="GN220" s="474"/>
      <c r="GO220" s="474"/>
      <c r="GP220" s="41"/>
      <c r="GQ220" s="42"/>
      <c r="GR220" s="475"/>
      <c r="GS220" s="476"/>
      <c r="GT220" s="475"/>
      <c r="GU220" s="477"/>
      <c r="GV220" s="438"/>
      <c r="GW220" s="438"/>
      <c r="GX220" s="438"/>
      <c r="GY220" s="471"/>
      <c r="GZ220" s="472"/>
      <c r="HA220" s="473"/>
      <c r="HB220" s="474"/>
      <c r="HC220" s="474"/>
      <c r="HD220" s="41"/>
      <c r="HE220" s="42"/>
      <c r="HF220" s="475"/>
      <c r="HG220" s="476"/>
      <c r="HH220" s="475"/>
      <c r="HI220" s="477"/>
      <c r="HJ220" s="438"/>
      <c r="HK220" s="438"/>
      <c r="HL220" s="438"/>
      <c r="HM220" s="471"/>
      <c r="HN220" s="472"/>
      <c r="HO220" s="473"/>
      <c r="HP220" s="474"/>
      <c r="HQ220" s="474"/>
      <c r="HR220" s="41"/>
      <c r="HS220" s="42"/>
      <c r="HT220" s="475"/>
      <c r="HU220" s="476"/>
      <c r="HV220" s="475"/>
      <c r="HW220" s="477"/>
      <c r="HX220" s="438"/>
      <c r="HY220" s="438"/>
      <c r="HZ220" s="438"/>
      <c r="IA220" s="471"/>
      <c r="IB220" s="472"/>
      <c r="IC220" s="473"/>
      <c r="ID220" s="474"/>
      <c r="IE220" s="474"/>
      <c r="IF220" s="41"/>
      <c r="IG220" s="42"/>
      <c r="IH220" s="475"/>
      <c r="II220" s="476"/>
      <c r="IJ220" s="475"/>
      <c r="IK220" s="477"/>
      <c r="IL220" s="438"/>
      <c r="IM220" s="438"/>
      <c r="IN220" s="438"/>
      <c r="IO220" s="471"/>
      <c r="IP220" s="472"/>
      <c r="IQ220" s="473"/>
      <c r="IR220" s="474"/>
    </row>
    <row r="221" spans="1:252" s="478" customFormat="1" ht="12.75">
      <c r="A221" s="466"/>
      <c r="B221" s="467"/>
      <c r="C221" s="534" t="s">
        <v>667</v>
      </c>
      <c r="D221" s="483"/>
      <c r="E221" s="44"/>
      <c r="F221" s="441"/>
      <c r="G221" s="441"/>
      <c r="H221" s="438"/>
      <c r="I221" s="438"/>
      <c r="J221" s="438"/>
      <c r="K221" s="471"/>
      <c r="L221" s="472"/>
      <c r="M221" s="473"/>
      <c r="N221" s="474"/>
      <c r="O221" s="474"/>
      <c r="P221" s="41"/>
      <c r="Q221" s="42"/>
      <c r="R221" s="475"/>
      <c r="S221" s="476"/>
      <c r="T221" s="475"/>
      <c r="U221" s="477"/>
      <c r="V221" s="438"/>
      <c r="W221" s="438"/>
      <c r="X221" s="438"/>
      <c r="Y221" s="471"/>
      <c r="Z221" s="472"/>
      <c r="AA221" s="473"/>
      <c r="AB221" s="474"/>
      <c r="AC221" s="474"/>
      <c r="AD221" s="41"/>
      <c r="AE221" s="42"/>
      <c r="AF221" s="475"/>
      <c r="AG221" s="476"/>
      <c r="AH221" s="475"/>
      <c r="AI221" s="477"/>
      <c r="AJ221" s="438"/>
      <c r="AK221" s="438"/>
      <c r="AL221" s="438"/>
      <c r="AM221" s="471"/>
      <c r="AN221" s="472"/>
      <c r="AO221" s="473"/>
      <c r="AP221" s="474"/>
      <c r="AQ221" s="474"/>
      <c r="AR221" s="41"/>
      <c r="AS221" s="42"/>
      <c r="AT221" s="475"/>
      <c r="AU221" s="476"/>
      <c r="AV221" s="475"/>
      <c r="AW221" s="477"/>
      <c r="AX221" s="438"/>
      <c r="AY221" s="438"/>
      <c r="AZ221" s="438"/>
      <c r="BA221" s="471"/>
      <c r="BB221" s="472"/>
      <c r="BC221" s="473"/>
      <c r="BD221" s="474"/>
      <c r="BE221" s="474"/>
      <c r="BF221" s="41"/>
      <c r="BG221" s="42"/>
      <c r="BH221" s="475"/>
      <c r="BI221" s="476"/>
      <c r="BJ221" s="475"/>
      <c r="BK221" s="477"/>
      <c r="BL221" s="438"/>
      <c r="BM221" s="438"/>
      <c r="BN221" s="438"/>
      <c r="BO221" s="471"/>
      <c r="BP221" s="472"/>
      <c r="BQ221" s="473"/>
      <c r="BR221" s="474"/>
      <c r="BS221" s="474"/>
      <c r="BT221" s="41"/>
      <c r="BU221" s="42"/>
      <c r="BV221" s="475"/>
      <c r="BW221" s="476"/>
      <c r="BX221" s="475"/>
      <c r="BY221" s="477"/>
      <c r="BZ221" s="438"/>
      <c r="CA221" s="438"/>
      <c r="CB221" s="438"/>
      <c r="CC221" s="471"/>
      <c r="CD221" s="472"/>
      <c r="CE221" s="473"/>
      <c r="CF221" s="474"/>
      <c r="CG221" s="474"/>
      <c r="CH221" s="41"/>
      <c r="CI221" s="42"/>
      <c r="CJ221" s="475"/>
      <c r="CK221" s="476"/>
      <c r="CL221" s="475"/>
      <c r="CM221" s="477"/>
      <c r="CN221" s="438"/>
      <c r="CO221" s="438"/>
      <c r="CP221" s="438"/>
      <c r="CQ221" s="471"/>
      <c r="CR221" s="472"/>
      <c r="CS221" s="473"/>
      <c r="CT221" s="474"/>
      <c r="CU221" s="474"/>
      <c r="CV221" s="41"/>
      <c r="CW221" s="42"/>
      <c r="CX221" s="475"/>
      <c r="CY221" s="476"/>
      <c r="CZ221" s="475"/>
      <c r="DA221" s="477"/>
      <c r="DB221" s="438"/>
      <c r="DC221" s="438"/>
      <c r="DD221" s="438"/>
      <c r="DE221" s="471"/>
      <c r="DF221" s="472"/>
      <c r="DG221" s="473"/>
      <c r="DH221" s="474"/>
      <c r="DI221" s="474"/>
      <c r="DJ221" s="41"/>
      <c r="DK221" s="42"/>
      <c r="DL221" s="475"/>
      <c r="DM221" s="476"/>
      <c r="DN221" s="475"/>
      <c r="DO221" s="477"/>
      <c r="DP221" s="438"/>
      <c r="DQ221" s="438"/>
      <c r="DR221" s="438"/>
      <c r="DS221" s="471"/>
      <c r="DT221" s="472"/>
      <c r="DU221" s="473"/>
      <c r="DV221" s="474"/>
      <c r="DW221" s="474"/>
      <c r="DX221" s="41"/>
      <c r="DY221" s="42"/>
      <c r="DZ221" s="475"/>
      <c r="EA221" s="476"/>
      <c r="EB221" s="475"/>
      <c r="EC221" s="477"/>
      <c r="ED221" s="438"/>
      <c r="EE221" s="438"/>
      <c r="EF221" s="438"/>
      <c r="EG221" s="471"/>
      <c r="EH221" s="472"/>
      <c r="EI221" s="473"/>
      <c r="EJ221" s="474"/>
      <c r="EK221" s="474"/>
      <c r="EL221" s="41"/>
      <c r="EM221" s="42"/>
      <c r="EN221" s="475"/>
      <c r="EO221" s="476"/>
      <c r="EP221" s="475"/>
      <c r="EQ221" s="477"/>
      <c r="ER221" s="438"/>
      <c r="ES221" s="438"/>
      <c r="ET221" s="438"/>
      <c r="EU221" s="471"/>
      <c r="EV221" s="472"/>
      <c r="EW221" s="473"/>
      <c r="EX221" s="474"/>
      <c r="EY221" s="474"/>
      <c r="EZ221" s="41"/>
      <c r="FA221" s="42"/>
      <c r="FB221" s="475"/>
      <c r="FC221" s="476"/>
      <c r="FD221" s="475"/>
      <c r="FE221" s="477"/>
      <c r="FF221" s="438"/>
      <c r="FG221" s="438"/>
      <c r="FH221" s="438"/>
      <c r="FI221" s="471"/>
      <c r="FJ221" s="472"/>
      <c r="FK221" s="473"/>
      <c r="FL221" s="474"/>
      <c r="FM221" s="474"/>
      <c r="FN221" s="41"/>
      <c r="FO221" s="42"/>
      <c r="FP221" s="475"/>
      <c r="FQ221" s="476"/>
      <c r="FR221" s="475"/>
      <c r="FS221" s="477"/>
      <c r="FT221" s="438"/>
      <c r="FU221" s="438"/>
      <c r="FV221" s="438"/>
      <c r="FW221" s="471"/>
      <c r="FX221" s="472"/>
      <c r="FY221" s="473"/>
      <c r="FZ221" s="474"/>
      <c r="GA221" s="474"/>
      <c r="GB221" s="41"/>
      <c r="GC221" s="42"/>
      <c r="GD221" s="475"/>
      <c r="GE221" s="476"/>
      <c r="GF221" s="475"/>
      <c r="GG221" s="477"/>
      <c r="GH221" s="438"/>
      <c r="GI221" s="438"/>
      <c r="GJ221" s="438"/>
      <c r="GK221" s="471"/>
      <c r="GL221" s="472"/>
      <c r="GM221" s="473"/>
      <c r="GN221" s="474"/>
      <c r="GO221" s="474"/>
      <c r="GP221" s="41"/>
      <c r="GQ221" s="42"/>
      <c r="GR221" s="475"/>
      <c r="GS221" s="476"/>
      <c r="GT221" s="475"/>
      <c r="GU221" s="477"/>
      <c r="GV221" s="438"/>
      <c r="GW221" s="438"/>
      <c r="GX221" s="438"/>
      <c r="GY221" s="471"/>
      <c r="GZ221" s="472"/>
      <c r="HA221" s="473"/>
      <c r="HB221" s="474"/>
      <c r="HC221" s="474"/>
      <c r="HD221" s="41"/>
      <c r="HE221" s="42"/>
      <c r="HF221" s="475"/>
      <c r="HG221" s="476"/>
      <c r="HH221" s="475"/>
      <c r="HI221" s="477"/>
      <c r="HJ221" s="438"/>
      <c r="HK221" s="438"/>
      <c r="HL221" s="438"/>
      <c r="HM221" s="471"/>
      <c r="HN221" s="472"/>
      <c r="HO221" s="473"/>
      <c r="HP221" s="474"/>
      <c r="HQ221" s="474"/>
      <c r="HR221" s="41"/>
      <c r="HS221" s="42"/>
      <c r="HT221" s="475"/>
      <c r="HU221" s="476"/>
      <c r="HV221" s="475"/>
      <c r="HW221" s="477"/>
      <c r="HX221" s="438"/>
      <c r="HY221" s="438"/>
      <c r="HZ221" s="438"/>
      <c r="IA221" s="471"/>
      <c r="IB221" s="472"/>
      <c r="IC221" s="473"/>
      <c r="ID221" s="474"/>
      <c r="IE221" s="474"/>
      <c r="IF221" s="41"/>
      <c r="IG221" s="42"/>
      <c r="IH221" s="475"/>
      <c r="II221" s="476"/>
      <c r="IJ221" s="475"/>
      <c r="IK221" s="477"/>
      <c r="IL221" s="438"/>
      <c r="IM221" s="438"/>
      <c r="IN221" s="438"/>
      <c r="IO221" s="471"/>
      <c r="IP221" s="472"/>
      <c r="IQ221" s="473"/>
      <c r="IR221" s="474"/>
    </row>
    <row r="222" spans="1:252" s="478" customFormat="1" ht="12.75">
      <c r="A222" s="466"/>
      <c r="B222" s="467"/>
      <c r="C222" s="485"/>
      <c r="D222" s="483"/>
      <c r="E222" s="44"/>
      <c r="F222" s="441"/>
      <c r="G222" s="441"/>
      <c r="H222" s="438"/>
      <c r="I222" s="438"/>
      <c r="J222" s="438"/>
      <c r="K222" s="471"/>
      <c r="L222" s="472"/>
      <c r="M222" s="473"/>
      <c r="N222" s="474"/>
      <c r="O222" s="474"/>
      <c r="P222" s="41"/>
      <c r="Q222" s="42"/>
      <c r="R222" s="475"/>
      <c r="S222" s="476"/>
      <c r="T222" s="475"/>
      <c r="U222" s="477"/>
      <c r="V222" s="438"/>
      <c r="W222" s="438"/>
      <c r="X222" s="438"/>
      <c r="Y222" s="471"/>
      <c r="Z222" s="472"/>
      <c r="AA222" s="473"/>
      <c r="AB222" s="474"/>
      <c r="AC222" s="474"/>
      <c r="AD222" s="41"/>
      <c r="AE222" s="42"/>
      <c r="AF222" s="475"/>
      <c r="AG222" s="476"/>
      <c r="AH222" s="475"/>
      <c r="AI222" s="477"/>
      <c r="AJ222" s="438"/>
      <c r="AK222" s="438"/>
      <c r="AL222" s="438"/>
      <c r="AM222" s="471"/>
      <c r="AN222" s="472"/>
      <c r="AO222" s="473"/>
      <c r="AP222" s="474"/>
      <c r="AQ222" s="474"/>
      <c r="AR222" s="41"/>
      <c r="AS222" s="42"/>
      <c r="AT222" s="475"/>
      <c r="AU222" s="476"/>
      <c r="AV222" s="475"/>
      <c r="AW222" s="477"/>
      <c r="AX222" s="438"/>
      <c r="AY222" s="438"/>
      <c r="AZ222" s="438"/>
      <c r="BA222" s="471"/>
      <c r="BB222" s="472"/>
      <c r="BC222" s="473"/>
      <c r="BD222" s="474"/>
      <c r="BE222" s="474"/>
      <c r="BF222" s="41"/>
      <c r="BG222" s="42"/>
      <c r="BH222" s="475"/>
      <c r="BI222" s="476"/>
      <c r="BJ222" s="475"/>
      <c r="BK222" s="477"/>
      <c r="BL222" s="438"/>
      <c r="BM222" s="438"/>
      <c r="BN222" s="438"/>
      <c r="BO222" s="471"/>
      <c r="BP222" s="472"/>
      <c r="BQ222" s="473"/>
      <c r="BR222" s="474"/>
      <c r="BS222" s="474"/>
      <c r="BT222" s="41"/>
      <c r="BU222" s="42"/>
      <c r="BV222" s="475"/>
      <c r="BW222" s="476"/>
      <c r="BX222" s="475"/>
      <c r="BY222" s="477"/>
      <c r="BZ222" s="438"/>
      <c r="CA222" s="438"/>
      <c r="CB222" s="438"/>
      <c r="CC222" s="471"/>
      <c r="CD222" s="472"/>
      <c r="CE222" s="473"/>
      <c r="CF222" s="474"/>
      <c r="CG222" s="474"/>
      <c r="CH222" s="41"/>
      <c r="CI222" s="42"/>
      <c r="CJ222" s="475"/>
      <c r="CK222" s="476"/>
      <c r="CL222" s="475"/>
      <c r="CM222" s="477"/>
      <c r="CN222" s="438"/>
      <c r="CO222" s="438"/>
      <c r="CP222" s="438"/>
      <c r="CQ222" s="471"/>
      <c r="CR222" s="472"/>
      <c r="CS222" s="473"/>
      <c r="CT222" s="474"/>
      <c r="CU222" s="474"/>
      <c r="CV222" s="41"/>
      <c r="CW222" s="42"/>
      <c r="CX222" s="475"/>
      <c r="CY222" s="476"/>
      <c r="CZ222" s="475"/>
      <c r="DA222" s="477"/>
      <c r="DB222" s="438"/>
      <c r="DC222" s="438"/>
      <c r="DD222" s="438"/>
      <c r="DE222" s="471"/>
      <c r="DF222" s="472"/>
      <c r="DG222" s="473"/>
      <c r="DH222" s="474"/>
      <c r="DI222" s="474"/>
      <c r="DJ222" s="41"/>
      <c r="DK222" s="42"/>
      <c r="DL222" s="475"/>
      <c r="DM222" s="476"/>
      <c r="DN222" s="475"/>
      <c r="DO222" s="477"/>
      <c r="DP222" s="438"/>
      <c r="DQ222" s="438"/>
      <c r="DR222" s="438"/>
      <c r="DS222" s="471"/>
      <c r="DT222" s="472"/>
      <c r="DU222" s="473"/>
      <c r="DV222" s="474"/>
      <c r="DW222" s="474"/>
      <c r="DX222" s="41"/>
      <c r="DY222" s="42"/>
      <c r="DZ222" s="475"/>
      <c r="EA222" s="476"/>
      <c r="EB222" s="475"/>
      <c r="EC222" s="477"/>
      <c r="ED222" s="438"/>
      <c r="EE222" s="438"/>
      <c r="EF222" s="438"/>
      <c r="EG222" s="471"/>
      <c r="EH222" s="472"/>
      <c r="EI222" s="473"/>
      <c r="EJ222" s="474"/>
      <c r="EK222" s="474"/>
      <c r="EL222" s="41"/>
      <c r="EM222" s="42"/>
      <c r="EN222" s="475"/>
      <c r="EO222" s="476"/>
      <c r="EP222" s="475"/>
      <c r="EQ222" s="477"/>
      <c r="ER222" s="438"/>
      <c r="ES222" s="438"/>
      <c r="ET222" s="438"/>
      <c r="EU222" s="471"/>
      <c r="EV222" s="472"/>
      <c r="EW222" s="473"/>
      <c r="EX222" s="474"/>
      <c r="EY222" s="474"/>
      <c r="EZ222" s="41"/>
      <c r="FA222" s="42"/>
      <c r="FB222" s="475"/>
      <c r="FC222" s="476"/>
      <c r="FD222" s="475"/>
      <c r="FE222" s="477"/>
      <c r="FF222" s="438"/>
      <c r="FG222" s="438"/>
      <c r="FH222" s="438"/>
      <c r="FI222" s="471"/>
      <c r="FJ222" s="472"/>
      <c r="FK222" s="473"/>
      <c r="FL222" s="474"/>
      <c r="FM222" s="474"/>
      <c r="FN222" s="41"/>
      <c r="FO222" s="42"/>
      <c r="FP222" s="475"/>
      <c r="FQ222" s="476"/>
      <c r="FR222" s="475"/>
      <c r="FS222" s="477"/>
      <c r="FT222" s="438"/>
      <c r="FU222" s="438"/>
      <c r="FV222" s="438"/>
      <c r="FW222" s="471"/>
      <c r="FX222" s="472"/>
      <c r="FY222" s="473"/>
      <c r="FZ222" s="474"/>
      <c r="GA222" s="474"/>
      <c r="GB222" s="41"/>
      <c r="GC222" s="42"/>
      <c r="GD222" s="475"/>
      <c r="GE222" s="476"/>
      <c r="GF222" s="475"/>
      <c r="GG222" s="477"/>
      <c r="GH222" s="438"/>
      <c r="GI222" s="438"/>
      <c r="GJ222" s="438"/>
      <c r="GK222" s="471"/>
      <c r="GL222" s="472"/>
      <c r="GM222" s="473"/>
      <c r="GN222" s="474"/>
      <c r="GO222" s="474"/>
      <c r="GP222" s="41"/>
      <c r="GQ222" s="42"/>
      <c r="GR222" s="475"/>
      <c r="GS222" s="476"/>
      <c r="GT222" s="475"/>
      <c r="GU222" s="477"/>
      <c r="GV222" s="438"/>
      <c r="GW222" s="438"/>
      <c r="GX222" s="438"/>
      <c r="GY222" s="471"/>
      <c r="GZ222" s="472"/>
      <c r="HA222" s="473"/>
      <c r="HB222" s="474"/>
      <c r="HC222" s="474"/>
      <c r="HD222" s="41"/>
      <c r="HE222" s="42"/>
      <c r="HF222" s="475"/>
      <c r="HG222" s="476"/>
      <c r="HH222" s="475"/>
      <c r="HI222" s="477"/>
      <c r="HJ222" s="438"/>
      <c r="HK222" s="438"/>
      <c r="HL222" s="438"/>
      <c r="HM222" s="471"/>
      <c r="HN222" s="472"/>
      <c r="HO222" s="473"/>
      <c r="HP222" s="474"/>
      <c r="HQ222" s="474"/>
      <c r="HR222" s="41"/>
      <c r="HS222" s="42"/>
      <c r="HT222" s="475"/>
      <c r="HU222" s="476"/>
      <c r="HV222" s="475"/>
      <c r="HW222" s="477"/>
      <c r="HX222" s="438"/>
      <c r="HY222" s="438"/>
      <c r="HZ222" s="438"/>
      <c r="IA222" s="471"/>
      <c r="IB222" s="472"/>
      <c r="IC222" s="473"/>
      <c r="ID222" s="474"/>
      <c r="IE222" s="474"/>
      <c r="IF222" s="41"/>
      <c r="IG222" s="42"/>
      <c r="IH222" s="475"/>
      <c r="II222" s="476"/>
      <c r="IJ222" s="475"/>
      <c r="IK222" s="477"/>
      <c r="IL222" s="438"/>
      <c r="IM222" s="438"/>
      <c r="IN222" s="438"/>
      <c r="IO222" s="471"/>
      <c r="IP222" s="472"/>
      <c r="IQ222" s="473"/>
      <c r="IR222" s="474"/>
    </row>
    <row r="223" spans="1:252" s="438" customFormat="1">
      <c r="A223" s="426"/>
      <c r="B223" s="486"/>
      <c r="C223" s="200" t="s">
        <v>59</v>
      </c>
      <c r="D223" s="201"/>
      <c r="E223" s="202"/>
      <c r="F223" s="202"/>
      <c r="G223" s="202"/>
    </row>
    <row r="224" spans="1:252" s="438" customFormat="1">
      <c r="A224" s="426"/>
      <c r="B224" s="486"/>
      <c r="C224" s="203" t="s">
        <v>60</v>
      </c>
      <c r="D224" s="204"/>
      <c r="E224" s="205"/>
      <c r="F224" s="205"/>
      <c r="G224" s="205"/>
    </row>
    <row r="225" spans="1:252" s="438" customFormat="1">
      <c r="A225" s="426"/>
      <c r="B225" s="486"/>
      <c r="C225" s="203" t="s">
        <v>61</v>
      </c>
      <c r="D225" s="204"/>
      <c r="E225" s="205"/>
      <c r="F225" s="205"/>
      <c r="G225" s="205"/>
    </row>
    <row r="226" spans="1:252" s="438" customFormat="1">
      <c r="A226" s="426"/>
      <c r="B226" s="486"/>
      <c r="C226" s="203" t="s">
        <v>62</v>
      </c>
      <c r="D226" s="204"/>
      <c r="E226" s="205"/>
      <c r="F226" s="205"/>
      <c r="G226" s="205"/>
    </row>
    <row r="227" spans="1:252" s="478" customFormat="1" ht="12.75">
      <c r="A227" s="466"/>
      <c r="B227" s="467"/>
      <c r="C227" s="485"/>
      <c r="D227" s="483"/>
      <c r="E227" s="44"/>
      <c r="F227" s="441"/>
      <c r="G227" s="441"/>
      <c r="H227" s="438"/>
      <c r="I227" s="438"/>
      <c r="J227" s="438"/>
      <c r="K227" s="471"/>
      <c r="L227" s="472"/>
      <c r="M227" s="473"/>
      <c r="N227" s="474"/>
      <c r="O227" s="474"/>
      <c r="P227" s="41"/>
      <c r="Q227" s="42"/>
      <c r="R227" s="475"/>
      <c r="S227" s="476"/>
      <c r="T227" s="475"/>
      <c r="U227" s="477"/>
      <c r="V227" s="438"/>
      <c r="W227" s="438"/>
      <c r="X227" s="438"/>
      <c r="Y227" s="471"/>
      <c r="Z227" s="472"/>
      <c r="AA227" s="473"/>
      <c r="AB227" s="474"/>
      <c r="AC227" s="474"/>
      <c r="AD227" s="41"/>
      <c r="AE227" s="42"/>
      <c r="AF227" s="475"/>
      <c r="AG227" s="476"/>
      <c r="AH227" s="475"/>
      <c r="AI227" s="477"/>
      <c r="AJ227" s="438"/>
      <c r="AK227" s="438"/>
      <c r="AL227" s="438"/>
      <c r="AM227" s="471"/>
      <c r="AN227" s="472"/>
      <c r="AO227" s="473"/>
      <c r="AP227" s="474"/>
      <c r="AQ227" s="474"/>
      <c r="AR227" s="41"/>
      <c r="AS227" s="42"/>
      <c r="AT227" s="475"/>
      <c r="AU227" s="476"/>
      <c r="AV227" s="475"/>
      <c r="AW227" s="477"/>
      <c r="AX227" s="438"/>
      <c r="AY227" s="438"/>
      <c r="AZ227" s="438"/>
      <c r="BA227" s="471"/>
      <c r="BB227" s="472"/>
      <c r="BC227" s="473"/>
      <c r="BD227" s="474"/>
      <c r="BE227" s="474"/>
      <c r="BF227" s="41"/>
      <c r="BG227" s="42"/>
      <c r="BH227" s="475"/>
      <c r="BI227" s="476"/>
      <c r="BJ227" s="475"/>
      <c r="BK227" s="477"/>
      <c r="BL227" s="438"/>
      <c r="BM227" s="438"/>
      <c r="BN227" s="438"/>
      <c r="BO227" s="471"/>
      <c r="BP227" s="472"/>
      <c r="BQ227" s="473"/>
      <c r="BR227" s="474"/>
      <c r="BS227" s="474"/>
      <c r="BT227" s="41"/>
      <c r="BU227" s="42"/>
      <c r="BV227" s="475"/>
      <c r="BW227" s="476"/>
      <c r="BX227" s="475"/>
      <c r="BY227" s="477"/>
      <c r="BZ227" s="438"/>
      <c r="CA227" s="438"/>
      <c r="CB227" s="438"/>
      <c r="CC227" s="471"/>
      <c r="CD227" s="472"/>
      <c r="CE227" s="473"/>
      <c r="CF227" s="474"/>
      <c r="CG227" s="474"/>
      <c r="CH227" s="41"/>
      <c r="CI227" s="42"/>
      <c r="CJ227" s="475"/>
      <c r="CK227" s="476"/>
      <c r="CL227" s="475"/>
      <c r="CM227" s="477"/>
      <c r="CN227" s="438"/>
      <c r="CO227" s="438"/>
      <c r="CP227" s="438"/>
      <c r="CQ227" s="471"/>
      <c r="CR227" s="472"/>
      <c r="CS227" s="473"/>
      <c r="CT227" s="474"/>
      <c r="CU227" s="474"/>
      <c r="CV227" s="41"/>
      <c r="CW227" s="42"/>
      <c r="CX227" s="475"/>
      <c r="CY227" s="476"/>
      <c r="CZ227" s="475"/>
      <c r="DA227" s="477"/>
      <c r="DB227" s="438"/>
      <c r="DC227" s="438"/>
      <c r="DD227" s="438"/>
      <c r="DE227" s="471"/>
      <c r="DF227" s="472"/>
      <c r="DG227" s="473"/>
      <c r="DH227" s="474"/>
      <c r="DI227" s="474"/>
      <c r="DJ227" s="41"/>
      <c r="DK227" s="42"/>
      <c r="DL227" s="475"/>
      <c r="DM227" s="476"/>
      <c r="DN227" s="475"/>
      <c r="DO227" s="477"/>
      <c r="DP227" s="438"/>
      <c r="DQ227" s="438"/>
      <c r="DR227" s="438"/>
      <c r="DS227" s="471"/>
      <c r="DT227" s="472"/>
      <c r="DU227" s="473"/>
      <c r="DV227" s="474"/>
      <c r="DW227" s="474"/>
      <c r="DX227" s="41"/>
      <c r="DY227" s="42"/>
      <c r="DZ227" s="475"/>
      <c r="EA227" s="476"/>
      <c r="EB227" s="475"/>
      <c r="EC227" s="477"/>
      <c r="ED227" s="438"/>
      <c r="EE227" s="438"/>
      <c r="EF227" s="438"/>
      <c r="EG227" s="471"/>
      <c r="EH227" s="472"/>
      <c r="EI227" s="473"/>
      <c r="EJ227" s="474"/>
      <c r="EK227" s="474"/>
      <c r="EL227" s="41"/>
      <c r="EM227" s="42"/>
      <c r="EN227" s="475"/>
      <c r="EO227" s="476"/>
      <c r="EP227" s="475"/>
      <c r="EQ227" s="477"/>
      <c r="ER227" s="438"/>
      <c r="ES227" s="438"/>
      <c r="ET227" s="438"/>
      <c r="EU227" s="471"/>
      <c r="EV227" s="472"/>
      <c r="EW227" s="473"/>
      <c r="EX227" s="474"/>
      <c r="EY227" s="474"/>
      <c r="EZ227" s="41"/>
      <c r="FA227" s="42"/>
      <c r="FB227" s="475"/>
      <c r="FC227" s="476"/>
      <c r="FD227" s="475"/>
      <c r="FE227" s="477"/>
      <c r="FF227" s="438"/>
      <c r="FG227" s="438"/>
      <c r="FH227" s="438"/>
      <c r="FI227" s="471"/>
      <c r="FJ227" s="472"/>
      <c r="FK227" s="473"/>
      <c r="FL227" s="474"/>
      <c r="FM227" s="474"/>
      <c r="FN227" s="41"/>
      <c r="FO227" s="42"/>
      <c r="FP227" s="475"/>
      <c r="FQ227" s="476"/>
      <c r="FR227" s="475"/>
      <c r="FS227" s="477"/>
      <c r="FT227" s="438"/>
      <c r="FU227" s="438"/>
      <c r="FV227" s="438"/>
      <c r="FW227" s="471"/>
      <c r="FX227" s="472"/>
      <c r="FY227" s="473"/>
      <c r="FZ227" s="474"/>
      <c r="GA227" s="474"/>
      <c r="GB227" s="41"/>
      <c r="GC227" s="42"/>
      <c r="GD227" s="475"/>
      <c r="GE227" s="476"/>
      <c r="GF227" s="475"/>
      <c r="GG227" s="477"/>
      <c r="GH227" s="438"/>
      <c r="GI227" s="438"/>
      <c r="GJ227" s="438"/>
      <c r="GK227" s="471"/>
      <c r="GL227" s="472"/>
      <c r="GM227" s="473"/>
      <c r="GN227" s="474"/>
      <c r="GO227" s="474"/>
      <c r="GP227" s="41"/>
      <c r="GQ227" s="42"/>
      <c r="GR227" s="475"/>
      <c r="GS227" s="476"/>
      <c r="GT227" s="475"/>
      <c r="GU227" s="477"/>
      <c r="GV227" s="438"/>
      <c r="GW227" s="438"/>
      <c r="GX227" s="438"/>
      <c r="GY227" s="471"/>
      <c r="GZ227" s="472"/>
      <c r="HA227" s="473"/>
      <c r="HB227" s="474"/>
      <c r="HC227" s="474"/>
      <c r="HD227" s="41"/>
      <c r="HE227" s="42"/>
      <c r="HF227" s="475"/>
      <c r="HG227" s="476"/>
      <c r="HH227" s="475"/>
      <c r="HI227" s="477"/>
      <c r="HJ227" s="438"/>
      <c r="HK227" s="438"/>
      <c r="HL227" s="438"/>
      <c r="HM227" s="471"/>
      <c r="HN227" s="472"/>
      <c r="HO227" s="473"/>
      <c r="HP227" s="474"/>
      <c r="HQ227" s="474"/>
      <c r="HR227" s="41"/>
      <c r="HS227" s="42"/>
      <c r="HT227" s="475"/>
      <c r="HU227" s="476"/>
      <c r="HV227" s="475"/>
      <c r="HW227" s="477"/>
      <c r="HX227" s="438"/>
      <c r="HY227" s="438"/>
      <c r="HZ227" s="438"/>
      <c r="IA227" s="471"/>
      <c r="IB227" s="472"/>
      <c r="IC227" s="473"/>
      <c r="ID227" s="474"/>
      <c r="IE227" s="474"/>
      <c r="IF227" s="41"/>
      <c r="IG227" s="42"/>
      <c r="IH227" s="475"/>
      <c r="II227" s="476"/>
      <c r="IJ227" s="475"/>
      <c r="IK227" s="477"/>
      <c r="IL227" s="438"/>
      <c r="IM227" s="438"/>
      <c r="IN227" s="438"/>
      <c r="IO227" s="471"/>
      <c r="IP227" s="472"/>
      <c r="IQ227" s="473"/>
      <c r="IR227" s="474"/>
    </row>
    <row r="228" spans="1:252" s="478" customFormat="1">
      <c r="A228" s="466" t="s">
        <v>426</v>
      </c>
      <c r="B228" s="479" t="s">
        <v>427</v>
      </c>
      <c r="C228" s="531" t="s">
        <v>428</v>
      </c>
      <c r="D228" s="482"/>
      <c r="E228" s="482"/>
      <c r="F228" s="482"/>
      <c r="G228" s="482"/>
      <c r="H228" s="438"/>
      <c r="I228" s="438"/>
      <c r="J228" s="438"/>
      <c r="K228" s="471"/>
      <c r="L228" s="472"/>
      <c r="M228" s="473"/>
      <c r="N228" s="474"/>
      <c r="O228" s="474"/>
      <c r="P228" s="41"/>
      <c r="Q228" s="42"/>
      <c r="R228" s="475"/>
      <c r="S228" s="476"/>
      <c r="T228" s="475"/>
      <c r="U228" s="477"/>
      <c r="V228" s="438"/>
      <c r="W228" s="438"/>
      <c r="X228" s="438"/>
      <c r="Y228" s="471"/>
      <c r="Z228" s="472"/>
      <c r="AA228" s="473"/>
      <c r="AB228" s="474"/>
      <c r="AC228" s="474"/>
      <c r="AD228" s="41"/>
      <c r="AE228" s="42"/>
      <c r="AF228" s="475"/>
      <c r="AG228" s="476"/>
      <c r="AH228" s="475"/>
      <c r="AI228" s="477"/>
      <c r="AJ228" s="438"/>
      <c r="AK228" s="438"/>
      <c r="AL228" s="438"/>
      <c r="AM228" s="471"/>
      <c r="AN228" s="472"/>
      <c r="AO228" s="473"/>
      <c r="AP228" s="474"/>
      <c r="AQ228" s="474"/>
      <c r="AR228" s="41"/>
      <c r="AS228" s="42"/>
      <c r="AT228" s="475"/>
      <c r="AU228" s="476"/>
      <c r="AV228" s="475"/>
      <c r="AW228" s="477"/>
      <c r="AX228" s="438"/>
      <c r="AY228" s="438"/>
      <c r="AZ228" s="438"/>
      <c r="BA228" s="471"/>
      <c r="BB228" s="472"/>
      <c r="BC228" s="473"/>
      <c r="BD228" s="474"/>
      <c r="BE228" s="474"/>
      <c r="BF228" s="41"/>
      <c r="BG228" s="42"/>
      <c r="BH228" s="475"/>
      <c r="BI228" s="476"/>
      <c r="BJ228" s="475"/>
      <c r="BK228" s="477"/>
      <c r="BL228" s="438"/>
      <c r="BM228" s="438"/>
      <c r="BN228" s="438"/>
      <c r="BO228" s="471"/>
      <c r="BP228" s="472"/>
      <c r="BQ228" s="473"/>
      <c r="BR228" s="474"/>
      <c r="BS228" s="474"/>
      <c r="BT228" s="41"/>
      <c r="BU228" s="42"/>
      <c r="BV228" s="475"/>
      <c r="BW228" s="476"/>
      <c r="BX228" s="475"/>
      <c r="BY228" s="477"/>
      <c r="BZ228" s="438"/>
      <c r="CA228" s="438"/>
      <c r="CB228" s="438"/>
      <c r="CC228" s="471"/>
      <c r="CD228" s="472"/>
      <c r="CE228" s="473"/>
      <c r="CF228" s="474"/>
      <c r="CG228" s="474"/>
      <c r="CH228" s="41"/>
      <c r="CI228" s="42"/>
      <c r="CJ228" s="475"/>
      <c r="CK228" s="476"/>
      <c r="CL228" s="475"/>
      <c r="CM228" s="477"/>
      <c r="CN228" s="438"/>
      <c r="CO228" s="438"/>
      <c r="CP228" s="438"/>
      <c r="CQ228" s="471"/>
      <c r="CR228" s="472"/>
      <c r="CS228" s="473"/>
      <c r="CT228" s="474"/>
      <c r="CU228" s="474"/>
      <c r="CV228" s="41"/>
      <c r="CW228" s="42"/>
      <c r="CX228" s="475"/>
      <c r="CY228" s="476"/>
      <c r="CZ228" s="475"/>
      <c r="DA228" s="477"/>
      <c r="DB228" s="438"/>
      <c r="DC228" s="438"/>
      <c r="DD228" s="438"/>
      <c r="DE228" s="471"/>
      <c r="DF228" s="472"/>
      <c r="DG228" s="473"/>
      <c r="DH228" s="474"/>
      <c r="DI228" s="474"/>
      <c r="DJ228" s="41"/>
      <c r="DK228" s="42"/>
      <c r="DL228" s="475"/>
      <c r="DM228" s="476"/>
      <c r="DN228" s="475"/>
      <c r="DO228" s="477"/>
      <c r="DP228" s="438"/>
      <c r="DQ228" s="438"/>
      <c r="DR228" s="438"/>
      <c r="DS228" s="471"/>
      <c r="DT228" s="472"/>
      <c r="DU228" s="473"/>
      <c r="DV228" s="474"/>
      <c r="DW228" s="474"/>
      <c r="DX228" s="41"/>
      <c r="DY228" s="42"/>
      <c r="DZ228" s="475"/>
      <c r="EA228" s="476"/>
      <c r="EB228" s="475"/>
      <c r="EC228" s="477"/>
      <c r="ED228" s="438"/>
      <c r="EE228" s="438"/>
      <c r="EF228" s="438"/>
      <c r="EG228" s="471"/>
      <c r="EH228" s="472"/>
      <c r="EI228" s="473"/>
      <c r="EJ228" s="474"/>
      <c r="EK228" s="474"/>
      <c r="EL228" s="41"/>
      <c r="EM228" s="42"/>
      <c r="EN228" s="475"/>
      <c r="EO228" s="476"/>
      <c r="EP228" s="475"/>
      <c r="EQ228" s="477"/>
      <c r="ER228" s="438"/>
      <c r="ES228" s="438"/>
      <c r="ET228" s="438"/>
      <c r="EU228" s="471"/>
      <c r="EV228" s="472"/>
      <c r="EW228" s="473"/>
      <c r="EX228" s="474"/>
      <c r="EY228" s="474"/>
      <c r="EZ228" s="41"/>
      <c r="FA228" s="42"/>
      <c r="FB228" s="475"/>
      <c r="FC228" s="476"/>
      <c r="FD228" s="475"/>
      <c r="FE228" s="477"/>
      <c r="FF228" s="438"/>
      <c r="FG228" s="438"/>
      <c r="FH228" s="438"/>
      <c r="FI228" s="471"/>
      <c r="FJ228" s="472"/>
      <c r="FK228" s="473"/>
      <c r="FL228" s="474"/>
      <c r="FM228" s="474"/>
      <c r="FN228" s="41"/>
      <c r="FO228" s="42"/>
      <c r="FP228" s="475"/>
      <c r="FQ228" s="476"/>
      <c r="FR228" s="475"/>
      <c r="FS228" s="477"/>
      <c r="FT228" s="438"/>
      <c r="FU228" s="438"/>
      <c r="FV228" s="438"/>
      <c r="FW228" s="471"/>
      <c r="FX228" s="472"/>
      <c r="FY228" s="473"/>
      <c r="FZ228" s="474"/>
      <c r="GA228" s="474"/>
      <c r="GB228" s="41"/>
      <c r="GC228" s="42"/>
      <c r="GD228" s="475"/>
      <c r="GE228" s="476"/>
      <c r="GF228" s="475"/>
      <c r="GG228" s="477"/>
      <c r="GH228" s="438"/>
      <c r="GI228" s="438"/>
      <c r="GJ228" s="438"/>
      <c r="GK228" s="471"/>
      <c r="GL228" s="472"/>
      <c r="GM228" s="473"/>
      <c r="GN228" s="474"/>
      <c r="GO228" s="474"/>
      <c r="GP228" s="41"/>
      <c r="GQ228" s="42"/>
      <c r="GR228" s="475"/>
      <c r="GS228" s="476"/>
      <c r="GT228" s="475"/>
      <c r="GU228" s="477"/>
      <c r="GV228" s="438"/>
      <c r="GW228" s="438"/>
      <c r="GX228" s="438"/>
      <c r="GY228" s="471"/>
      <c r="GZ228" s="472"/>
      <c r="HA228" s="473"/>
      <c r="HB228" s="474"/>
      <c r="HC228" s="474"/>
      <c r="HD228" s="41"/>
      <c r="HE228" s="42"/>
      <c r="HF228" s="475"/>
      <c r="HG228" s="476"/>
      <c r="HH228" s="475"/>
      <c r="HI228" s="477"/>
      <c r="HJ228" s="438"/>
      <c r="HK228" s="438"/>
      <c r="HL228" s="438"/>
      <c r="HM228" s="471"/>
      <c r="HN228" s="472"/>
      <c r="HO228" s="473"/>
      <c r="HP228" s="474"/>
      <c r="HQ228" s="474"/>
      <c r="HR228" s="41"/>
      <c r="HS228" s="42"/>
      <c r="HT228" s="475"/>
      <c r="HU228" s="476"/>
      <c r="HV228" s="475"/>
      <c r="HW228" s="477"/>
      <c r="HX228" s="438"/>
      <c r="HY228" s="438"/>
      <c r="HZ228" s="438"/>
      <c r="IA228" s="471"/>
      <c r="IB228" s="472"/>
      <c r="IC228" s="473"/>
      <c r="ID228" s="474"/>
      <c r="IE228" s="474"/>
      <c r="IF228" s="41"/>
      <c r="IG228" s="42"/>
      <c r="IH228" s="475"/>
      <c r="II228" s="476"/>
      <c r="IJ228" s="475"/>
      <c r="IK228" s="477"/>
      <c r="IL228" s="438"/>
      <c r="IM228" s="438"/>
      <c r="IN228" s="438"/>
      <c r="IO228" s="471"/>
      <c r="IP228" s="472"/>
      <c r="IQ228" s="473"/>
      <c r="IR228" s="474"/>
    </row>
    <row r="229" spans="1:252" s="478" customFormat="1">
      <c r="A229" s="466"/>
      <c r="B229" s="479"/>
      <c r="C229" s="480" t="s">
        <v>429</v>
      </c>
      <c r="D229" s="483"/>
      <c r="E229" s="44"/>
      <c r="F229" s="441"/>
      <c r="G229" s="441"/>
      <c r="H229" s="438"/>
      <c r="I229" s="438"/>
      <c r="J229" s="438"/>
      <c r="K229" s="471"/>
      <c r="L229" s="472"/>
      <c r="M229" s="473"/>
      <c r="N229" s="474"/>
      <c r="O229" s="474"/>
      <c r="P229" s="41"/>
      <c r="Q229" s="42"/>
      <c r="R229" s="475"/>
      <c r="S229" s="476"/>
      <c r="T229" s="475"/>
      <c r="U229" s="477"/>
      <c r="V229" s="438"/>
      <c r="W229" s="438"/>
      <c r="X229" s="438"/>
      <c r="Y229" s="471"/>
      <c r="Z229" s="472"/>
      <c r="AA229" s="473"/>
      <c r="AB229" s="474"/>
      <c r="AC229" s="474"/>
      <c r="AD229" s="41"/>
      <c r="AE229" s="42"/>
      <c r="AF229" s="475"/>
      <c r="AG229" s="476"/>
      <c r="AH229" s="475"/>
      <c r="AI229" s="477"/>
      <c r="AJ229" s="438"/>
      <c r="AK229" s="438"/>
      <c r="AL229" s="438"/>
      <c r="AM229" s="471"/>
      <c r="AN229" s="472"/>
      <c r="AO229" s="473"/>
      <c r="AP229" s="474"/>
      <c r="AQ229" s="474"/>
      <c r="AR229" s="41"/>
      <c r="AS229" s="42"/>
      <c r="AT229" s="475"/>
      <c r="AU229" s="476"/>
      <c r="AV229" s="475"/>
      <c r="AW229" s="477"/>
      <c r="AX229" s="438"/>
      <c r="AY229" s="438"/>
      <c r="AZ229" s="438"/>
      <c r="BA229" s="471"/>
      <c r="BB229" s="472"/>
      <c r="BC229" s="473"/>
      <c r="BD229" s="474"/>
      <c r="BE229" s="474"/>
      <c r="BF229" s="41"/>
      <c r="BG229" s="42"/>
      <c r="BH229" s="475"/>
      <c r="BI229" s="476"/>
      <c r="BJ229" s="475"/>
      <c r="BK229" s="477"/>
      <c r="BL229" s="438"/>
      <c r="BM229" s="438"/>
      <c r="BN229" s="438"/>
      <c r="BO229" s="471"/>
      <c r="BP229" s="472"/>
      <c r="BQ229" s="473"/>
      <c r="BR229" s="474"/>
      <c r="BS229" s="474"/>
      <c r="BT229" s="41"/>
      <c r="BU229" s="42"/>
      <c r="BV229" s="475"/>
      <c r="BW229" s="476"/>
      <c r="BX229" s="475"/>
      <c r="BY229" s="477"/>
      <c r="BZ229" s="438"/>
      <c r="CA229" s="438"/>
      <c r="CB229" s="438"/>
      <c r="CC229" s="471"/>
      <c r="CD229" s="472"/>
      <c r="CE229" s="473"/>
      <c r="CF229" s="474"/>
      <c r="CG229" s="474"/>
      <c r="CH229" s="41"/>
      <c r="CI229" s="42"/>
      <c r="CJ229" s="475"/>
      <c r="CK229" s="476"/>
      <c r="CL229" s="475"/>
      <c r="CM229" s="477"/>
      <c r="CN229" s="438"/>
      <c r="CO229" s="438"/>
      <c r="CP229" s="438"/>
      <c r="CQ229" s="471"/>
      <c r="CR229" s="472"/>
      <c r="CS229" s="473"/>
      <c r="CT229" s="474"/>
      <c r="CU229" s="474"/>
      <c r="CV229" s="41"/>
      <c r="CW229" s="42"/>
      <c r="CX229" s="475"/>
      <c r="CY229" s="476"/>
      <c r="CZ229" s="475"/>
      <c r="DA229" s="477"/>
      <c r="DB229" s="438"/>
      <c r="DC229" s="438"/>
      <c r="DD229" s="438"/>
      <c r="DE229" s="471"/>
      <c r="DF229" s="472"/>
      <c r="DG229" s="473"/>
      <c r="DH229" s="474"/>
      <c r="DI229" s="474"/>
      <c r="DJ229" s="41"/>
      <c r="DK229" s="42"/>
      <c r="DL229" s="475"/>
      <c r="DM229" s="476"/>
      <c r="DN229" s="475"/>
      <c r="DO229" s="477"/>
      <c r="DP229" s="438"/>
      <c r="DQ229" s="438"/>
      <c r="DR229" s="438"/>
      <c r="DS229" s="471"/>
      <c r="DT229" s="472"/>
      <c r="DU229" s="473"/>
      <c r="DV229" s="474"/>
      <c r="DW229" s="474"/>
      <c r="DX229" s="41"/>
      <c r="DY229" s="42"/>
      <c r="DZ229" s="475"/>
      <c r="EA229" s="476"/>
      <c r="EB229" s="475"/>
      <c r="EC229" s="477"/>
      <c r="ED229" s="438"/>
      <c r="EE229" s="438"/>
      <c r="EF229" s="438"/>
      <c r="EG229" s="471"/>
      <c r="EH229" s="472"/>
      <c r="EI229" s="473"/>
      <c r="EJ229" s="474"/>
      <c r="EK229" s="474"/>
      <c r="EL229" s="41"/>
      <c r="EM229" s="42"/>
      <c r="EN229" s="475"/>
      <c r="EO229" s="476"/>
      <c r="EP229" s="475"/>
      <c r="EQ229" s="477"/>
      <c r="ER229" s="438"/>
      <c r="ES229" s="438"/>
      <c r="ET229" s="438"/>
      <c r="EU229" s="471"/>
      <c r="EV229" s="472"/>
      <c r="EW229" s="473"/>
      <c r="EX229" s="474"/>
      <c r="EY229" s="474"/>
      <c r="EZ229" s="41"/>
      <c r="FA229" s="42"/>
      <c r="FB229" s="475"/>
      <c r="FC229" s="476"/>
      <c r="FD229" s="475"/>
      <c r="FE229" s="477"/>
      <c r="FF229" s="438"/>
      <c r="FG229" s="438"/>
      <c r="FH229" s="438"/>
      <c r="FI229" s="471"/>
      <c r="FJ229" s="472"/>
      <c r="FK229" s="473"/>
      <c r="FL229" s="474"/>
      <c r="FM229" s="474"/>
      <c r="FN229" s="41"/>
      <c r="FO229" s="42"/>
      <c r="FP229" s="475"/>
      <c r="FQ229" s="476"/>
      <c r="FR229" s="475"/>
      <c r="FS229" s="477"/>
      <c r="FT229" s="438"/>
      <c r="FU229" s="438"/>
      <c r="FV229" s="438"/>
      <c r="FW229" s="471"/>
      <c r="FX229" s="472"/>
      <c r="FY229" s="473"/>
      <c r="FZ229" s="474"/>
      <c r="GA229" s="474"/>
      <c r="GB229" s="41"/>
      <c r="GC229" s="42"/>
      <c r="GD229" s="475"/>
      <c r="GE229" s="476"/>
      <c r="GF229" s="475"/>
      <c r="GG229" s="477"/>
      <c r="GH229" s="438"/>
      <c r="GI229" s="438"/>
      <c r="GJ229" s="438"/>
      <c r="GK229" s="471"/>
      <c r="GL229" s="472"/>
      <c r="GM229" s="473"/>
      <c r="GN229" s="474"/>
      <c r="GO229" s="474"/>
      <c r="GP229" s="41"/>
      <c r="GQ229" s="42"/>
      <c r="GR229" s="475"/>
      <c r="GS229" s="476"/>
      <c r="GT229" s="475"/>
      <c r="GU229" s="477"/>
      <c r="GV229" s="438"/>
      <c r="GW229" s="438"/>
      <c r="GX229" s="438"/>
      <c r="GY229" s="471"/>
      <c r="GZ229" s="472"/>
      <c r="HA229" s="473"/>
      <c r="HB229" s="474"/>
      <c r="HC229" s="474"/>
      <c r="HD229" s="41"/>
      <c r="HE229" s="42"/>
      <c r="HF229" s="475"/>
      <c r="HG229" s="476"/>
      <c r="HH229" s="475"/>
      <c r="HI229" s="477"/>
      <c r="HJ229" s="438"/>
      <c r="HK229" s="438"/>
      <c r="HL229" s="438"/>
      <c r="HM229" s="471"/>
      <c r="HN229" s="472"/>
      <c r="HO229" s="473"/>
      <c r="HP229" s="474"/>
      <c r="HQ229" s="474"/>
      <c r="HR229" s="41"/>
      <c r="HS229" s="42"/>
      <c r="HT229" s="475"/>
      <c r="HU229" s="476"/>
      <c r="HV229" s="475"/>
      <c r="HW229" s="477"/>
      <c r="HX229" s="438"/>
      <c r="HY229" s="438"/>
      <c r="HZ229" s="438"/>
      <c r="IA229" s="471"/>
      <c r="IB229" s="472"/>
      <c r="IC229" s="473"/>
      <c r="ID229" s="474"/>
      <c r="IE229" s="474"/>
      <c r="IF229" s="41"/>
      <c r="IG229" s="42"/>
      <c r="IH229" s="475"/>
      <c r="II229" s="476"/>
      <c r="IJ229" s="475"/>
      <c r="IK229" s="477"/>
      <c r="IL229" s="438"/>
      <c r="IM229" s="438"/>
      <c r="IN229" s="438"/>
      <c r="IO229" s="471"/>
      <c r="IP229" s="472"/>
      <c r="IQ229" s="473"/>
      <c r="IR229" s="474"/>
    </row>
    <row r="230" spans="1:252" s="478" customFormat="1" ht="39.75" customHeight="1">
      <c r="A230" s="466"/>
      <c r="B230" s="467"/>
      <c r="C230" s="485" t="s">
        <v>430</v>
      </c>
      <c r="D230" s="469"/>
      <c r="E230" s="470"/>
      <c r="F230" s="184"/>
      <c r="G230" s="38"/>
      <c r="H230" s="438"/>
      <c r="I230" s="438"/>
      <c r="J230" s="438"/>
      <c r="K230" s="471"/>
      <c r="L230" s="472"/>
      <c r="M230" s="473"/>
      <c r="N230" s="474"/>
      <c r="O230" s="474"/>
      <c r="P230" s="41"/>
      <c r="Q230" s="42"/>
      <c r="R230" s="475"/>
      <c r="S230" s="476"/>
      <c r="T230" s="475"/>
      <c r="U230" s="477"/>
      <c r="V230" s="438"/>
      <c r="W230" s="438"/>
      <c r="X230" s="438"/>
      <c r="Y230" s="471"/>
      <c r="Z230" s="472"/>
      <c r="AA230" s="473"/>
      <c r="AB230" s="474"/>
      <c r="AC230" s="474"/>
      <c r="AD230" s="41"/>
      <c r="AE230" s="42"/>
      <c r="AF230" s="475"/>
      <c r="AG230" s="476"/>
      <c r="AH230" s="475"/>
      <c r="AI230" s="477"/>
      <c r="AJ230" s="438"/>
      <c r="AK230" s="438"/>
      <c r="AL230" s="438"/>
      <c r="AM230" s="471"/>
      <c r="AN230" s="472"/>
      <c r="AO230" s="473"/>
      <c r="AP230" s="474"/>
      <c r="AQ230" s="474"/>
      <c r="AR230" s="41"/>
      <c r="AS230" s="42"/>
      <c r="AT230" s="475"/>
      <c r="AU230" s="476"/>
      <c r="AV230" s="475"/>
      <c r="AW230" s="477"/>
      <c r="AX230" s="438"/>
      <c r="AY230" s="438"/>
      <c r="AZ230" s="438"/>
      <c r="BA230" s="471"/>
      <c r="BB230" s="472"/>
      <c r="BC230" s="473"/>
      <c r="BD230" s="474"/>
      <c r="BE230" s="474"/>
      <c r="BF230" s="41"/>
      <c r="BG230" s="42"/>
      <c r="BH230" s="475"/>
      <c r="BI230" s="476"/>
      <c r="BJ230" s="475"/>
      <c r="BK230" s="477"/>
      <c r="BL230" s="438"/>
      <c r="BM230" s="438"/>
      <c r="BN230" s="438"/>
      <c r="BO230" s="471"/>
      <c r="BP230" s="472"/>
      <c r="BQ230" s="473"/>
      <c r="BR230" s="474"/>
      <c r="BS230" s="474"/>
      <c r="BT230" s="41"/>
      <c r="BU230" s="42"/>
      <c r="BV230" s="475"/>
      <c r="BW230" s="476"/>
      <c r="BX230" s="475"/>
      <c r="BY230" s="477"/>
      <c r="BZ230" s="438"/>
      <c r="CA230" s="438"/>
      <c r="CB230" s="438"/>
      <c r="CC230" s="471"/>
      <c r="CD230" s="472"/>
      <c r="CE230" s="473"/>
      <c r="CF230" s="474"/>
      <c r="CG230" s="474"/>
      <c r="CH230" s="41"/>
      <c r="CI230" s="42"/>
      <c r="CJ230" s="475"/>
      <c r="CK230" s="476"/>
      <c r="CL230" s="475"/>
      <c r="CM230" s="477"/>
      <c r="CN230" s="438"/>
      <c r="CO230" s="438"/>
      <c r="CP230" s="438"/>
      <c r="CQ230" s="471"/>
      <c r="CR230" s="472"/>
      <c r="CS230" s="473"/>
      <c r="CT230" s="474"/>
      <c r="CU230" s="474"/>
      <c r="CV230" s="41"/>
      <c r="CW230" s="42"/>
      <c r="CX230" s="475"/>
      <c r="CY230" s="476"/>
      <c r="CZ230" s="475"/>
      <c r="DA230" s="477"/>
      <c r="DB230" s="438"/>
      <c r="DC230" s="438"/>
      <c r="DD230" s="438"/>
      <c r="DE230" s="471"/>
      <c r="DF230" s="472"/>
      <c r="DG230" s="473"/>
      <c r="DH230" s="474"/>
      <c r="DI230" s="474"/>
      <c r="DJ230" s="41"/>
      <c r="DK230" s="42"/>
      <c r="DL230" s="475"/>
      <c r="DM230" s="476"/>
      <c r="DN230" s="475"/>
      <c r="DO230" s="477"/>
      <c r="DP230" s="438"/>
      <c r="DQ230" s="438"/>
      <c r="DR230" s="438"/>
      <c r="DS230" s="471"/>
      <c r="DT230" s="472"/>
      <c r="DU230" s="473"/>
      <c r="DV230" s="474"/>
      <c r="DW230" s="474"/>
      <c r="DX230" s="41"/>
      <c r="DY230" s="42"/>
      <c r="DZ230" s="475"/>
      <c r="EA230" s="476"/>
      <c r="EB230" s="475"/>
      <c r="EC230" s="477"/>
      <c r="ED230" s="438"/>
      <c r="EE230" s="438"/>
      <c r="EF230" s="438"/>
      <c r="EG230" s="471"/>
      <c r="EH230" s="472"/>
      <c r="EI230" s="473"/>
      <c r="EJ230" s="474"/>
      <c r="EK230" s="474"/>
      <c r="EL230" s="41"/>
      <c r="EM230" s="42"/>
      <c r="EN230" s="475"/>
      <c r="EO230" s="476"/>
      <c r="EP230" s="475"/>
      <c r="EQ230" s="477"/>
      <c r="ER230" s="438"/>
      <c r="ES230" s="438"/>
      <c r="ET230" s="438"/>
      <c r="EU230" s="471"/>
      <c r="EV230" s="472"/>
      <c r="EW230" s="473"/>
      <c r="EX230" s="474"/>
      <c r="EY230" s="474"/>
      <c r="EZ230" s="41"/>
      <c r="FA230" s="42"/>
      <c r="FB230" s="475"/>
      <c r="FC230" s="476"/>
      <c r="FD230" s="475"/>
      <c r="FE230" s="477"/>
      <c r="FF230" s="438"/>
      <c r="FG230" s="438"/>
      <c r="FH230" s="438"/>
      <c r="FI230" s="471"/>
      <c r="FJ230" s="472"/>
      <c r="FK230" s="473"/>
      <c r="FL230" s="474"/>
      <c r="FM230" s="474"/>
      <c r="FN230" s="41"/>
      <c r="FO230" s="42"/>
      <c r="FP230" s="475"/>
      <c r="FQ230" s="476"/>
      <c r="FR230" s="475"/>
      <c r="FS230" s="477"/>
      <c r="FT230" s="438"/>
      <c r="FU230" s="438"/>
      <c r="FV230" s="438"/>
      <c r="FW230" s="471"/>
      <c r="FX230" s="472"/>
      <c r="FY230" s="473"/>
      <c r="FZ230" s="474"/>
      <c r="GA230" s="474"/>
      <c r="GB230" s="41"/>
      <c r="GC230" s="42"/>
      <c r="GD230" s="475"/>
      <c r="GE230" s="476"/>
      <c r="GF230" s="475"/>
      <c r="GG230" s="477"/>
      <c r="GH230" s="438"/>
      <c r="GI230" s="438"/>
      <c r="GJ230" s="438"/>
      <c r="GK230" s="471"/>
      <c r="GL230" s="472"/>
      <c r="GM230" s="473"/>
      <c r="GN230" s="474"/>
      <c r="GO230" s="474"/>
      <c r="GP230" s="41"/>
      <c r="GQ230" s="42"/>
      <c r="GR230" s="475"/>
      <c r="GS230" s="476"/>
      <c r="GT230" s="475"/>
      <c r="GU230" s="477"/>
      <c r="GV230" s="438"/>
      <c r="GW230" s="438"/>
      <c r="GX230" s="438"/>
      <c r="GY230" s="471"/>
      <c r="GZ230" s="472"/>
      <c r="HA230" s="473"/>
      <c r="HB230" s="474"/>
      <c r="HC230" s="474"/>
      <c r="HD230" s="41"/>
      <c r="HE230" s="42"/>
      <c r="HF230" s="475"/>
      <c r="HG230" s="476"/>
      <c r="HH230" s="475"/>
      <c r="HI230" s="477"/>
      <c r="HJ230" s="438"/>
      <c r="HK230" s="438"/>
      <c r="HL230" s="438"/>
      <c r="HM230" s="471"/>
      <c r="HN230" s="472"/>
      <c r="HO230" s="473"/>
      <c r="HP230" s="474"/>
      <c r="HQ230" s="474"/>
      <c r="HR230" s="41"/>
      <c r="HS230" s="42"/>
      <c r="HT230" s="475"/>
      <c r="HU230" s="476"/>
      <c r="HV230" s="475"/>
      <c r="HW230" s="477"/>
      <c r="HX230" s="438"/>
      <c r="HY230" s="438"/>
      <c r="HZ230" s="438"/>
      <c r="IA230" s="471"/>
      <c r="IB230" s="472"/>
      <c r="IC230" s="473"/>
      <c r="ID230" s="474"/>
      <c r="IE230" s="474"/>
      <c r="IF230" s="41"/>
      <c r="IG230" s="42"/>
      <c r="IH230" s="475"/>
      <c r="II230" s="476"/>
      <c r="IJ230" s="475"/>
      <c r="IK230" s="477"/>
      <c r="IL230" s="438"/>
      <c r="IM230" s="438"/>
      <c r="IN230" s="438"/>
      <c r="IO230" s="471"/>
      <c r="IP230" s="472"/>
      <c r="IQ230" s="473"/>
      <c r="IR230" s="474"/>
    </row>
    <row r="231" spans="1:252" s="478" customFormat="1" ht="12.75">
      <c r="A231" s="466"/>
      <c r="B231" s="467"/>
      <c r="C231" s="485" t="s">
        <v>71</v>
      </c>
      <c r="D231" s="469"/>
      <c r="E231" s="470"/>
      <c r="F231" s="184"/>
      <c r="G231" s="38"/>
      <c r="H231" s="438"/>
      <c r="I231" s="438"/>
      <c r="J231" s="438"/>
      <c r="K231" s="471"/>
      <c r="L231" s="472"/>
      <c r="M231" s="473"/>
      <c r="N231" s="474"/>
      <c r="O231" s="474"/>
      <c r="P231" s="41"/>
      <c r="Q231" s="42"/>
      <c r="R231" s="475"/>
      <c r="S231" s="476"/>
      <c r="T231" s="475"/>
      <c r="U231" s="477"/>
      <c r="V231" s="438"/>
      <c r="W231" s="438"/>
      <c r="X231" s="438"/>
      <c r="Y231" s="471"/>
      <c r="Z231" s="472"/>
      <c r="AA231" s="473"/>
      <c r="AB231" s="474"/>
      <c r="AC231" s="474"/>
      <c r="AD231" s="41"/>
      <c r="AE231" s="42"/>
      <c r="AF231" s="475"/>
      <c r="AG231" s="476"/>
      <c r="AH231" s="475"/>
      <c r="AI231" s="477"/>
      <c r="AJ231" s="438"/>
      <c r="AK231" s="438"/>
      <c r="AL231" s="438"/>
      <c r="AM231" s="471"/>
      <c r="AN231" s="472"/>
      <c r="AO231" s="473"/>
      <c r="AP231" s="474"/>
      <c r="AQ231" s="474"/>
      <c r="AR231" s="41"/>
      <c r="AS231" s="42"/>
      <c r="AT231" s="475"/>
      <c r="AU231" s="476"/>
      <c r="AV231" s="475"/>
      <c r="AW231" s="477"/>
      <c r="AX231" s="438"/>
      <c r="AY231" s="438"/>
      <c r="AZ231" s="438"/>
      <c r="BA231" s="471"/>
      <c r="BB231" s="472"/>
      <c r="BC231" s="473"/>
      <c r="BD231" s="474"/>
      <c r="BE231" s="474"/>
      <c r="BF231" s="41"/>
      <c r="BG231" s="42"/>
      <c r="BH231" s="475"/>
      <c r="BI231" s="476"/>
      <c r="BJ231" s="475"/>
      <c r="BK231" s="477"/>
      <c r="BL231" s="438"/>
      <c r="BM231" s="438"/>
      <c r="BN231" s="438"/>
      <c r="BO231" s="471"/>
      <c r="BP231" s="472"/>
      <c r="BQ231" s="473"/>
      <c r="BR231" s="474"/>
      <c r="BS231" s="474"/>
      <c r="BT231" s="41"/>
      <c r="BU231" s="42"/>
      <c r="BV231" s="475"/>
      <c r="BW231" s="476"/>
      <c r="BX231" s="475"/>
      <c r="BY231" s="477"/>
      <c r="BZ231" s="438"/>
      <c r="CA231" s="438"/>
      <c r="CB231" s="438"/>
      <c r="CC231" s="471"/>
      <c r="CD231" s="472"/>
      <c r="CE231" s="473"/>
      <c r="CF231" s="474"/>
      <c r="CG231" s="474"/>
      <c r="CH231" s="41"/>
      <c r="CI231" s="42"/>
      <c r="CJ231" s="475"/>
      <c r="CK231" s="476"/>
      <c r="CL231" s="475"/>
      <c r="CM231" s="477"/>
      <c r="CN231" s="438"/>
      <c r="CO231" s="438"/>
      <c r="CP231" s="438"/>
      <c r="CQ231" s="471"/>
      <c r="CR231" s="472"/>
      <c r="CS231" s="473"/>
      <c r="CT231" s="474"/>
      <c r="CU231" s="474"/>
      <c r="CV231" s="41"/>
      <c r="CW231" s="42"/>
      <c r="CX231" s="475"/>
      <c r="CY231" s="476"/>
      <c r="CZ231" s="475"/>
      <c r="DA231" s="477"/>
      <c r="DB231" s="438"/>
      <c r="DC231" s="438"/>
      <c r="DD231" s="438"/>
      <c r="DE231" s="471"/>
      <c r="DF231" s="472"/>
      <c r="DG231" s="473"/>
      <c r="DH231" s="474"/>
      <c r="DI231" s="474"/>
      <c r="DJ231" s="41"/>
      <c r="DK231" s="42"/>
      <c r="DL231" s="475"/>
      <c r="DM231" s="476"/>
      <c r="DN231" s="475"/>
      <c r="DO231" s="477"/>
      <c r="DP231" s="438"/>
      <c r="DQ231" s="438"/>
      <c r="DR231" s="438"/>
      <c r="DS231" s="471"/>
      <c r="DT231" s="472"/>
      <c r="DU231" s="473"/>
      <c r="DV231" s="474"/>
      <c r="DW231" s="474"/>
      <c r="DX231" s="41"/>
      <c r="DY231" s="42"/>
      <c r="DZ231" s="475"/>
      <c r="EA231" s="476"/>
      <c r="EB231" s="475"/>
      <c r="EC231" s="477"/>
      <c r="ED231" s="438"/>
      <c r="EE231" s="438"/>
      <c r="EF231" s="438"/>
      <c r="EG231" s="471"/>
      <c r="EH231" s="472"/>
      <c r="EI231" s="473"/>
      <c r="EJ231" s="474"/>
      <c r="EK231" s="474"/>
      <c r="EL231" s="41"/>
      <c r="EM231" s="42"/>
      <c r="EN231" s="475"/>
      <c r="EO231" s="476"/>
      <c r="EP231" s="475"/>
      <c r="EQ231" s="477"/>
      <c r="ER231" s="438"/>
      <c r="ES231" s="438"/>
      <c r="ET231" s="438"/>
      <c r="EU231" s="471"/>
      <c r="EV231" s="472"/>
      <c r="EW231" s="473"/>
      <c r="EX231" s="474"/>
      <c r="EY231" s="474"/>
      <c r="EZ231" s="41"/>
      <c r="FA231" s="42"/>
      <c r="FB231" s="475"/>
      <c r="FC231" s="476"/>
      <c r="FD231" s="475"/>
      <c r="FE231" s="477"/>
      <c r="FF231" s="438"/>
      <c r="FG231" s="438"/>
      <c r="FH231" s="438"/>
      <c r="FI231" s="471"/>
      <c r="FJ231" s="472"/>
      <c r="FK231" s="473"/>
      <c r="FL231" s="474"/>
      <c r="FM231" s="474"/>
      <c r="FN231" s="41"/>
      <c r="FO231" s="42"/>
      <c r="FP231" s="475"/>
      <c r="FQ231" s="476"/>
      <c r="FR231" s="475"/>
      <c r="FS231" s="477"/>
      <c r="FT231" s="438"/>
      <c r="FU231" s="438"/>
      <c r="FV231" s="438"/>
      <c r="FW231" s="471"/>
      <c r="FX231" s="472"/>
      <c r="FY231" s="473"/>
      <c r="FZ231" s="474"/>
      <c r="GA231" s="474"/>
      <c r="GB231" s="41"/>
      <c r="GC231" s="42"/>
      <c r="GD231" s="475"/>
      <c r="GE231" s="476"/>
      <c r="GF231" s="475"/>
      <c r="GG231" s="477"/>
      <c r="GH231" s="438"/>
      <c r="GI231" s="438"/>
      <c r="GJ231" s="438"/>
      <c r="GK231" s="471"/>
      <c r="GL231" s="472"/>
      <c r="GM231" s="473"/>
      <c r="GN231" s="474"/>
      <c r="GO231" s="474"/>
      <c r="GP231" s="41"/>
      <c r="GQ231" s="42"/>
      <c r="GR231" s="475"/>
      <c r="GS231" s="476"/>
      <c r="GT231" s="475"/>
      <c r="GU231" s="477"/>
      <c r="GV231" s="438"/>
      <c r="GW231" s="438"/>
      <c r="GX231" s="438"/>
      <c r="GY231" s="471"/>
      <c r="GZ231" s="472"/>
      <c r="HA231" s="473"/>
      <c r="HB231" s="474"/>
      <c r="HC231" s="474"/>
      <c r="HD231" s="41"/>
      <c r="HE231" s="42"/>
      <c r="HF231" s="475"/>
      <c r="HG231" s="476"/>
      <c r="HH231" s="475"/>
      <c r="HI231" s="477"/>
      <c r="HJ231" s="438"/>
      <c r="HK231" s="438"/>
      <c r="HL231" s="438"/>
      <c r="HM231" s="471"/>
      <c r="HN231" s="472"/>
      <c r="HO231" s="473"/>
      <c r="HP231" s="474"/>
      <c r="HQ231" s="474"/>
      <c r="HR231" s="41"/>
      <c r="HS231" s="42"/>
      <c r="HT231" s="475"/>
      <c r="HU231" s="476"/>
      <c r="HV231" s="475"/>
      <c r="HW231" s="477"/>
      <c r="HX231" s="438"/>
      <c r="HY231" s="438"/>
      <c r="HZ231" s="438"/>
      <c r="IA231" s="471"/>
      <c r="IB231" s="472"/>
      <c r="IC231" s="473"/>
      <c r="ID231" s="474"/>
      <c r="IE231" s="474"/>
      <c r="IF231" s="41"/>
      <c r="IG231" s="42"/>
      <c r="IH231" s="475"/>
      <c r="II231" s="476"/>
      <c r="IJ231" s="475"/>
      <c r="IK231" s="477"/>
      <c r="IL231" s="438"/>
      <c r="IM231" s="438"/>
      <c r="IN231" s="438"/>
      <c r="IO231" s="471"/>
      <c r="IP231" s="472"/>
      <c r="IQ231" s="473"/>
      <c r="IR231" s="474"/>
    </row>
    <row r="232" spans="1:252" s="478" customFormat="1" ht="12.75">
      <c r="A232" s="466"/>
      <c r="B232" s="467"/>
      <c r="C232" s="485" t="s">
        <v>431</v>
      </c>
      <c r="D232" s="469"/>
      <c r="E232" s="470"/>
      <c r="F232" s="184"/>
      <c r="G232" s="38"/>
      <c r="H232" s="438"/>
      <c r="I232" s="438"/>
      <c r="J232" s="438"/>
      <c r="K232" s="471"/>
      <c r="L232" s="472"/>
      <c r="M232" s="473"/>
      <c r="N232" s="474"/>
      <c r="O232" s="474"/>
      <c r="P232" s="41"/>
      <c r="Q232" s="42"/>
      <c r="R232" s="475"/>
      <c r="S232" s="476"/>
      <c r="T232" s="475"/>
      <c r="U232" s="477"/>
      <c r="V232" s="438"/>
      <c r="W232" s="438"/>
      <c r="X232" s="438"/>
      <c r="Y232" s="471"/>
      <c r="Z232" s="472"/>
      <c r="AA232" s="473"/>
      <c r="AB232" s="474"/>
      <c r="AC232" s="474"/>
      <c r="AD232" s="41"/>
      <c r="AE232" s="42"/>
      <c r="AF232" s="475"/>
      <c r="AG232" s="476"/>
      <c r="AH232" s="475"/>
      <c r="AI232" s="477"/>
      <c r="AJ232" s="438"/>
      <c r="AK232" s="438"/>
      <c r="AL232" s="438"/>
      <c r="AM232" s="471"/>
      <c r="AN232" s="472"/>
      <c r="AO232" s="473"/>
      <c r="AP232" s="474"/>
      <c r="AQ232" s="474"/>
      <c r="AR232" s="41"/>
      <c r="AS232" s="42"/>
      <c r="AT232" s="475"/>
      <c r="AU232" s="476"/>
      <c r="AV232" s="475"/>
      <c r="AW232" s="477"/>
      <c r="AX232" s="438"/>
      <c r="AY232" s="438"/>
      <c r="AZ232" s="438"/>
      <c r="BA232" s="471"/>
      <c r="BB232" s="472"/>
      <c r="BC232" s="473"/>
      <c r="BD232" s="474"/>
      <c r="BE232" s="474"/>
      <c r="BF232" s="41"/>
      <c r="BG232" s="42"/>
      <c r="BH232" s="475"/>
      <c r="BI232" s="476"/>
      <c r="BJ232" s="475"/>
      <c r="BK232" s="477"/>
      <c r="BL232" s="438"/>
      <c r="BM232" s="438"/>
      <c r="BN232" s="438"/>
      <c r="BO232" s="471"/>
      <c r="BP232" s="472"/>
      <c r="BQ232" s="473"/>
      <c r="BR232" s="474"/>
      <c r="BS232" s="474"/>
      <c r="BT232" s="41"/>
      <c r="BU232" s="42"/>
      <c r="BV232" s="475"/>
      <c r="BW232" s="476"/>
      <c r="BX232" s="475"/>
      <c r="BY232" s="477"/>
      <c r="BZ232" s="438"/>
      <c r="CA232" s="438"/>
      <c r="CB232" s="438"/>
      <c r="CC232" s="471"/>
      <c r="CD232" s="472"/>
      <c r="CE232" s="473"/>
      <c r="CF232" s="474"/>
      <c r="CG232" s="474"/>
      <c r="CH232" s="41"/>
      <c r="CI232" s="42"/>
      <c r="CJ232" s="475"/>
      <c r="CK232" s="476"/>
      <c r="CL232" s="475"/>
      <c r="CM232" s="477"/>
      <c r="CN232" s="438"/>
      <c r="CO232" s="438"/>
      <c r="CP232" s="438"/>
      <c r="CQ232" s="471"/>
      <c r="CR232" s="472"/>
      <c r="CS232" s="473"/>
      <c r="CT232" s="474"/>
      <c r="CU232" s="474"/>
      <c r="CV232" s="41"/>
      <c r="CW232" s="42"/>
      <c r="CX232" s="475"/>
      <c r="CY232" s="476"/>
      <c r="CZ232" s="475"/>
      <c r="DA232" s="477"/>
      <c r="DB232" s="438"/>
      <c r="DC232" s="438"/>
      <c r="DD232" s="438"/>
      <c r="DE232" s="471"/>
      <c r="DF232" s="472"/>
      <c r="DG232" s="473"/>
      <c r="DH232" s="474"/>
      <c r="DI232" s="474"/>
      <c r="DJ232" s="41"/>
      <c r="DK232" s="42"/>
      <c r="DL232" s="475"/>
      <c r="DM232" s="476"/>
      <c r="DN232" s="475"/>
      <c r="DO232" s="477"/>
      <c r="DP232" s="438"/>
      <c r="DQ232" s="438"/>
      <c r="DR232" s="438"/>
      <c r="DS232" s="471"/>
      <c r="DT232" s="472"/>
      <c r="DU232" s="473"/>
      <c r="DV232" s="474"/>
      <c r="DW232" s="474"/>
      <c r="DX232" s="41"/>
      <c r="DY232" s="42"/>
      <c r="DZ232" s="475"/>
      <c r="EA232" s="476"/>
      <c r="EB232" s="475"/>
      <c r="EC232" s="477"/>
      <c r="ED232" s="438"/>
      <c r="EE232" s="438"/>
      <c r="EF232" s="438"/>
      <c r="EG232" s="471"/>
      <c r="EH232" s="472"/>
      <c r="EI232" s="473"/>
      <c r="EJ232" s="474"/>
      <c r="EK232" s="474"/>
      <c r="EL232" s="41"/>
      <c r="EM232" s="42"/>
      <c r="EN232" s="475"/>
      <c r="EO232" s="476"/>
      <c r="EP232" s="475"/>
      <c r="EQ232" s="477"/>
      <c r="ER232" s="438"/>
      <c r="ES232" s="438"/>
      <c r="ET232" s="438"/>
      <c r="EU232" s="471"/>
      <c r="EV232" s="472"/>
      <c r="EW232" s="473"/>
      <c r="EX232" s="474"/>
      <c r="EY232" s="474"/>
      <c r="EZ232" s="41"/>
      <c r="FA232" s="42"/>
      <c r="FB232" s="475"/>
      <c r="FC232" s="476"/>
      <c r="FD232" s="475"/>
      <c r="FE232" s="477"/>
      <c r="FF232" s="438"/>
      <c r="FG232" s="438"/>
      <c r="FH232" s="438"/>
      <c r="FI232" s="471"/>
      <c r="FJ232" s="472"/>
      <c r="FK232" s="473"/>
      <c r="FL232" s="474"/>
      <c r="FM232" s="474"/>
      <c r="FN232" s="41"/>
      <c r="FO232" s="42"/>
      <c r="FP232" s="475"/>
      <c r="FQ232" s="476"/>
      <c r="FR232" s="475"/>
      <c r="FS232" s="477"/>
      <c r="FT232" s="438"/>
      <c r="FU232" s="438"/>
      <c r="FV232" s="438"/>
      <c r="FW232" s="471"/>
      <c r="FX232" s="472"/>
      <c r="FY232" s="473"/>
      <c r="FZ232" s="474"/>
      <c r="GA232" s="474"/>
      <c r="GB232" s="41"/>
      <c r="GC232" s="42"/>
      <c r="GD232" s="475"/>
      <c r="GE232" s="476"/>
      <c r="GF232" s="475"/>
      <c r="GG232" s="477"/>
      <c r="GH232" s="438"/>
      <c r="GI232" s="438"/>
      <c r="GJ232" s="438"/>
      <c r="GK232" s="471"/>
      <c r="GL232" s="472"/>
      <c r="GM232" s="473"/>
      <c r="GN232" s="474"/>
      <c r="GO232" s="474"/>
      <c r="GP232" s="41"/>
      <c r="GQ232" s="42"/>
      <c r="GR232" s="475"/>
      <c r="GS232" s="476"/>
      <c r="GT232" s="475"/>
      <c r="GU232" s="477"/>
      <c r="GV232" s="438"/>
      <c r="GW232" s="438"/>
      <c r="GX232" s="438"/>
      <c r="GY232" s="471"/>
      <c r="GZ232" s="472"/>
      <c r="HA232" s="473"/>
      <c r="HB232" s="474"/>
      <c r="HC232" s="474"/>
      <c r="HD232" s="41"/>
      <c r="HE232" s="42"/>
      <c r="HF232" s="475"/>
      <c r="HG232" s="476"/>
      <c r="HH232" s="475"/>
      <c r="HI232" s="477"/>
      <c r="HJ232" s="438"/>
      <c r="HK232" s="438"/>
      <c r="HL232" s="438"/>
      <c r="HM232" s="471"/>
      <c r="HN232" s="472"/>
      <c r="HO232" s="473"/>
      <c r="HP232" s="474"/>
      <c r="HQ232" s="474"/>
      <c r="HR232" s="41"/>
      <c r="HS232" s="42"/>
      <c r="HT232" s="475"/>
      <c r="HU232" s="476"/>
      <c r="HV232" s="475"/>
      <c r="HW232" s="477"/>
      <c r="HX232" s="438"/>
      <c r="HY232" s="438"/>
      <c r="HZ232" s="438"/>
      <c r="IA232" s="471"/>
      <c r="IB232" s="472"/>
      <c r="IC232" s="473"/>
      <c r="ID232" s="474"/>
      <c r="IE232" s="474"/>
      <c r="IF232" s="41"/>
      <c r="IG232" s="42"/>
      <c r="IH232" s="475"/>
      <c r="II232" s="476"/>
      <c r="IJ232" s="475"/>
      <c r="IK232" s="477"/>
      <c r="IL232" s="438"/>
      <c r="IM232" s="438"/>
      <c r="IN232" s="438"/>
      <c r="IO232" s="471"/>
      <c r="IP232" s="472"/>
      <c r="IQ232" s="473"/>
      <c r="IR232" s="474"/>
    </row>
    <row r="233" spans="1:252" s="478" customFormat="1" ht="12.75">
      <c r="A233" s="466"/>
      <c r="B233" s="467"/>
      <c r="C233" s="485"/>
      <c r="D233" s="483"/>
      <c r="E233" s="44"/>
      <c r="F233" s="441"/>
      <c r="G233" s="441"/>
      <c r="H233" s="438"/>
      <c r="I233" s="438"/>
      <c r="J233" s="438"/>
      <c r="K233" s="471"/>
      <c r="L233" s="472"/>
      <c r="M233" s="473"/>
      <c r="N233" s="474"/>
      <c r="O233" s="474"/>
      <c r="P233" s="41"/>
      <c r="Q233" s="42"/>
      <c r="R233" s="475"/>
      <c r="S233" s="476"/>
      <c r="T233" s="475"/>
      <c r="U233" s="477"/>
      <c r="V233" s="438"/>
      <c r="W233" s="438"/>
      <c r="X233" s="438"/>
      <c r="Y233" s="471"/>
      <c r="Z233" s="472"/>
      <c r="AA233" s="473"/>
      <c r="AB233" s="474"/>
      <c r="AC233" s="474"/>
      <c r="AD233" s="41"/>
      <c r="AE233" s="42"/>
      <c r="AF233" s="475"/>
      <c r="AG233" s="476"/>
      <c r="AH233" s="475"/>
      <c r="AI233" s="477"/>
      <c r="AJ233" s="438"/>
      <c r="AK233" s="438"/>
      <c r="AL233" s="438"/>
      <c r="AM233" s="471"/>
      <c r="AN233" s="472"/>
      <c r="AO233" s="473"/>
      <c r="AP233" s="474"/>
      <c r="AQ233" s="474"/>
      <c r="AR233" s="41"/>
      <c r="AS233" s="42"/>
      <c r="AT233" s="475"/>
      <c r="AU233" s="476"/>
      <c r="AV233" s="475"/>
      <c r="AW233" s="477"/>
      <c r="AX233" s="438"/>
      <c r="AY233" s="438"/>
      <c r="AZ233" s="438"/>
      <c r="BA233" s="471"/>
      <c r="BB233" s="472"/>
      <c r="BC233" s="473"/>
      <c r="BD233" s="474"/>
      <c r="BE233" s="474"/>
      <c r="BF233" s="41"/>
      <c r="BG233" s="42"/>
      <c r="BH233" s="475"/>
      <c r="BI233" s="476"/>
      <c r="BJ233" s="475"/>
      <c r="BK233" s="477"/>
      <c r="BL233" s="438"/>
      <c r="BM233" s="438"/>
      <c r="BN233" s="438"/>
      <c r="BO233" s="471"/>
      <c r="BP233" s="472"/>
      <c r="BQ233" s="473"/>
      <c r="BR233" s="474"/>
      <c r="BS233" s="474"/>
      <c r="BT233" s="41"/>
      <c r="BU233" s="42"/>
      <c r="BV233" s="475"/>
      <c r="BW233" s="476"/>
      <c r="BX233" s="475"/>
      <c r="BY233" s="477"/>
      <c r="BZ233" s="438"/>
      <c r="CA233" s="438"/>
      <c r="CB233" s="438"/>
      <c r="CC233" s="471"/>
      <c r="CD233" s="472"/>
      <c r="CE233" s="473"/>
      <c r="CF233" s="474"/>
      <c r="CG233" s="474"/>
      <c r="CH233" s="41"/>
      <c r="CI233" s="42"/>
      <c r="CJ233" s="475"/>
      <c r="CK233" s="476"/>
      <c r="CL233" s="475"/>
      <c r="CM233" s="477"/>
      <c r="CN233" s="438"/>
      <c r="CO233" s="438"/>
      <c r="CP233" s="438"/>
      <c r="CQ233" s="471"/>
      <c r="CR233" s="472"/>
      <c r="CS233" s="473"/>
      <c r="CT233" s="474"/>
      <c r="CU233" s="474"/>
      <c r="CV233" s="41"/>
      <c r="CW233" s="42"/>
      <c r="CX233" s="475"/>
      <c r="CY233" s="476"/>
      <c r="CZ233" s="475"/>
      <c r="DA233" s="477"/>
      <c r="DB233" s="438"/>
      <c r="DC233" s="438"/>
      <c r="DD233" s="438"/>
      <c r="DE233" s="471"/>
      <c r="DF233" s="472"/>
      <c r="DG233" s="473"/>
      <c r="DH233" s="474"/>
      <c r="DI233" s="474"/>
      <c r="DJ233" s="41"/>
      <c r="DK233" s="42"/>
      <c r="DL233" s="475"/>
      <c r="DM233" s="476"/>
      <c r="DN233" s="475"/>
      <c r="DO233" s="477"/>
      <c r="DP233" s="438"/>
      <c r="DQ233" s="438"/>
      <c r="DR233" s="438"/>
      <c r="DS233" s="471"/>
      <c r="DT233" s="472"/>
      <c r="DU233" s="473"/>
      <c r="DV233" s="474"/>
      <c r="DW233" s="474"/>
      <c r="DX233" s="41"/>
      <c r="DY233" s="42"/>
      <c r="DZ233" s="475"/>
      <c r="EA233" s="476"/>
      <c r="EB233" s="475"/>
      <c r="EC233" s="477"/>
      <c r="ED233" s="438"/>
      <c r="EE233" s="438"/>
      <c r="EF233" s="438"/>
      <c r="EG233" s="471"/>
      <c r="EH233" s="472"/>
      <c r="EI233" s="473"/>
      <c r="EJ233" s="474"/>
      <c r="EK233" s="474"/>
      <c r="EL233" s="41"/>
      <c r="EM233" s="42"/>
      <c r="EN233" s="475"/>
      <c r="EO233" s="476"/>
      <c r="EP233" s="475"/>
      <c r="EQ233" s="477"/>
      <c r="ER233" s="438"/>
      <c r="ES233" s="438"/>
      <c r="ET233" s="438"/>
      <c r="EU233" s="471"/>
      <c r="EV233" s="472"/>
      <c r="EW233" s="473"/>
      <c r="EX233" s="474"/>
      <c r="EY233" s="474"/>
      <c r="EZ233" s="41"/>
      <c r="FA233" s="42"/>
      <c r="FB233" s="475"/>
      <c r="FC233" s="476"/>
      <c r="FD233" s="475"/>
      <c r="FE233" s="477"/>
      <c r="FF233" s="438"/>
      <c r="FG233" s="438"/>
      <c r="FH233" s="438"/>
      <c r="FI233" s="471"/>
      <c r="FJ233" s="472"/>
      <c r="FK233" s="473"/>
      <c r="FL233" s="474"/>
      <c r="FM233" s="474"/>
      <c r="FN233" s="41"/>
      <c r="FO233" s="42"/>
      <c r="FP233" s="475"/>
      <c r="FQ233" s="476"/>
      <c r="FR233" s="475"/>
      <c r="FS233" s="477"/>
      <c r="FT233" s="438"/>
      <c r="FU233" s="438"/>
      <c r="FV233" s="438"/>
      <c r="FW233" s="471"/>
      <c r="FX233" s="472"/>
      <c r="FY233" s="473"/>
      <c r="FZ233" s="474"/>
      <c r="GA233" s="474"/>
      <c r="GB233" s="41"/>
      <c r="GC233" s="42"/>
      <c r="GD233" s="475"/>
      <c r="GE233" s="476"/>
      <c r="GF233" s="475"/>
      <c r="GG233" s="477"/>
      <c r="GH233" s="438"/>
      <c r="GI233" s="438"/>
      <c r="GJ233" s="438"/>
      <c r="GK233" s="471"/>
      <c r="GL233" s="472"/>
      <c r="GM233" s="473"/>
      <c r="GN233" s="474"/>
      <c r="GO233" s="474"/>
      <c r="GP233" s="41"/>
      <c r="GQ233" s="42"/>
      <c r="GR233" s="475"/>
      <c r="GS233" s="476"/>
      <c r="GT233" s="475"/>
      <c r="GU233" s="477"/>
      <c r="GV233" s="438"/>
      <c r="GW233" s="438"/>
      <c r="GX233" s="438"/>
      <c r="GY233" s="471"/>
      <c r="GZ233" s="472"/>
      <c r="HA233" s="473"/>
      <c r="HB233" s="474"/>
      <c r="HC233" s="474"/>
      <c r="HD233" s="41"/>
      <c r="HE233" s="42"/>
      <c r="HF233" s="475"/>
      <c r="HG233" s="476"/>
      <c r="HH233" s="475"/>
      <c r="HI233" s="477"/>
      <c r="HJ233" s="438"/>
      <c r="HK233" s="438"/>
      <c r="HL233" s="438"/>
      <c r="HM233" s="471"/>
      <c r="HN233" s="472"/>
      <c r="HO233" s="473"/>
      <c r="HP233" s="474"/>
      <c r="HQ233" s="474"/>
      <c r="HR233" s="41"/>
      <c r="HS233" s="42"/>
      <c r="HT233" s="475"/>
      <c r="HU233" s="476"/>
      <c r="HV233" s="475"/>
      <c r="HW233" s="477"/>
      <c r="HX233" s="438"/>
      <c r="HY233" s="438"/>
      <c r="HZ233" s="438"/>
      <c r="IA233" s="471"/>
      <c r="IB233" s="472"/>
      <c r="IC233" s="473"/>
      <c r="ID233" s="474"/>
      <c r="IE233" s="474"/>
      <c r="IF233" s="41"/>
      <c r="IG233" s="42"/>
      <c r="IH233" s="475"/>
      <c r="II233" s="476"/>
      <c r="IJ233" s="475"/>
      <c r="IK233" s="477"/>
      <c r="IL233" s="438"/>
      <c r="IM233" s="438"/>
      <c r="IN233" s="438"/>
      <c r="IO233" s="471"/>
      <c r="IP233" s="472"/>
      <c r="IQ233" s="473"/>
      <c r="IR233" s="474"/>
    </row>
    <row r="234" spans="1:252" s="478" customFormat="1" ht="25.5">
      <c r="A234" s="466"/>
      <c r="B234" s="467"/>
      <c r="C234" s="485" t="s">
        <v>474</v>
      </c>
      <c r="H234" s="438"/>
      <c r="I234" s="438"/>
      <c r="J234" s="438"/>
      <c r="K234" s="471"/>
      <c r="L234" s="472"/>
      <c r="M234" s="473"/>
      <c r="N234" s="474"/>
      <c r="O234" s="474"/>
      <c r="P234" s="41"/>
      <c r="Q234" s="42"/>
      <c r="R234" s="475"/>
      <c r="S234" s="476"/>
      <c r="T234" s="475"/>
      <c r="U234" s="477"/>
      <c r="V234" s="438"/>
      <c r="W234" s="438"/>
      <c r="X234" s="438"/>
      <c r="Y234" s="471"/>
      <c r="Z234" s="472"/>
      <c r="AA234" s="473"/>
      <c r="AB234" s="474"/>
      <c r="AC234" s="474"/>
      <c r="AD234" s="41"/>
      <c r="AE234" s="42"/>
      <c r="AF234" s="475"/>
      <c r="AG234" s="476"/>
      <c r="AH234" s="475"/>
      <c r="AI234" s="477"/>
      <c r="AJ234" s="438"/>
      <c r="AK234" s="438"/>
      <c r="AL234" s="438"/>
      <c r="AM234" s="471"/>
      <c r="AN234" s="472"/>
      <c r="AO234" s="473"/>
      <c r="AP234" s="474"/>
      <c r="AQ234" s="474"/>
      <c r="AR234" s="41"/>
      <c r="AS234" s="42"/>
      <c r="AT234" s="475"/>
      <c r="AU234" s="476"/>
      <c r="AV234" s="475"/>
      <c r="AW234" s="477"/>
      <c r="AX234" s="438"/>
      <c r="AY234" s="438"/>
      <c r="AZ234" s="438"/>
      <c r="BA234" s="471"/>
      <c r="BB234" s="472"/>
      <c r="BC234" s="473"/>
      <c r="BD234" s="474"/>
      <c r="BE234" s="474"/>
      <c r="BF234" s="41"/>
      <c r="BG234" s="42"/>
      <c r="BH234" s="475"/>
      <c r="BI234" s="476"/>
      <c r="BJ234" s="475"/>
      <c r="BK234" s="477"/>
      <c r="BL234" s="438"/>
      <c r="BM234" s="438"/>
      <c r="BN234" s="438"/>
      <c r="BO234" s="471"/>
      <c r="BP234" s="472"/>
      <c r="BQ234" s="473"/>
      <c r="BR234" s="474"/>
      <c r="BS234" s="474"/>
      <c r="BT234" s="41"/>
      <c r="BU234" s="42"/>
      <c r="BV234" s="475"/>
      <c r="BW234" s="476"/>
      <c r="BX234" s="475"/>
      <c r="BY234" s="477"/>
      <c r="BZ234" s="438"/>
      <c r="CA234" s="438"/>
      <c r="CB234" s="438"/>
      <c r="CC234" s="471"/>
      <c r="CD234" s="472"/>
      <c r="CE234" s="473"/>
      <c r="CF234" s="474"/>
      <c r="CG234" s="474"/>
      <c r="CH234" s="41"/>
      <c r="CI234" s="42"/>
      <c r="CJ234" s="475"/>
      <c r="CK234" s="476"/>
      <c r="CL234" s="475"/>
      <c r="CM234" s="477"/>
      <c r="CN234" s="438"/>
      <c r="CO234" s="438"/>
      <c r="CP234" s="438"/>
      <c r="CQ234" s="471"/>
      <c r="CR234" s="472"/>
      <c r="CS234" s="473"/>
      <c r="CT234" s="474"/>
      <c r="CU234" s="474"/>
      <c r="CV234" s="41"/>
      <c r="CW234" s="42"/>
      <c r="CX234" s="475"/>
      <c r="CY234" s="476"/>
      <c r="CZ234" s="475"/>
      <c r="DA234" s="477"/>
      <c r="DB234" s="438"/>
      <c r="DC234" s="438"/>
      <c r="DD234" s="438"/>
      <c r="DE234" s="471"/>
      <c r="DF234" s="472"/>
      <c r="DG234" s="473"/>
      <c r="DH234" s="474"/>
      <c r="DI234" s="474"/>
      <c r="DJ234" s="41"/>
      <c r="DK234" s="42"/>
      <c r="DL234" s="475"/>
      <c r="DM234" s="476"/>
      <c r="DN234" s="475"/>
      <c r="DO234" s="477"/>
      <c r="DP234" s="438"/>
      <c r="DQ234" s="438"/>
      <c r="DR234" s="438"/>
      <c r="DS234" s="471"/>
      <c r="DT234" s="472"/>
      <c r="DU234" s="473"/>
      <c r="DV234" s="474"/>
      <c r="DW234" s="474"/>
      <c r="DX234" s="41"/>
      <c r="DY234" s="42"/>
      <c r="DZ234" s="475"/>
      <c r="EA234" s="476"/>
      <c r="EB234" s="475"/>
      <c r="EC234" s="477"/>
      <c r="ED234" s="438"/>
      <c r="EE234" s="438"/>
      <c r="EF234" s="438"/>
      <c r="EG234" s="471"/>
      <c r="EH234" s="472"/>
      <c r="EI234" s="473"/>
      <c r="EJ234" s="474"/>
      <c r="EK234" s="474"/>
      <c r="EL234" s="41"/>
      <c r="EM234" s="42"/>
      <c r="EN234" s="475"/>
      <c r="EO234" s="476"/>
      <c r="EP234" s="475"/>
      <c r="EQ234" s="477"/>
      <c r="ER234" s="438"/>
      <c r="ES234" s="438"/>
      <c r="ET234" s="438"/>
      <c r="EU234" s="471"/>
      <c r="EV234" s="472"/>
      <c r="EW234" s="473"/>
      <c r="EX234" s="474"/>
      <c r="EY234" s="474"/>
      <c r="EZ234" s="41"/>
      <c r="FA234" s="42"/>
      <c r="FB234" s="475"/>
      <c r="FC234" s="476"/>
      <c r="FD234" s="475"/>
      <c r="FE234" s="477"/>
      <c r="FF234" s="438"/>
      <c r="FG234" s="438"/>
      <c r="FH234" s="438"/>
      <c r="FI234" s="471"/>
      <c r="FJ234" s="472"/>
      <c r="FK234" s="473"/>
      <c r="FL234" s="474"/>
      <c r="FM234" s="474"/>
      <c r="FN234" s="41"/>
      <c r="FO234" s="42"/>
      <c r="FP234" s="475"/>
      <c r="FQ234" s="476"/>
      <c r="FR234" s="475"/>
      <c r="FS234" s="477"/>
      <c r="FT234" s="438"/>
      <c r="FU234" s="438"/>
      <c r="FV234" s="438"/>
      <c r="FW234" s="471"/>
      <c r="FX234" s="472"/>
      <c r="FY234" s="473"/>
      <c r="FZ234" s="474"/>
      <c r="GA234" s="474"/>
      <c r="GB234" s="41"/>
      <c r="GC234" s="42"/>
      <c r="GD234" s="475"/>
      <c r="GE234" s="476"/>
      <c r="GF234" s="475"/>
      <c r="GG234" s="477"/>
      <c r="GH234" s="438"/>
      <c r="GI234" s="438"/>
      <c r="GJ234" s="438"/>
      <c r="GK234" s="471"/>
      <c r="GL234" s="472"/>
      <c r="GM234" s="473"/>
      <c r="GN234" s="474"/>
      <c r="GO234" s="474"/>
      <c r="GP234" s="41"/>
      <c r="GQ234" s="42"/>
      <c r="GR234" s="475"/>
      <c r="GS234" s="476"/>
      <c r="GT234" s="475"/>
      <c r="GU234" s="477"/>
      <c r="GV234" s="438"/>
      <c r="GW234" s="438"/>
      <c r="GX234" s="438"/>
      <c r="GY234" s="471"/>
      <c r="GZ234" s="472"/>
      <c r="HA234" s="473"/>
      <c r="HB234" s="474"/>
      <c r="HC234" s="474"/>
      <c r="HD234" s="41"/>
      <c r="HE234" s="42"/>
      <c r="HF234" s="475"/>
      <c r="HG234" s="476"/>
      <c r="HH234" s="475"/>
      <c r="HI234" s="477"/>
      <c r="HJ234" s="438"/>
      <c r="HK234" s="438"/>
      <c r="HL234" s="438"/>
      <c r="HM234" s="471"/>
      <c r="HN234" s="472"/>
      <c r="HO234" s="473"/>
      <c r="HP234" s="474"/>
      <c r="HQ234" s="474"/>
      <c r="HR234" s="41"/>
      <c r="HS234" s="42"/>
      <c r="HT234" s="475"/>
      <c r="HU234" s="476"/>
      <c r="HV234" s="475"/>
      <c r="HW234" s="477"/>
      <c r="HX234" s="438"/>
      <c r="HY234" s="438"/>
      <c r="HZ234" s="438"/>
      <c r="IA234" s="471"/>
      <c r="IB234" s="472"/>
      <c r="IC234" s="473"/>
      <c r="ID234" s="474"/>
      <c r="IE234" s="474"/>
      <c r="IF234" s="41"/>
      <c r="IG234" s="42"/>
      <c r="IH234" s="475"/>
      <c r="II234" s="476"/>
      <c r="IJ234" s="475"/>
      <c r="IK234" s="477"/>
      <c r="IL234" s="438"/>
      <c r="IM234" s="438"/>
      <c r="IN234" s="438"/>
      <c r="IO234" s="471"/>
      <c r="IP234" s="472"/>
      <c r="IQ234" s="473"/>
      <c r="IR234" s="474"/>
    </row>
    <row r="235" spans="1:252" s="478" customFormat="1" ht="25.5">
      <c r="A235" s="466"/>
      <c r="B235" s="467"/>
      <c r="C235" s="485" t="s">
        <v>615</v>
      </c>
      <c r="D235" s="483" t="s">
        <v>70</v>
      </c>
      <c r="E235" s="44">
        <v>3</v>
      </c>
      <c r="F235" s="441"/>
      <c r="G235" s="441">
        <f>E235*F235</f>
        <v>0</v>
      </c>
      <c r="H235" s="438"/>
      <c r="I235" s="438"/>
      <c r="J235" s="438"/>
      <c r="K235" s="471"/>
      <c r="L235" s="472"/>
      <c r="M235" s="473"/>
      <c r="N235" s="474"/>
      <c r="O235" s="474"/>
      <c r="P235" s="41"/>
      <c r="Q235" s="42"/>
      <c r="R235" s="475"/>
      <c r="S235" s="476"/>
      <c r="T235" s="475"/>
      <c r="U235" s="477"/>
      <c r="V235" s="438"/>
      <c r="W235" s="438"/>
      <c r="X235" s="438"/>
      <c r="Y235" s="471"/>
      <c r="Z235" s="472"/>
      <c r="AA235" s="473"/>
      <c r="AB235" s="474"/>
      <c r="AC235" s="474"/>
      <c r="AD235" s="41"/>
      <c r="AE235" s="42"/>
      <c r="AF235" s="475"/>
      <c r="AG235" s="476"/>
      <c r="AH235" s="475"/>
      <c r="AI235" s="477"/>
      <c r="AJ235" s="438"/>
      <c r="AK235" s="438"/>
      <c r="AL235" s="438"/>
      <c r="AM235" s="471"/>
      <c r="AN235" s="472"/>
      <c r="AO235" s="473"/>
      <c r="AP235" s="474"/>
      <c r="AQ235" s="474"/>
      <c r="AR235" s="41"/>
      <c r="AS235" s="42"/>
      <c r="AT235" s="475"/>
      <c r="AU235" s="476"/>
      <c r="AV235" s="475"/>
      <c r="AW235" s="477"/>
      <c r="AX235" s="438"/>
      <c r="AY235" s="438"/>
      <c r="AZ235" s="438"/>
      <c r="BA235" s="471"/>
      <c r="BB235" s="472"/>
      <c r="BC235" s="473"/>
      <c r="BD235" s="474"/>
      <c r="BE235" s="474"/>
      <c r="BF235" s="41"/>
      <c r="BG235" s="42"/>
      <c r="BH235" s="475"/>
      <c r="BI235" s="476"/>
      <c r="BJ235" s="475"/>
      <c r="BK235" s="477"/>
      <c r="BL235" s="438"/>
      <c r="BM235" s="438"/>
      <c r="BN235" s="438"/>
      <c r="BO235" s="471"/>
      <c r="BP235" s="472"/>
      <c r="BQ235" s="473"/>
      <c r="BR235" s="474"/>
      <c r="BS235" s="474"/>
      <c r="BT235" s="41"/>
      <c r="BU235" s="42"/>
      <c r="BV235" s="475"/>
      <c r="BW235" s="476"/>
      <c r="BX235" s="475"/>
      <c r="BY235" s="477"/>
      <c r="BZ235" s="438"/>
      <c r="CA235" s="438"/>
      <c r="CB235" s="438"/>
      <c r="CC235" s="471"/>
      <c r="CD235" s="472"/>
      <c r="CE235" s="473"/>
      <c r="CF235" s="474"/>
      <c r="CG235" s="474"/>
      <c r="CH235" s="41"/>
      <c r="CI235" s="42"/>
      <c r="CJ235" s="475"/>
      <c r="CK235" s="476"/>
      <c r="CL235" s="475"/>
      <c r="CM235" s="477"/>
      <c r="CN235" s="438"/>
      <c r="CO235" s="438"/>
      <c r="CP235" s="438"/>
      <c r="CQ235" s="471"/>
      <c r="CR235" s="472"/>
      <c r="CS235" s="473"/>
      <c r="CT235" s="474"/>
      <c r="CU235" s="474"/>
      <c r="CV235" s="41"/>
      <c r="CW235" s="42"/>
      <c r="CX235" s="475"/>
      <c r="CY235" s="476"/>
      <c r="CZ235" s="475"/>
      <c r="DA235" s="477"/>
      <c r="DB235" s="438"/>
      <c r="DC235" s="438"/>
      <c r="DD235" s="438"/>
      <c r="DE235" s="471"/>
      <c r="DF235" s="472"/>
      <c r="DG235" s="473"/>
      <c r="DH235" s="474"/>
      <c r="DI235" s="474"/>
      <c r="DJ235" s="41"/>
      <c r="DK235" s="42"/>
      <c r="DL235" s="475"/>
      <c r="DM235" s="476"/>
      <c r="DN235" s="475"/>
      <c r="DO235" s="477"/>
      <c r="DP235" s="438"/>
      <c r="DQ235" s="438"/>
      <c r="DR235" s="438"/>
      <c r="DS235" s="471"/>
      <c r="DT235" s="472"/>
      <c r="DU235" s="473"/>
      <c r="DV235" s="474"/>
      <c r="DW235" s="474"/>
      <c r="DX235" s="41"/>
      <c r="DY235" s="42"/>
      <c r="DZ235" s="475"/>
      <c r="EA235" s="476"/>
      <c r="EB235" s="475"/>
      <c r="EC235" s="477"/>
      <c r="ED235" s="438"/>
      <c r="EE235" s="438"/>
      <c r="EF235" s="438"/>
      <c r="EG235" s="471"/>
      <c r="EH235" s="472"/>
      <c r="EI235" s="473"/>
      <c r="EJ235" s="474"/>
      <c r="EK235" s="474"/>
      <c r="EL235" s="41"/>
      <c r="EM235" s="42"/>
      <c r="EN235" s="475"/>
      <c r="EO235" s="476"/>
      <c r="EP235" s="475"/>
      <c r="EQ235" s="477"/>
      <c r="ER235" s="438"/>
      <c r="ES235" s="438"/>
      <c r="ET235" s="438"/>
      <c r="EU235" s="471"/>
      <c r="EV235" s="472"/>
      <c r="EW235" s="473"/>
      <c r="EX235" s="474"/>
      <c r="EY235" s="474"/>
      <c r="EZ235" s="41"/>
      <c r="FA235" s="42"/>
      <c r="FB235" s="475"/>
      <c r="FC235" s="476"/>
      <c r="FD235" s="475"/>
      <c r="FE235" s="477"/>
      <c r="FF235" s="438"/>
      <c r="FG235" s="438"/>
      <c r="FH235" s="438"/>
      <c r="FI235" s="471"/>
      <c r="FJ235" s="472"/>
      <c r="FK235" s="473"/>
      <c r="FL235" s="474"/>
      <c r="FM235" s="474"/>
      <c r="FN235" s="41"/>
      <c r="FO235" s="42"/>
      <c r="FP235" s="475"/>
      <c r="FQ235" s="476"/>
      <c r="FR235" s="475"/>
      <c r="FS235" s="477"/>
      <c r="FT235" s="438"/>
      <c r="FU235" s="438"/>
      <c r="FV235" s="438"/>
      <c r="FW235" s="471"/>
      <c r="FX235" s="472"/>
      <c r="FY235" s="473"/>
      <c r="FZ235" s="474"/>
      <c r="GA235" s="474"/>
      <c r="GB235" s="41"/>
      <c r="GC235" s="42"/>
      <c r="GD235" s="475"/>
      <c r="GE235" s="476"/>
      <c r="GF235" s="475"/>
      <c r="GG235" s="477"/>
      <c r="GH235" s="438"/>
      <c r="GI235" s="438"/>
      <c r="GJ235" s="438"/>
      <c r="GK235" s="471"/>
      <c r="GL235" s="472"/>
      <c r="GM235" s="473"/>
      <c r="GN235" s="474"/>
      <c r="GO235" s="474"/>
      <c r="GP235" s="41"/>
      <c r="GQ235" s="42"/>
      <c r="GR235" s="475"/>
      <c r="GS235" s="476"/>
      <c r="GT235" s="475"/>
      <c r="GU235" s="477"/>
      <c r="GV235" s="438"/>
      <c r="GW235" s="438"/>
      <c r="GX235" s="438"/>
      <c r="GY235" s="471"/>
      <c r="GZ235" s="472"/>
      <c r="HA235" s="473"/>
      <c r="HB235" s="474"/>
      <c r="HC235" s="474"/>
      <c r="HD235" s="41"/>
      <c r="HE235" s="42"/>
      <c r="HF235" s="475"/>
      <c r="HG235" s="476"/>
      <c r="HH235" s="475"/>
      <c r="HI235" s="477"/>
      <c r="HJ235" s="438"/>
      <c r="HK235" s="438"/>
      <c r="HL235" s="438"/>
      <c r="HM235" s="471"/>
      <c r="HN235" s="472"/>
      <c r="HO235" s="473"/>
      <c r="HP235" s="474"/>
      <c r="HQ235" s="474"/>
      <c r="HR235" s="41"/>
      <c r="HS235" s="42"/>
      <c r="HT235" s="475"/>
      <c r="HU235" s="476"/>
      <c r="HV235" s="475"/>
      <c r="HW235" s="477"/>
      <c r="HX235" s="438"/>
      <c r="HY235" s="438"/>
      <c r="HZ235" s="438"/>
      <c r="IA235" s="471"/>
      <c r="IB235" s="472"/>
      <c r="IC235" s="473"/>
      <c r="ID235" s="474"/>
      <c r="IE235" s="474"/>
      <c r="IF235" s="41"/>
      <c r="IG235" s="42"/>
      <c r="IH235" s="475"/>
      <c r="II235" s="476"/>
      <c r="IJ235" s="475"/>
      <c r="IK235" s="477"/>
      <c r="IL235" s="438"/>
      <c r="IM235" s="438"/>
      <c r="IN235" s="438"/>
      <c r="IO235" s="471"/>
      <c r="IP235" s="472"/>
      <c r="IQ235" s="473"/>
      <c r="IR235" s="474"/>
    </row>
    <row r="236" spans="1:252" s="478" customFormat="1" ht="12.75">
      <c r="A236" s="466"/>
      <c r="B236" s="467"/>
      <c r="C236" s="534" t="s">
        <v>558</v>
      </c>
      <c r="D236" s="483"/>
      <c r="E236" s="44"/>
      <c r="F236" s="441"/>
      <c r="G236" s="441"/>
      <c r="H236" s="438"/>
      <c r="I236" s="438"/>
      <c r="J236" s="438"/>
      <c r="K236" s="471"/>
      <c r="L236" s="472"/>
      <c r="M236" s="473"/>
      <c r="N236" s="474"/>
      <c r="O236" s="474"/>
      <c r="P236" s="41"/>
      <c r="Q236" s="42"/>
      <c r="R236" s="475"/>
      <c r="S236" s="476"/>
      <c r="T236" s="475"/>
      <c r="U236" s="477"/>
      <c r="V236" s="438"/>
      <c r="W236" s="438"/>
      <c r="X236" s="438"/>
      <c r="Y236" s="471"/>
      <c r="Z236" s="472"/>
      <c r="AA236" s="473"/>
      <c r="AB236" s="474"/>
      <c r="AC236" s="474"/>
      <c r="AD236" s="41"/>
      <c r="AE236" s="42"/>
      <c r="AF236" s="475"/>
      <c r="AG236" s="476"/>
      <c r="AH236" s="475"/>
      <c r="AI236" s="477"/>
      <c r="AJ236" s="438"/>
      <c r="AK236" s="438"/>
      <c r="AL236" s="438"/>
      <c r="AM236" s="471"/>
      <c r="AN236" s="472"/>
      <c r="AO236" s="473"/>
      <c r="AP236" s="474"/>
      <c r="AQ236" s="474"/>
      <c r="AR236" s="41"/>
      <c r="AS236" s="42"/>
      <c r="AT236" s="475"/>
      <c r="AU236" s="476"/>
      <c r="AV236" s="475"/>
      <c r="AW236" s="477"/>
      <c r="AX236" s="438"/>
      <c r="AY236" s="438"/>
      <c r="AZ236" s="438"/>
      <c r="BA236" s="471"/>
      <c r="BB236" s="472"/>
      <c r="BC236" s="473"/>
      <c r="BD236" s="474"/>
      <c r="BE236" s="474"/>
      <c r="BF236" s="41"/>
      <c r="BG236" s="42"/>
      <c r="BH236" s="475"/>
      <c r="BI236" s="476"/>
      <c r="BJ236" s="475"/>
      <c r="BK236" s="477"/>
      <c r="BL236" s="438"/>
      <c r="BM236" s="438"/>
      <c r="BN236" s="438"/>
      <c r="BO236" s="471"/>
      <c r="BP236" s="472"/>
      <c r="BQ236" s="473"/>
      <c r="BR236" s="474"/>
      <c r="BS236" s="474"/>
      <c r="BT236" s="41"/>
      <c r="BU236" s="42"/>
      <c r="BV236" s="475"/>
      <c r="BW236" s="476"/>
      <c r="BX236" s="475"/>
      <c r="BY236" s="477"/>
      <c r="BZ236" s="438"/>
      <c r="CA236" s="438"/>
      <c r="CB236" s="438"/>
      <c r="CC236" s="471"/>
      <c r="CD236" s="472"/>
      <c r="CE236" s="473"/>
      <c r="CF236" s="474"/>
      <c r="CG236" s="474"/>
      <c r="CH236" s="41"/>
      <c r="CI236" s="42"/>
      <c r="CJ236" s="475"/>
      <c r="CK236" s="476"/>
      <c r="CL236" s="475"/>
      <c r="CM236" s="477"/>
      <c r="CN236" s="438"/>
      <c r="CO236" s="438"/>
      <c r="CP236" s="438"/>
      <c r="CQ236" s="471"/>
      <c r="CR236" s="472"/>
      <c r="CS236" s="473"/>
      <c r="CT236" s="474"/>
      <c r="CU236" s="474"/>
      <c r="CV236" s="41"/>
      <c r="CW236" s="42"/>
      <c r="CX236" s="475"/>
      <c r="CY236" s="476"/>
      <c r="CZ236" s="475"/>
      <c r="DA236" s="477"/>
      <c r="DB236" s="438"/>
      <c r="DC236" s="438"/>
      <c r="DD236" s="438"/>
      <c r="DE236" s="471"/>
      <c r="DF236" s="472"/>
      <c r="DG236" s="473"/>
      <c r="DH236" s="474"/>
      <c r="DI236" s="474"/>
      <c r="DJ236" s="41"/>
      <c r="DK236" s="42"/>
      <c r="DL236" s="475"/>
      <c r="DM236" s="476"/>
      <c r="DN236" s="475"/>
      <c r="DO236" s="477"/>
      <c r="DP236" s="438"/>
      <c r="DQ236" s="438"/>
      <c r="DR236" s="438"/>
      <c r="DS236" s="471"/>
      <c r="DT236" s="472"/>
      <c r="DU236" s="473"/>
      <c r="DV236" s="474"/>
      <c r="DW236" s="474"/>
      <c r="DX236" s="41"/>
      <c r="DY236" s="42"/>
      <c r="DZ236" s="475"/>
      <c r="EA236" s="476"/>
      <c r="EB236" s="475"/>
      <c r="EC236" s="477"/>
      <c r="ED236" s="438"/>
      <c r="EE236" s="438"/>
      <c r="EF236" s="438"/>
      <c r="EG236" s="471"/>
      <c r="EH236" s="472"/>
      <c r="EI236" s="473"/>
      <c r="EJ236" s="474"/>
      <c r="EK236" s="474"/>
      <c r="EL236" s="41"/>
      <c r="EM236" s="42"/>
      <c r="EN236" s="475"/>
      <c r="EO236" s="476"/>
      <c r="EP236" s="475"/>
      <c r="EQ236" s="477"/>
      <c r="ER236" s="438"/>
      <c r="ES236" s="438"/>
      <c r="ET236" s="438"/>
      <c r="EU236" s="471"/>
      <c r="EV236" s="472"/>
      <c r="EW236" s="473"/>
      <c r="EX236" s="474"/>
      <c r="EY236" s="474"/>
      <c r="EZ236" s="41"/>
      <c r="FA236" s="42"/>
      <c r="FB236" s="475"/>
      <c r="FC236" s="476"/>
      <c r="FD236" s="475"/>
      <c r="FE236" s="477"/>
      <c r="FF236" s="438"/>
      <c r="FG236" s="438"/>
      <c r="FH236" s="438"/>
      <c r="FI236" s="471"/>
      <c r="FJ236" s="472"/>
      <c r="FK236" s="473"/>
      <c r="FL236" s="474"/>
      <c r="FM236" s="474"/>
      <c r="FN236" s="41"/>
      <c r="FO236" s="42"/>
      <c r="FP236" s="475"/>
      <c r="FQ236" s="476"/>
      <c r="FR236" s="475"/>
      <c r="FS236" s="477"/>
      <c r="FT236" s="438"/>
      <c r="FU236" s="438"/>
      <c r="FV236" s="438"/>
      <c r="FW236" s="471"/>
      <c r="FX236" s="472"/>
      <c r="FY236" s="473"/>
      <c r="FZ236" s="474"/>
      <c r="GA236" s="474"/>
      <c r="GB236" s="41"/>
      <c r="GC236" s="42"/>
      <c r="GD236" s="475"/>
      <c r="GE236" s="476"/>
      <c r="GF236" s="475"/>
      <c r="GG236" s="477"/>
      <c r="GH236" s="438"/>
      <c r="GI236" s="438"/>
      <c r="GJ236" s="438"/>
      <c r="GK236" s="471"/>
      <c r="GL236" s="472"/>
      <c r="GM236" s="473"/>
      <c r="GN236" s="474"/>
      <c r="GO236" s="474"/>
      <c r="GP236" s="41"/>
      <c r="GQ236" s="42"/>
      <c r="GR236" s="475"/>
      <c r="GS236" s="476"/>
      <c r="GT236" s="475"/>
      <c r="GU236" s="477"/>
      <c r="GV236" s="438"/>
      <c r="GW236" s="438"/>
      <c r="GX236" s="438"/>
      <c r="GY236" s="471"/>
      <c r="GZ236" s="472"/>
      <c r="HA236" s="473"/>
      <c r="HB236" s="474"/>
      <c r="HC236" s="474"/>
      <c r="HD236" s="41"/>
      <c r="HE236" s="42"/>
      <c r="HF236" s="475"/>
      <c r="HG236" s="476"/>
      <c r="HH236" s="475"/>
      <c r="HI236" s="477"/>
      <c r="HJ236" s="438"/>
      <c r="HK236" s="438"/>
      <c r="HL236" s="438"/>
      <c r="HM236" s="471"/>
      <c r="HN236" s="472"/>
      <c r="HO236" s="473"/>
      <c r="HP236" s="474"/>
      <c r="HQ236" s="474"/>
      <c r="HR236" s="41"/>
      <c r="HS236" s="42"/>
      <c r="HT236" s="475"/>
      <c r="HU236" s="476"/>
      <c r="HV236" s="475"/>
      <c r="HW236" s="477"/>
      <c r="HX236" s="438"/>
      <c r="HY236" s="438"/>
      <c r="HZ236" s="438"/>
      <c r="IA236" s="471"/>
      <c r="IB236" s="472"/>
      <c r="IC236" s="473"/>
      <c r="ID236" s="474"/>
      <c r="IE236" s="474"/>
      <c r="IF236" s="41"/>
      <c r="IG236" s="42"/>
      <c r="IH236" s="475"/>
      <c r="II236" s="476"/>
      <c r="IJ236" s="475"/>
      <c r="IK236" s="477"/>
      <c r="IL236" s="438"/>
      <c r="IM236" s="438"/>
      <c r="IN236" s="438"/>
      <c r="IO236" s="471"/>
      <c r="IP236" s="472"/>
      <c r="IQ236" s="473"/>
      <c r="IR236" s="474"/>
    </row>
    <row r="237" spans="1:252" s="478" customFormat="1" ht="12.75">
      <c r="A237" s="466"/>
      <c r="B237" s="467"/>
      <c r="C237" s="485"/>
      <c r="D237" s="483"/>
      <c r="E237" s="44"/>
      <c r="F237" s="441"/>
      <c r="G237" s="441"/>
      <c r="H237" s="438"/>
      <c r="I237" s="438"/>
      <c r="J237" s="438"/>
      <c r="K237" s="471"/>
      <c r="L237" s="472"/>
      <c r="M237" s="473"/>
      <c r="N237" s="474"/>
      <c r="O237" s="474"/>
      <c r="P237" s="41"/>
      <c r="Q237" s="42"/>
      <c r="R237" s="475"/>
      <c r="S237" s="476"/>
      <c r="T237" s="475"/>
      <c r="U237" s="477"/>
      <c r="V237" s="438"/>
      <c r="W237" s="438"/>
      <c r="X237" s="438"/>
      <c r="Y237" s="471"/>
      <c r="Z237" s="472"/>
      <c r="AA237" s="473"/>
      <c r="AB237" s="474"/>
      <c r="AC237" s="474"/>
      <c r="AD237" s="41"/>
      <c r="AE237" s="42"/>
      <c r="AF237" s="475"/>
      <c r="AG237" s="476"/>
      <c r="AH237" s="475"/>
      <c r="AI237" s="477"/>
      <c r="AJ237" s="438"/>
      <c r="AK237" s="438"/>
      <c r="AL237" s="438"/>
      <c r="AM237" s="471"/>
      <c r="AN237" s="472"/>
      <c r="AO237" s="473"/>
      <c r="AP237" s="474"/>
      <c r="AQ237" s="474"/>
      <c r="AR237" s="41"/>
      <c r="AS237" s="42"/>
      <c r="AT237" s="475"/>
      <c r="AU237" s="476"/>
      <c r="AV237" s="475"/>
      <c r="AW237" s="477"/>
      <c r="AX237" s="438"/>
      <c r="AY237" s="438"/>
      <c r="AZ237" s="438"/>
      <c r="BA237" s="471"/>
      <c r="BB237" s="472"/>
      <c r="BC237" s="473"/>
      <c r="BD237" s="474"/>
      <c r="BE237" s="474"/>
      <c r="BF237" s="41"/>
      <c r="BG237" s="42"/>
      <c r="BH237" s="475"/>
      <c r="BI237" s="476"/>
      <c r="BJ237" s="475"/>
      <c r="BK237" s="477"/>
      <c r="BL237" s="438"/>
      <c r="BM237" s="438"/>
      <c r="BN237" s="438"/>
      <c r="BO237" s="471"/>
      <c r="BP237" s="472"/>
      <c r="BQ237" s="473"/>
      <c r="BR237" s="474"/>
      <c r="BS237" s="474"/>
      <c r="BT237" s="41"/>
      <c r="BU237" s="42"/>
      <c r="BV237" s="475"/>
      <c r="BW237" s="476"/>
      <c r="BX237" s="475"/>
      <c r="BY237" s="477"/>
      <c r="BZ237" s="438"/>
      <c r="CA237" s="438"/>
      <c r="CB237" s="438"/>
      <c r="CC237" s="471"/>
      <c r="CD237" s="472"/>
      <c r="CE237" s="473"/>
      <c r="CF237" s="474"/>
      <c r="CG237" s="474"/>
      <c r="CH237" s="41"/>
      <c r="CI237" s="42"/>
      <c r="CJ237" s="475"/>
      <c r="CK237" s="476"/>
      <c r="CL237" s="475"/>
      <c r="CM237" s="477"/>
      <c r="CN237" s="438"/>
      <c r="CO237" s="438"/>
      <c r="CP237" s="438"/>
      <c r="CQ237" s="471"/>
      <c r="CR237" s="472"/>
      <c r="CS237" s="473"/>
      <c r="CT237" s="474"/>
      <c r="CU237" s="474"/>
      <c r="CV237" s="41"/>
      <c r="CW237" s="42"/>
      <c r="CX237" s="475"/>
      <c r="CY237" s="476"/>
      <c r="CZ237" s="475"/>
      <c r="DA237" s="477"/>
      <c r="DB237" s="438"/>
      <c r="DC237" s="438"/>
      <c r="DD237" s="438"/>
      <c r="DE237" s="471"/>
      <c r="DF237" s="472"/>
      <c r="DG237" s="473"/>
      <c r="DH237" s="474"/>
      <c r="DI237" s="474"/>
      <c r="DJ237" s="41"/>
      <c r="DK237" s="42"/>
      <c r="DL237" s="475"/>
      <c r="DM237" s="476"/>
      <c r="DN237" s="475"/>
      <c r="DO237" s="477"/>
      <c r="DP237" s="438"/>
      <c r="DQ237" s="438"/>
      <c r="DR237" s="438"/>
      <c r="DS237" s="471"/>
      <c r="DT237" s="472"/>
      <c r="DU237" s="473"/>
      <c r="DV237" s="474"/>
      <c r="DW237" s="474"/>
      <c r="DX237" s="41"/>
      <c r="DY237" s="42"/>
      <c r="DZ237" s="475"/>
      <c r="EA237" s="476"/>
      <c r="EB237" s="475"/>
      <c r="EC237" s="477"/>
      <c r="ED237" s="438"/>
      <c r="EE237" s="438"/>
      <c r="EF237" s="438"/>
      <c r="EG237" s="471"/>
      <c r="EH237" s="472"/>
      <c r="EI237" s="473"/>
      <c r="EJ237" s="474"/>
      <c r="EK237" s="474"/>
      <c r="EL237" s="41"/>
      <c r="EM237" s="42"/>
      <c r="EN237" s="475"/>
      <c r="EO237" s="476"/>
      <c r="EP237" s="475"/>
      <c r="EQ237" s="477"/>
      <c r="ER237" s="438"/>
      <c r="ES237" s="438"/>
      <c r="ET237" s="438"/>
      <c r="EU237" s="471"/>
      <c r="EV237" s="472"/>
      <c r="EW237" s="473"/>
      <c r="EX237" s="474"/>
      <c r="EY237" s="474"/>
      <c r="EZ237" s="41"/>
      <c r="FA237" s="42"/>
      <c r="FB237" s="475"/>
      <c r="FC237" s="476"/>
      <c r="FD237" s="475"/>
      <c r="FE237" s="477"/>
      <c r="FF237" s="438"/>
      <c r="FG237" s="438"/>
      <c r="FH237" s="438"/>
      <c r="FI237" s="471"/>
      <c r="FJ237" s="472"/>
      <c r="FK237" s="473"/>
      <c r="FL237" s="474"/>
      <c r="FM237" s="474"/>
      <c r="FN237" s="41"/>
      <c r="FO237" s="42"/>
      <c r="FP237" s="475"/>
      <c r="FQ237" s="476"/>
      <c r="FR237" s="475"/>
      <c r="FS237" s="477"/>
      <c r="FT237" s="438"/>
      <c r="FU237" s="438"/>
      <c r="FV237" s="438"/>
      <c r="FW237" s="471"/>
      <c r="FX237" s="472"/>
      <c r="FY237" s="473"/>
      <c r="FZ237" s="474"/>
      <c r="GA237" s="474"/>
      <c r="GB237" s="41"/>
      <c r="GC237" s="42"/>
      <c r="GD237" s="475"/>
      <c r="GE237" s="476"/>
      <c r="GF237" s="475"/>
      <c r="GG237" s="477"/>
      <c r="GH237" s="438"/>
      <c r="GI237" s="438"/>
      <c r="GJ237" s="438"/>
      <c r="GK237" s="471"/>
      <c r="GL237" s="472"/>
      <c r="GM237" s="473"/>
      <c r="GN237" s="474"/>
      <c r="GO237" s="474"/>
      <c r="GP237" s="41"/>
      <c r="GQ237" s="42"/>
      <c r="GR237" s="475"/>
      <c r="GS237" s="476"/>
      <c r="GT237" s="475"/>
      <c r="GU237" s="477"/>
      <c r="GV237" s="438"/>
      <c r="GW237" s="438"/>
      <c r="GX237" s="438"/>
      <c r="GY237" s="471"/>
      <c r="GZ237" s="472"/>
      <c r="HA237" s="473"/>
      <c r="HB237" s="474"/>
      <c r="HC237" s="474"/>
      <c r="HD237" s="41"/>
      <c r="HE237" s="42"/>
      <c r="HF237" s="475"/>
      <c r="HG237" s="476"/>
      <c r="HH237" s="475"/>
      <c r="HI237" s="477"/>
      <c r="HJ237" s="438"/>
      <c r="HK237" s="438"/>
      <c r="HL237" s="438"/>
      <c r="HM237" s="471"/>
      <c r="HN237" s="472"/>
      <c r="HO237" s="473"/>
      <c r="HP237" s="474"/>
      <c r="HQ237" s="474"/>
      <c r="HR237" s="41"/>
      <c r="HS237" s="42"/>
      <c r="HT237" s="475"/>
      <c r="HU237" s="476"/>
      <c r="HV237" s="475"/>
      <c r="HW237" s="477"/>
      <c r="HX237" s="438"/>
      <c r="HY237" s="438"/>
      <c r="HZ237" s="438"/>
      <c r="IA237" s="471"/>
      <c r="IB237" s="472"/>
      <c r="IC237" s="473"/>
      <c r="ID237" s="474"/>
      <c r="IE237" s="474"/>
      <c r="IF237" s="41"/>
      <c r="IG237" s="42"/>
      <c r="IH237" s="475"/>
      <c r="II237" s="476"/>
      <c r="IJ237" s="475"/>
      <c r="IK237" s="477"/>
      <c r="IL237" s="438"/>
      <c r="IM237" s="438"/>
      <c r="IN237" s="438"/>
      <c r="IO237" s="471"/>
      <c r="IP237" s="472"/>
      <c r="IQ237" s="473"/>
      <c r="IR237" s="474"/>
    </row>
    <row r="238" spans="1:252" s="438" customFormat="1">
      <c r="A238" s="426"/>
      <c r="B238" s="486"/>
      <c r="C238" s="200" t="s">
        <v>59</v>
      </c>
      <c r="D238" s="201"/>
      <c r="E238" s="202"/>
      <c r="F238" s="202"/>
      <c r="G238" s="202"/>
    </row>
    <row r="239" spans="1:252" s="438" customFormat="1">
      <c r="A239" s="426"/>
      <c r="B239" s="486"/>
      <c r="C239" s="203" t="s">
        <v>60</v>
      </c>
      <c r="D239" s="204"/>
      <c r="E239" s="205"/>
      <c r="F239" s="205"/>
      <c r="G239" s="205"/>
    </row>
    <row r="240" spans="1:252" s="438" customFormat="1">
      <c r="A240" s="426"/>
      <c r="B240" s="486"/>
      <c r="C240" s="203" t="s">
        <v>61</v>
      </c>
      <c r="D240" s="204"/>
      <c r="E240" s="205"/>
      <c r="F240" s="205"/>
      <c r="G240" s="205"/>
    </row>
    <row r="241" spans="1:7" s="438" customFormat="1">
      <c r="A241" s="426"/>
      <c r="B241" s="486"/>
      <c r="C241" s="203" t="s">
        <v>62</v>
      </c>
      <c r="D241" s="204"/>
      <c r="E241" s="205"/>
      <c r="F241" s="205"/>
      <c r="G241" s="205"/>
    </row>
    <row r="242" spans="1:7" s="438" customFormat="1">
      <c r="A242" s="426"/>
      <c r="B242" s="486"/>
      <c r="C242" s="498"/>
      <c r="D242" s="429"/>
      <c r="E242" s="499"/>
      <c r="F242" s="500"/>
      <c r="G242" s="499"/>
    </row>
    <row r="243" spans="1:7" s="438" customFormat="1" ht="15.75">
      <c r="A243" s="442"/>
      <c r="B243" s="427"/>
      <c r="C243" s="488" t="s">
        <v>432</v>
      </c>
      <c r="D243" s="489"/>
      <c r="E243" s="106"/>
      <c r="F243" s="207"/>
      <c r="G243" s="490">
        <f>SUM(G201:G242)</f>
        <v>0</v>
      </c>
    </row>
    <row r="244" spans="1:7" s="438" customFormat="1">
      <c r="A244" s="426"/>
      <c r="B244" s="486"/>
      <c r="C244" s="498"/>
      <c r="D244" s="429"/>
      <c r="E244" s="499"/>
      <c r="F244" s="500"/>
      <c r="G244" s="499"/>
    </row>
    <row r="245" spans="1:7" s="438" customFormat="1">
      <c r="A245" s="426"/>
      <c r="B245" s="486"/>
      <c r="C245" s="498"/>
      <c r="D245" s="429"/>
      <c r="E245" s="499"/>
      <c r="F245" s="500"/>
      <c r="G245" s="499"/>
    </row>
    <row r="246" spans="1:7" s="438" customFormat="1">
      <c r="A246" s="426"/>
      <c r="B246" s="486"/>
      <c r="C246" s="498"/>
      <c r="D246" s="429"/>
      <c r="E246" s="499"/>
      <c r="F246" s="500"/>
      <c r="G246" s="499"/>
    </row>
    <row r="247" spans="1:7" s="438" customFormat="1">
      <c r="A247" s="426"/>
      <c r="B247" s="486"/>
      <c r="C247" s="498"/>
      <c r="D247" s="429"/>
      <c r="E247" s="499"/>
      <c r="F247" s="500"/>
      <c r="G247" s="499"/>
    </row>
    <row r="248" spans="1:7" s="438" customFormat="1">
      <c r="A248" s="426"/>
      <c r="B248" s="486"/>
      <c r="C248" s="498"/>
      <c r="D248" s="429"/>
      <c r="E248" s="499"/>
      <c r="F248" s="500"/>
      <c r="G248" s="499"/>
    </row>
    <row r="249" spans="1:7" s="438" customFormat="1">
      <c r="A249" s="426"/>
      <c r="B249" s="486"/>
      <c r="C249" s="498"/>
      <c r="D249" s="429"/>
      <c r="E249" s="499"/>
      <c r="F249" s="500"/>
      <c r="G249" s="499"/>
    </row>
    <row r="250" spans="1:7" s="438" customFormat="1">
      <c r="A250" s="426"/>
      <c r="B250" s="486"/>
      <c r="C250" s="498"/>
      <c r="D250" s="429"/>
      <c r="E250" s="499"/>
      <c r="F250" s="500"/>
      <c r="G250" s="499"/>
    </row>
    <row r="251" spans="1:7" s="438" customFormat="1">
      <c r="A251" s="426"/>
      <c r="B251" s="486"/>
      <c r="C251" s="498"/>
      <c r="D251" s="429"/>
      <c r="E251" s="499"/>
      <c r="F251" s="500"/>
      <c r="G251" s="499"/>
    </row>
    <row r="252" spans="1:7" s="438" customFormat="1">
      <c r="A252" s="426"/>
      <c r="B252" s="486"/>
      <c r="C252" s="498"/>
      <c r="D252" s="429"/>
      <c r="E252" s="499"/>
      <c r="F252" s="500"/>
      <c r="G252" s="499"/>
    </row>
    <row r="253" spans="1:7" s="438" customFormat="1">
      <c r="A253" s="426"/>
      <c r="B253" s="486"/>
      <c r="C253" s="498"/>
      <c r="D253" s="429"/>
      <c r="E253" s="499"/>
      <c r="F253" s="500"/>
      <c r="G253" s="499"/>
    </row>
    <row r="254" spans="1:7" s="438" customFormat="1">
      <c r="A254" s="426"/>
      <c r="B254" s="486"/>
      <c r="C254" s="498"/>
      <c r="D254" s="429"/>
      <c r="E254" s="499"/>
      <c r="F254" s="500"/>
      <c r="G254" s="499"/>
    </row>
    <row r="255" spans="1:7" s="438" customFormat="1">
      <c r="A255" s="426"/>
      <c r="B255" s="486"/>
      <c r="C255" s="498"/>
      <c r="D255" s="429"/>
      <c r="E255" s="499"/>
      <c r="F255" s="500"/>
      <c r="G255" s="499"/>
    </row>
    <row r="256" spans="1:7" s="438" customFormat="1">
      <c r="A256" s="426"/>
      <c r="B256" s="486"/>
      <c r="C256" s="498"/>
      <c r="D256" s="429"/>
      <c r="E256" s="499"/>
      <c r="F256" s="500"/>
      <c r="G256" s="499"/>
    </row>
    <row r="257" spans="1:7" s="438" customFormat="1">
      <c r="A257" s="426"/>
      <c r="B257" s="486"/>
      <c r="C257" s="498"/>
      <c r="D257" s="429"/>
      <c r="E257" s="499"/>
      <c r="F257" s="500"/>
      <c r="G257" s="499"/>
    </row>
    <row r="258" spans="1:7" s="438" customFormat="1">
      <c r="A258" s="426"/>
      <c r="B258" s="486"/>
      <c r="C258" s="498"/>
      <c r="D258" s="429"/>
      <c r="E258" s="499"/>
      <c r="F258" s="500"/>
      <c r="G258" s="499"/>
    </row>
    <row r="259" spans="1:7" s="438" customFormat="1">
      <c r="A259" s="426"/>
      <c r="B259" s="486"/>
      <c r="C259" s="498"/>
      <c r="D259" s="429"/>
      <c r="E259" s="499"/>
      <c r="F259" s="500"/>
      <c r="G259" s="499"/>
    </row>
    <row r="260" spans="1:7" s="438" customFormat="1">
      <c r="A260" s="426"/>
      <c r="B260" s="486"/>
      <c r="C260" s="498"/>
      <c r="D260" s="429"/>
      <c r="E260" s="499"/>
      <c r="F260" s="500"/>
      <c r="G260" s="499"/>
    </row>
    <row r="261" spans="1:7" s="438" customFormat="1">
      <c r="A261" s="426"/>
      <c r="B261" s="486"/>
      <c r="C261" s="498"/>
      <c r="D261" s="429"/>
      <c r="E261" s="499"/>
      <c r="F261" s="500"/>
      <c r="G261" s="499"/>
    </row>
    <row r="262" spans="1:7" s="438" customFormat="1">
      <c r="A262" s="426"/>
      <c r="B262" s="486"/>
      <c r="C262" s="498"/>
      <c r="D262" s="429"/>
      <c r="E262" s="499"/>
      <c r="F262" s="500"/>
      <c r="G262" s="499"/>
    </row>
    <row r="263" spans="1:7" s="438" customFormat="1">
      <c r="A263" s="426"/>
      <c r="B263" s="486"/>
      <c r="C263" s="498"/>
      <c r="D263" s="429"/>
      <c r="E263" s="499"/>
      <c r="F263" s="500"/>
      <c r="G263" s="499"/>
    </row>
    <row r="264" spans="1:7" s="438" customFormat="1">
      <c r="A264" s="426"/>
      <c r="B264" s="486"/>
      <c r="C264" s="498"/>
      <c r="D264" s="429"/>
      <c r="E264" s="499"/>
      <c r="F264" s="500"/>
      <c r="G264" s="499"/>
    </row>
    <row r="265" spans="1:7" s="438" customFormat="1">
      <c r="A265" s="426"/>
      <c r="B265" s="486"/>
      <c r="C265" s="498"/>
      <c r="D265" s="429"/>
      <c r="E265" s="499"/>
      <c r="F265" s="500"/>
      <c r="G265" s="499"/>
    </row>
    <row r="266" spans="1:7" s="438" customFormat="1">
      <c r="A266" s="426"/>
      <c r="B266" s="486"/>
      <c r="C266" s="498"/>
      <c r="D266" s="429"/>
      <c r="E266" s="499"/>
      <c r="F266" s="500"/>
      <c r="G266" s="499"/>
    </row>
    <row r="267" spans="1:7" s="438" customFormat="1">
      <c r="A267" s="426"/>
      <c r="B267" s="486"/>
      <c r="C267" s="498"/>
      <c r="D267" s="429"/>
      <c r="E267" s="499"/>
      <c r="F267" s="500"/>
      <c r="G267" s="499"/>
    </row>
    <row r="268" spans="1:7" s="438" customFormat="1">
      <c r="A268" s="426"/>
      <c r="B268" s="486"/>
      <c r="C268" s="498"/>
      <c r="D268" s="429"/>
      <c r="E268" s="499"/>
      <c r="F268" s="500"/>
      <c r="G268" s="499"/>
    </row>
    <row r="269" spans="1:7" s="438" customFormat="1">
      <c r="A269" s="426"/>
      <c r="B269" s="486"/>
      <c r="C269" s="498"/>
      <c r="D269" s="429"/>
      <c r="E269" s="499"/>
      <c r="F269" s="500"/>
      <c r="G269" s="499"/>
    </row>
    <row r="270" spans="1:7" s="438" customFormat="1">
      <c r="A270" s="426"/>
      <c r="B270" s="486"/>
      <c r="C270" s="498"/>
      <c r="D270" s="429"/>
      <c r="E270" s="499"/>
      <c r="F270" s="500"/>
      <c r="G270" s="499"/>
    </row>
    <row r="271" spans="1:7" s="438" customFormat="1">
      <c r="A271" s="426"/>
      <c r="B271" s="486"/>
      <c r="C271" s="498"/>
      <c r="D271" s="429"/>
      <c r="E271" s="499"/>
      <c r="F271" s="500"/>
      <c r="G271" s="499"/>
    </row>
    <row r="272" spans="1:7" s="438" customFormat="1">
      <c r="A272" s="426"/>
      <c r="B272" s="486"/>
      <c r="C272" s="498"/>
      <c r="D272" s="429"/>
      <c r="E272" s="499"/>
      <c r="F272" s="500"/>
      <c r="G272" s="499"/>
    </row>
    <row r="273" spans="1:7" s="438" customFormat="1">
      <c r="A273" s="426"/>
      <c r="B273" s="486"/>
      <c r="C273" s="498"/>
      <c r="D273" s="429"/>
      <c r="E273" s="499"/>
      <c r="F273" s="500"/>
      <c r="G273" s="499"/>
    </row>
    <row r="274" spans="1:7" s="438" customFormat="1">
      <c r="A274" s="426"/>
      <c r="B274" s="486"/>
      <c r="C274" s="498"/>
      <c r="D274" s="429"/>
      <c r="E274" s="499"/>
      <c r="F274" s="500"/>
      <c r="G274" s="499"/>
    </row>
    <row r="275" spans="1:7" s="438" customFormat="1">
      <c r="A275" s="426"/>
      <c r="B275" s="486"/>
      <c r="C275" s="498"/>
      <c r="D275" s="429"/>
      <c r="E275" s="499"/>
      <c r="F275" s="500"/>
      <c r="G275" s="499"/>
    </row>
    <row r="276" spans="1:7" s="438" customFormat="1">
      <c r="A276" s="426"/>
      <c r="B276" s="486"/>
      <c r="C276" s="498"/>
      <c r="D276" s="429"/>
      <c r="E276" s="499"/>
      <c r="F276" s="500"/>
      <c r="G276" s="499"/>
    </row>
    <row r="277" spans="1:7" s="438" customFormat="1">
      <c r="A277" s="426"/>
      <c r="B277" s="486"/>
      <c r="C277" s="498"/>
      <c r="D277" s="429"/>
      <c r="E277" s="499"/>
      <c r="F277" s="500"/>
      <c r="G277" s="499"/>
    </row>
    <row r="278" spans="1:7" s="438" customFormat="1">
      <c r="A278" s="426"/>
      <c r="B278" s="486"/>
      <c r="C278" s="498"/>
      <c r="D278" s="429"/>
      <c r="E278" s="499"/>
      <c r="F278" s="500"/>
      <c r="G278" s="499"/>
    </row>
    <row r="279" spans="1:7" s="438" customFormat="1">
      <c r="A279" s="426"/>
      <c r="B279" s="486"/>
      <c r="C279" s="498"/>
      <c r="D279" s="429"/>
      <c r="E279" s="499"/>
      <c r="F279" s="500"/>
      <c r="G279" s="499"/>
    </row>
    <row r="280" spans="1:7" s="438" customFormat="1">
      <c r="A280" s="426"/>
      <c r="B280" s="486"/>
      <c r="C280" s="498"/>
      <c r="D280" s="429"/>
      <c r="E280" s="499"/>
      <c r="F280" s="500"/>
      <c r="G280" s="499"/>
    </row>
    <row r="281" spans="1:7" s="438" customFormat="1">
      <c r="A281" s="426"/>
      <c r="B281" s="486"/>
      <c r="C281" s="498"/>
      <c r="D281" s="429"/>
      <c r="E281" s="499"/>
      <c r="F281" s="500"/>
      <c r="G281" s="499"/>
    </row>
    <row r="282" spans="1:7" s="438" customFormat="1">
      <c r="A282" s="426"/>
      <c r="B282" s="486"/>
      <c r="C282" s="498"/>
      <c r="D282" s="429"/>
      <c r="E282" s="499"/>
      <c r="F282" s="500"/>
      <c r="G282" s="499"/>
    </row>
    <row r="283" spans="1:7" s="438" customFormat="1">
      <c r="A283" s="426"/>
      <c r="B283" s="486"/>
      <c r="C283" s="498"/>
      <c r="D283" s="429"/>
      <c r="E283" s="499"/>
      <c r="F283" s="500"/>
      <c r="G283" s="499"/>
    </row>
    <row r="284" spans="1:7" s="438" customFormat="1">
      <c r="A284" s="426"/>
      <c r="B284" s="486"/>
      <c r="C284" s="498"/>
      <c r="D284" s="429"/>
      <c r="E284" s="499"/>
      <c r="F284" s="500"/>
      <c r="G284" s="499"/>
    </row>
    <row r="285" spans="1:7" s="438" customFormat="1">
      <c r="A285" s="426"/>
      <c r="B285" s="486"/>
      <c r="C285" s="498"/>
      <c r="D285" s="429"/>
      <c r="E285" s="499"/>
      <c r="F285" s="500"/>
      <c r="G285" s="499"/>
    </row>
    <row r="286" spans="1:7" s="438" customFormat="1">
      <c r="A286" s="426"/>
      <c r="B286" s="486"/>
      <c r="C286" s="498"/>
      <c r="D286" s="429"/>
      <c r="E286" s="499"/>
      <c r="F286" s="500"/>
      <c r="G286" s="499"/>
    </row>
    <row r="287" spans="1:7" s="438" customFormat="1">
      <c r="A287" s="426"/>
      <c r="B287" s="486"/>
      <c r="C287" s="498"/>
      <c r="D287" s="429"/>
      <c r="E287" s="499"/>
      <c r="F287" s="500"/>
      <c r="G287" s="499"/>
    </row>
    <row r="288" spans="1:7" s="438" customFormat="1">
      <c r="A288" s="426"/>
      <c r="B288" s="486"/>
      <c r="C288" s="498"/>
      <c r="D288" s="429"/>
      <c r="E288" s="499"/>
      <c r="F288" s="500"/>
      <c r="G288" s="499"/>
    </row>
    <row r="289" spans="1:7" s="438" customFormat="1">
      <c r="A289" s="426"/>
      <c r="B289" s="486"/>
      <c r="C289" s="498"/>
      <c r="D289" s="429"/>
      <c r="E289" s="499"/>
      <c r="F289" s="500"/>
      <c r="G289" s="499"/>
    </row>
    <row r="290" spans="1:7" s="438" customFormat="1">
      <c r="A290" s="426"/>
      <c r="B290" s="486"/>
      <c r="C290" s="498"/>
      <c r="D290" s="429"/>
      <c r="E290" s="499"/>
      <c r="F290" s="500"/>
      <c r="G290" s="499"/>
    </row>
    <row r="291" spans="1:7" s="438" customFormat="1">
      <c r="A291" s="426"/>
      <c r="B291" s="486"/>
      <c r="C291" s="498"/>
      <c r="D291" s="429"/>
      <c r="E291" s="499"/>
      <c r="F291" s="500"/>
      <c r="G291" s="499"/>
    </row>
    <row r="292" spans="1:7" s="438" customFormat="1">
      <c r="A292" s="426"/>
      <c r="B292" s="486"/>
      <c r="C292" s="498"/>
      <c r="D292" s="429"/>
      <c r="E292" s="499"/>
      <c r="F292" s="500"/>
      <c r="G292" s="499"/>
    </row>
    <row r="293" spans="1:7" s="438" customFormat="1">
      <c r="A293" s="426"/>
      <c r="B293" s="486"/>
      <c r="C293" s="498"/>
      <c r="D293" s="429"/>
      <c r="E293" s="499"/>
      <c r="F293" s="500"/>
      <c r="G293" s="499"/>
    </row>
    <row r="294" spans="1:7" s="438" customFormat="1">
      <c r="A294" s="426"/>
      <c r="B294" s="486"/>
      <c r="C294" s="498"/>
      <c r="D294" s="429"/>
      <c r="E294" s="499"/>
      <c r="F294" s="500"/>
      <c r="G294" s="499"/>
    </row>
    <row r="295" spans="1:7" s="438" customFormat="1">
      <c r="A295" s="426"/>
      <c r="B295" s="486"/>
      <c r="C295" s="498"/>
      <c r="D295" s="429"/>
      <c r="E295" s="499"/>
      <c r="F295" s="500"/>
      <c r="G295" s="499"/>
    </row>
    <row r="296" spans="1:7" s="438" customFormat="1">
      <c r="A296" s="426"/>
      <c r="B296" s="486"/>
      <c r="C296" s="498"/>
      <c r="D296" s="429"/>
      <c r="E296" s="499"/>
      <c r="F296" s="500"/>
      <c r="G296" s="499"/>
    </row>
    <row r="297" spans="1:7" s="438" customFormat="1">
      <c r="A297" s="426"/>
      <c r="B297" s="486"/>
      <c r="C297" s="498"/>
      <c r="D297" s="429"/>
      <c r="E297" s="499"/>
      <c r="F297" s="500"/>
      <c r="G297" s="499"/>
    </row>
    <row r="298" spans="1:7" s="438" customFormat="1">
      <c r="A298" s="426"/>
      <c r="B298" s="486"/>
      <c r="C298" s="498"/>
      <c r="D298" s="429"/>
      <c r="E298" s="499"/>
      <c r="F298" s="500"/>
      <c r="G298" s="499"/>
    </row>
    <row r="299" spans="1:7" s="438" customFormat="1">
      <c r="A299" s="426"/>
      <c r="B299" s="486"/>
      <c r="C299" s="498"/>
      <c r="D299" s="429"/>
      <c r="E299" s="499"/>
      <c r="F299" s="500"/>
      <c r="G299" s="499"/>
    </row>
    <row r="300" spans="1:7" s="438" customFormat="1">
      <c r="A300" s="426"/>
      <c r="B300" s="486"/>
      <c r="C300" s="498"/>
      <c r="D300" s="429"/>
      <c r="E300" s="499"/>
      <c r="F300" s="500"/>
      <c r="G300" s="499"/>
    </row>
    <row r="301" spans="1:7" s="438" customFormat="1">
      <c r="A301" s="426"/>
      <c r="B301" s="486"/>
      <c r="C301" s="498"/>
      <c r="D301" s="429"/>
      <c r="E301" s="499"/>
      <c r="F301" s="500"/>
      <c r="G301" s="499"/>
    </row>
    <row r="302" spans="1:7" s="438" customFormat="1">
      <c r="A302" s="426"/>
      <c r="B302" s="486"/>
      <c r="C302" s="498"/>
      <c r="D302" s="429"/>
      <c r="E302" s="499"/>
      <c r="F302" s="500"/>
      <c r="G302" s="499"/>
    </row>
    <row r="303" spans="1:7" s="438" customFormat="1">
      <c r="A303" s="426"/>
      <c r="B303" s="486"/>
      <c r="C303" s="498"/>
      <c r="D303" s="429"/>
      <c r="E303" s="499"/>
      <c r="F303" s="500"/>
      <c r="G303" s="499"/>
    </row>
    <row r="304" spans="1:7" s="438" customFormat="1">
      <c r="A304" s="426"/>
      <c r="B304" s="486"/>
      <c r="C304" s="498"/>
      <c r="D304" s="429"/>
      <c r="E304" s="499"/>
      <c r="F304" s="500"/>
      <c r="G304" s="499"/>
    </row>
    <row r="305" spans="1:7" s="438" customFormat="1">
      <c r="A305" s="426"/>
      <c r="B305" s="486"/>
      <c r="C305" s="498"/>
      <c r="D305" s="429"/>
      <c r="E305" s="499"/>
      <c r="F305" s="500"/>
      <c r="G305" s="499"/>
    </row>
    <row r="306" spans="1:7" s="438" customFormat="1">
      <c r="A306" s="426"/>
      <c r="B306" s="486"/>
      <c r="C306" s="498"/>
      <c r="D306" s="429"/>
      <c r="E306" s="499"/>
      <c r="F306" s="500"/>
      <c r="G306" s="499"/>
    </row>
    <row r="307" spans="1:7" s="438" customFormat="1">
      <c r="A307" s="426"/>
      <c r="B307" s="486"/>
      <c r="C307" s="498"/>
      <c r="D307" s="429"/>
      <c r="E307" s="499"/>
      <c r="F307" s="500"/>
      <c r="G307" s="499"/>
    </row>
    <row r="308" spans="1:7" s="438" customFormat="1">
      <c r="A308" s="426"/>
      <c r="B308" s="486"/>
      <c r="C308" s="498"/>
      <c r="D308" s="429"/>
      <c r="E308" s="499"/>
      <c r="F308" s="500"/>
      <c r="G308" s="499"/>
    </row>
    <row r="309" spans="1:7" s="438" customFormat="1">
      <c r="A309" s="426"/>
      <c r="B309" s="486"/>
      <c r="C309" s="498"/>
      <c r="D309" s="429"/>
      <c r="E309" s="499"/>
      <c r="F309" s="500"/>
      <c r="G309" s="499"/>
    </row>
    <row r="310" spans="1:7" s="438" customFormat="1">
      <c r="A310" s="426"/>
      <c r="B310" s="486"/>
      <c r="C310" s="498"/>
      <c r="D310" s="429"/>
      <c r="E310" s="499"/>
      <c r="F310" s="500"/>
      <c r="G310" s="499"/>
    </row>
    <row r="311" spans="1:7" s="438" customFormat="1">
      <c r="A311" s="426"/>
      <c r="B311" s="486"/>
      <c r="C311" s="498"/>
      <c r="D311" s="429"/>
      <c r="E311" s="499"/>
      <c r="F311" s="500"/>
      <c r="G311" s="499"/>
    </row>
    <row r="312" spans="1:7" s="438" customFormat="1">
      <c r="A312" s="426"/>
      <c r="B312" s="486"/>
      <c r="C312" s="498"/>
      <c r="D312" s="429"/>
      <c r="E312" s="499"/>
      <c r="F312" s="500"/>
      <c r="G312" s="499"/>
    </row>
    <row r="313" spans="1:7" s="438" customFormat="1">
      <c r="A313" s="426"/>
      <c r="B313" s="486"/>
      <c r="C313" s="498"/>
      <c r="D313" s="429"/>
      <c r="E313" s="499"/>
      <c r="F313" s="500"/>
      <c r="G313" s="499"/>
    </row>
    <row r="314" spans="1:7" s="438" customFormat="1">
      <c r="A314" s="426"/>
      <c r="B314" s="486"/>
      <c r="C314" s="498"/>
      <c r="D314" s="429"/>
      <c r="E314" s="499"/>
      <c r="F314" s="500"/>
      <c r="G314" s="499"/>
    </row>
    <row r="315" spans="1:7" s="438" customFormat="1">
      <c r="A315" s="426"/>
      <c r="B315" s="486"/>
      <c r="C315" s="498"/>
      <c r="D315" s="429"/>
      <c r="E315" s="499"/>
      <c r="F315" s="500"/>
      <c r="G315" s="499"/>
    </row>
    <row r="316" spans="1:7" s="438" customFormat="1">
      <c r="A316" s="426"/>
      <c r="B316" s="486"/>
      <c r="C316" s="498"/>
      <c r="D316" s="429"/>
      <c r="E316" s="499"/>
      <c r="F316" s="500"/>
      <c r="G316" s="499"/>
    </row>
    <row r="317" spans="1:7" s="438" customFormat="1">
      <c r="A317" s="426"/>
      <c r="B317" s="486"/>
      <c r="C317" s="498"/>
      <c r="D317" s="429"/>
      <c r="E317" s="499"/>
      <c r="F317" s="500"/>
      <c r="G317" s="499"/>
    </row>
    <row r="318" spans="1:7" s="438" customFormat="1">
      <c r="A318" s="426"/>
      <c r="B318" s="486"/>
      <c r="C318" s="498"/>
      <c r="D318" s="429"/>
      <c r="E318" s="499"/>
      <c r="F318" s="500"/>
      <c r="G318" s="499"/>
    </row>
    <row r="319" spans="1:7" s="438" customFormat="1">
      <c r="A319" s="426"/>
      <c r="B319" s="486"/>
      <c r="C319" s="498"/>
      <c r="D319" s="429"/>
      <c r="E319" s="499"/>
      <c r="F319" s="500"/>
      <c r="G319" s="499"/>
    </row>
    <row r="320" spans="1:7" s="438" customFormat="1">
      <c r="A320" s="426"/>
      <c r="B320" s="486"/>
      <c r="C320" s="498"/>
      <c r="D320" s="429"/>
      <c r="E320" s="499"/>
      <c r="F320" s="500"/>
      <c r="G320" s="499"/>
    </row>
    <row r="321" spans="1:7" s="438" customFormat="1">
      <c r="A321" s="426"/>
      <c r="B321" s="486"/>
      <c r="C321" s="498"/>
      <c r="D321" s="429"/>
      <c r="E321" s="499"/>
      <c r="F321" s="500"/>
      <c r="G321" s="499"/>
    </row>
    <row r="322" spans="1:7" s="438" customFormat="1">
      <c r="A322" s="426"/>
      <c r="B322" s="486"/>
      <c r="C322" s="498"/>
      <c r="D322" s="429"/>
      <c r="E322" s="499"/>
      <c r="F322" s="500"/>
      <c r="G322" s="499"/>
    </row>
    <row r="323" spans="1:7" s="438" customFormat="1">
      <c r="A323" s="426"/>
      <c r="B323" s="486"/>
      <c r="C323" s="498"/>
      <c r="D323" s="429"/>
      <c r="E323" s="499"/>
      <c r="F323" s="500"/>
      <c r="G323" s="499"/>
    </row>
    <row r="324" spans="1:7" s="438" customFormat="1">
      <c r="A324" s="426"/>
      <c r="B324" s="486"/>
      <c r="C324" s="498"/>
      <c r="D324" s="429"/>
      <c r="E324" s="499"/>
      <c r="F324" s="500"/>
      <c r="G324" s="499"/>
    </row>
    <row r="325" spans="1:7" s="438" customFormat="1">
      <c r="A325" s="426"/>
      <c r="B325" s="486"/>
      <c r="C325" s="498"/>
      <c r="D325" s="429"/>
      <c r="E325" s="499"/>
      <c r="F325" s="500"/>
      <c r="G325" s="499"/>
    </row>
    <row r="326" spans="1:7" s="438" customFormat="1">
      <c r="A326" s="426"/>
      <c r="B326" s="486"/>
      <c r="C326" s="498"/>
      <c r="D326" s="429"/>
      <c r="E326" s="499"/>
      <c r="F326" s="500"/>
      <c r="G326" s="499"/>
    </row>
    <row r="327" spans="1:7" s="438" customFormat="1">
      <c r="A327" s="426"/>
      <c r="B327" s="486"/>
      <c r="C327" s="498"/>
      <c r="D327" s="429"/>
      <c r="E327" s="499"/>
      <c r="F327" s="500"/>
      <c r="G327" s="499"/>
    </row>
    <row r="328" spans="1:7" s="438" customFormat="1">
      <c r="A328" s="426"/>
      <c r="B328" s="486"/>
      <c r="C328" s="498"/>
      <c r="D328" s="429"/>
      <c r="E328" s="499"/>
      <c r="F328" s="500"/>
      <c r="G328" s="499"/>
    </row>
    <row r="329" spans="1:7" s="438" customFormat="1">
      <c r="A329" s="426"/>
      <c r="B329" s="486"/>
      <c r="C329" s="498"/>
      <c r="D329" s="429"/>
      <c r="E329" s="499"/>
      <c r="F329" s="500"/>
      <c r="G329" s="499"/>
    </row>
    <row r="330" spans="1:7" s="438" customFormat="1">
      <c r="A330" s="426"/>
      <c r="B330" s="486"/>
      <c r="C330" s="498"/>
      <c r="D330" s="429"/>
      <c r="E330" s="499"/>
      <c r="F330" s="500"/>
      <c r="G330" s="499"/>
    </row>
    <row r="331" spans="1:7" s="438" customFormat="1">
      <c r="A331" s="426"/>
      <c r="B331" s="486"/>
      <c r="C331" s="498"/>
      <c r="D331" s="429"/>
      <c r="E331" s="499"/>
      <c r="F331" s="500"/>
      <c r="G331" s="499"/>
    </row>
    <row r="332" spans="1:7" s="438" customFormat="1">
      <c r="A332" s="426"/>
      <c r="B332" s="486"/>
      <c r="C332" s="498"/>
      <c r="D332" s="429"/>
      <c r="E332" s="499"/>
      <c r="F332" s="500"/>
      <c r="G332" s="499"/>
    </row>
    <row r="333" spans="1:7" s="438" customFormat="1">
      <c r="A333" s="426"/>
      <c r="B333" s="486"/>
      <c r="C333" s="498"/>
      <c r="D333" s="429"/>
      <c r="E333" s="499"/>
      <c r="F333" s="500"/>
      <c r="G333" s="499"/>
    </row>
    <row r="334" spans="1:7" s="438" customFormat="1">
      <c r="A334" s="426"/>
      <c r="B334" s="486"/>
      <c r="C334" s="498"/>
      <c r="D334" s="429"/>
      <c r="E334" s="499"/>
      <c r="F334" s="500"/>
      <c r="G334" s="499"/>
    </row>
    <row r="335" spans="1:7" s="438" customFormat="1">
      <c r="A335" s="426"/>
      <c r="B335" s="486"/>
      <c r="C335" s="498"/>
      <c r="D335" s="429"/>
      <c r="E335" s="499"/>
      <c r="F335" s="500"/>
      <c r="G335" s="499"/>
    </row>
    <row r="336" spans="1:7" s="438" customFormat="1">
      <c r="A336" s="426"/>
      <c r="B336" s="486"/>
      <c r="C336" s="498"/>
      <c r="D336" s="429"/>
      <c r="E336" s="499"/>
      <c r="F336" s="500"/>
      <c r="G336" s="499"/>
    </row>
    <row r="337" spans="1:7" s="438" customFormat="1">
      <c r="A337" s="426"/>
      <c r="B337" s="486"/>
      <c r="C337" s="498"/>
      <c r="D337" s="429"/>
      <c r="E337" s="499"/>
      <c r="F337" s="500"/>
      <c r="G337" s="499"/>
    </row>
    <row r="338" spans="1:7" s="438" customFormat="1">
      <c r="A338" s="426"/>
      <c r="B338" s="486"/>
      <c r="C338" s="498"/>
      <c r="D338" s="429"/>
      <c r="E338" s="499"/>
      <c r="F338" s="500"/>
      <c r="G338" s="499"/>
    </row>
    <row r="339" spans="1:7" s="438" customFormat="1">
      <c r="A339" s="426"/>
      <c r="B339" s="486"/>
      <c r="C339" s="498"/>
      <c r="D339" s="429"/>
      <c r="E339" s="499"/>
      <c r="F339" s="500"/>
      <c r="G339" s="499"/>
    </row>
    <row r="340" spans="1:7" s="438" customFormat="1">
      <c r="A340" s="426"/>
      <c r="B340" s="486"/>
      <c r="C340" s="498"/>
      <c r="D340" s="429"/>
      <c r="E340" s="499"/>
      <c r="F340" s="500"/>
      <c r="G340" s="499"/>
    </row>
    <row r="341" spans="1:7" s="438" customFormat="1">
      <c r="A341" s="426"/>
      <c r="B341" s="486"/>
      <c r="C341" s="498"/>
      <c r="D341" s="429"/>
      <c r="E341" s="499"/>
      <c r="F341" s="500"/>
      <c r="G341" s="499"/>
    </row>
    <row r="342" spans="1:7" s="438" customFormat="1">
      <c r="A342" s="426"/>
      <c r="B342" s="486"/>
      <c r="C342" s="498"/>
      <c r="D342" s="429"/>
      <c r="E342" s="499"/>
      <c r="F342" s="500"/>
      <c r="G342" s="499"/>
    </row>
    <row r="343" spans="1:7" s="438" customFormat="1">
      <c r="A343" s="426"/>
      <c r="B343" s="486"/>
      <c r="C343" s="498"/>
      <c r="D343" s="429"/>
      <c r="E343" s="499"/>
      <c r="F343" s="500"/>
      <c r="G343" s="499"/>
    </row>
    <row r="344" spans="1:7" s="438" customFormat="1">
      <c r="A344" s="426"/>
      <c r="B344" s="486"/>
      <c r="C344" s="498"/>
      <c r="D344" s="429"/>
      <c r="E344" s="499"/>
      <c r="F344" s="500"/>
      <c r="G344" s="499"/>
    </row>
    <row r="345" spans="1:7" s="438" customFormat="1">
      <c r="A345" s="426"/>
      <c r="B345" s="486"/>
      <c r="C345" s="498"/>
      <c r="D345" s="429"/>
      <c r="E345" s="499"/>
      <c r="F345" s="500"/>
      <c r="G345" s="499"/>
    </row>
    <row r="346" spans="1:7" s="438" customFormat="1">
      <c r="A346" s="426"/>
      <c r="B346" s="486"/>
      <c r="C346" s="498"/>
      <c r="D346" s="429"/>
      <c r="E346" s="499"/>
      <c r="F346" s="500"/>
      <c r="G346" s="499"/>
    </row>
    <row r="347" spans="1:7" s="438" customFormat="1">
      <c r="A347" s="426"/>
      <c r="B347" s="486"/>
      <c r="C347" s="498"/>
      <c r="D347" s="429"/>
      <c r="E347" s="499"/>
      <c r="F347" s="500"/>
      <c r="G347" s="499"/>
    </row>
    <row r="348" spans="1:7" s="438" customFormat="1">
      <c r="A348" s="426"/>
      <c r="B348" s="486"/>
      <c r="C348" s="498"/>
      <c r="D348" s="429"/>
      <c r="E348" s="499"/>
      <c r="F348" s="500"/>
      <c r="G348" s="499"/>
    </row>
    <row r="349" spans="1:7" s="438" customFormat="1">
      <c r="A349" s="426"/>
      <c r="B349" s="486"/>
      <c r="C349" s="498"/>
      <c r="D349" s="429"/>
      <c r="E349" s="499"/>
      <c r="F349" s="500"/>
      <c r="G349" s="499"/>
    </row>
    <row r="350" spans="1:7" s="438" customFormat="1">
      <c r="A350" s="426"/>
      <c r="B350" s="486"/>
      <c r="C350" s="498"/>
      <c r="D350" s="429"/>
      <c r="E350" s="499"/>
      <c r="F350" s="500"/>
      <c r="G350" s="499"/>
    </row>
    <row r="351" spans="1:7" s="438" customFormat="1">
      <c r="A351" s="426"/>
      <c r="B351" s="486"/>
      <c r="C351" s="498"/>
      <c r="D351" s="429"/>
      <c r="E351" s="499"/>
      <c r="F351" s="500"/>
      <c r="G351" s="499"/>
    </row>
    <row r="352" spans="1:7" s="438" customFormat="1">
      <c r="A352" s="426"/>
      <c r="B352" s="486"/>
      <c r="C352" s="498"/>
      <c r="D352" s="429"/>
      <c r="E352" s="499"/>
      <c r="F352" s="500"/>
      <c r="G352" s="499"/>
    </row>
    <row r="353" spans="1:7" s="438" customFormat="1">
      <c r="A353" s="426"/>
      <c r="B353" s="486"/>
      <c r="C353" s="498"/>
      <c r="D353" s="429"/>
      <c r="E353" s="499"/>
      <c r="F353" s="500"/>
      <c r="G353" s="499"/>
    </row>
    <row r="354" spans="1:7" s="438" customFormat="1">
      <c r="A354" s="426"/>
      <c r="B354" s="486"/>
      <c r="C354" s="498"/>
      <c r="D354" s="429"/>
      <c r="E354" s="499"/>
      <c r="F354" s="500"/>
      <c r="G354" s="499"/>
    </row>
    <row r="355" spans="1:7" s="438" customFormat="1">
      <c r="A355" s="426"/>
      <c r="B355" s="486"/>
      <c r="C355" s="498"/>
      <c r="D355" s="429"/>
      <c r="E355" s="499"/>
      <c r="F355" s="500"/>
      <c r="G355" s="499"/>
    </row>
    <row r="356" spans="1:7" s="438" customFormat="1">
      <c r="A356" s="426"/>
      <c r="B356" s="486"/>
      <c r="C356" s="498"/>
      <c r="D356" s="429"/>
      <c r="E356" s="499"/>
      <c r="F356" s="500"/>
      <c r="G356" s="499"/>
    </row>
    <row r="357" spans="1:7" s="438" customFormat="1">
      <c r="A357" s="426"/>
      <c r="B357" s="486"/>
      <c r="C357" s="498"/>
      <c r="D357" s="429"/>
      <c r="E357" s="499"/>
      <c r="F357" s="500"/>
      <c r="G357" s="499"/>
    </row>
    <row r="358" spans="1:7" s="438" customFormat="1">
      <c r="A358" s="426"/>
      <c r="B358" s="486"/>
      <c r="C358" s="498"/>
      <c r="D358" s="429"/>
      <c r="E358" s="499"/>
      <c r="F358" s="500"/>
      <c r="G358" s="499"/>
    </row>
    <row r="359" spans="1:7" s="438" customFormat="1">
      <c r="A359" s="426"/>
      <c r="B359" s="486"/>
      <c r="C359" s="498"/>
      <c r="D359" s="429"/>
      <c r="E359" s="499"/>
      <c r="F359" s="500"/>
      <c r="G359" s="499"/>
    </row>
    <row r="360" spans="1:7" s="438" customFormat="1">
      <c r="A360" s="426"/>
      <c r="B360" s="486"/>
      <c r="C360" s="498"/>
      <c r="D360" s="429"/>
      <c r="E360" s="499"/>
      <c r="F360" s="500"/>
      <c r="G360" s="499"/>
    </row>
    <row r="361" spans="1:7" s="438" customFormat="1">
      <c r="A361" s="426"/>
      <c r="B361" s="486"/>
      <c r="C361" s="498"/>
      <c r="D361" s="429"/>
      <c r="E361" s="499"/>
      <c r="F361" s="500"/>
      <c r="G361" s="499"/>
    </row>
    <row r="362" spans="1:7" s="438" customFormat="1">
      <c r="A362" s="426"/>
      <c r="B362" s="486"/>
      <c r="C362" s="498"/>
      <c r="D362" s="429"/>
      <c r="E362" s="499"/>
      <c r="F362" s="500"/>
      <c r="G362" s="499"/>
    </row>
    <row r="363" spans="1:7" s="438" customFormat="1">
      <c r="A363" s="426"/>
      <c r="B363" s="486"/>
      <c r="C363" s="498"/>
      <c r="D363" s="429"/>
      <c r="E363" s="499"/>
      <c r="F363" s="500"/>
      <c r="G363" s="499"/>
    </row>
    <row r="364" spans="1:7" s="438" customFormat="1">
      <c r="A364" s="426"/>
      <c r="B364" s="486"/>
      <c r="C364" s="498"/>
      <c r="D364" s="429"/>
      <c r="E364" s="499"/>
      <c r="F364" s="500"/>
      <c r="G364" s="499"/>
    </row>
    <row r="365" spans="1:7" s="438" customFormat="1">
      <c r="A365" s="426"/>
      <c r="B365" s="486"/>
      <c r="C365" s="498"/>
      <c r="D365" s="429"/>
      <c r="E365" s="499"/>
      <c r="F365" s="500"/>
      <c r="G365" s="499"/>
    </row>
    <row r="366" spans="1:7" s="438" customFormat="1">
      <c r="A366" s="426"/>
      <c r="B366" s="486"/>
      <c r="C366" s="498"/>
      <c r="D366" s="429"/>
      <c r="E366" s="499"/>
      <c r="F366" s="500"/>
      <c r="G366" s="499"/>
    </row>
    <row r="367" spans="1:7" s="438" customFormat="1">
      <c r="A367" s="426"/>
      <c r="B367" s="486"/>
      <c r="C367" s="498"/>
      <c r="D367" s="429"/>
      <c r="E367" s="499"/>
      <c r="F367" s="500"/>
      <c r="G367" s="499"/>
    </row>
    <row r="368" spans="1:7" s="438" customFormat="1">
      <c r="A368" s="426"/>
      <c r="B368" s="486"/>
      <c r="C368" s="498"/>
      <c r="D368" s="429"/>
      <c r="E368" s="499"/>
      <c r="F368" s="500"/>
      <c r="G368" s="499"/>
    </row>
    <row r="369" spans="1:7" s="438" customFormat="1">
      <c r="A369" s="426"/>
      <c r="B369" s="486"/>
      <c r="C369" s="498"/>
      <c r="D369" s="429"/>
      <c r="E369" s="499"/>
      <c r="F369" s="500"/>
      <c r="G369" s="499"/>
    </row>
    <row r="370" spans="1:7" s="438" customFormat="1">
      <c r="A370" s="426"/>
      <c r="B370" s="486"/>
      <c r="C370" s="498"/>
      <c r="D370" s="429"/>
      <c r="E370" s="499"/>
      <c r="F370" s="500"/>
      <c r="G370" s="499"/>
    </row>
    <row r="371" spans="1:7" s="438" customFormat="1">
      <c r="A371" s="426"/>
      <c r="B371" s="486"/>
      <c r="C371" s="498"/>
      <c r="D371" s="429"/>
      <c r="E371" s="499"/>
      <c r="F371" s="500"/>
      <c r="G371" s="499"/>
    </row>
    <row r="372" spans="1:7" s="438" customFormat="1">
      <c r="A372" s="426"/>
      <c r="B372" s="486"/>
      <c r="C372" s="498"/>
      <c r="D372" s="429"/>
      <c r="E372" s="499"/>
      <c r="F372" s="500"/>
      <c r="G372" s="499"/>
    </row>
    <row r="373" spans="1:7" s="438" customFormat="1">
      <c r="A373" s="426"/>
      <c r="B373" s="486"/>
      <c r="C373" s="498"/>
      <c r="D373" s="429"/>
      <c r="E373" s="499"/>
      <c r="F373" s="500"/>
      <c r="G373" s="499"/>
    </row>
    <row r="374" spans="1:7" s="438" customFormat="1">
      <c r="A374" s="426"/>
      <c r="B374" s="486"/>
      <c r="C374" s="498"/>
      <c r="D374" s="429"/>
      <c r="E374" s="499"/>
      <c r="F374" s="500"/>
      <c r="G374" s="499"/>
    </row>
    <row r="375" spans="1:7" s="438" customFormat="1">
      <c r="A375" s="426"/>
      <c r="B375" s="486"/>
      <c r="C375" s="498"/>
      <c r="D375" s="429"/>
      <c r="E375" s="499"/>
      <c r="F375" s="500"/>
      <c r="G375" s="499"/>
    </row>
    <row r="376" spans="1:7" s="438" customFormat="1">
      <c r="A376" s="426"/>
      <c r="B376" s="486"/>
      <c r="C376" s="498"/>
      <c r="D376" s="429"/>
      <c r="E376" s="499"/>
      <c r="F376" s="500"/>
      <c r="G376" s="499"/>
    </row>
    <row r="377" spans="1:7" s="438" customFormat="1">
      <c r="A377" s="426"/>
      <c r="B377" s="486"/>
      <c r="C377" s="498"/>
      <c r="D377" s="429"/>
      <c r="E377" s="499"/>
      <c r="F377" s="500"/>
      <c r="G377" s="499"/>
    </row>
    <row r="378" spans="1:7" s="438" customFormat="1">
      <c r="A378" s="426"/>
      <c r="B378" s="486"/>
      <c r="C378" s="498"/>
      <c r="D378" s="429"/>
      <c r="E378" s="499"/>
      <c r="F378" s="500"/>
      <c r="G378" s="499"/>
    </row>
    <row r="379" spans="1:7" s="438" customFormat="1">
      <c r="A379" s="426"/>
      <c r="B379" s="486"/>
      <c r="C379" s="498"/>
      <c r="D379" s="429"/>
      <c r="E379" s="499"/>
      <c r="F379" s="500"/>
      <c r="G379" s="499"/>
    </row>
    <row r="380" spans="1:7" s="438" customFormat="1">
      <c r="A380" s="426"/>
      <c r="B380" s="486"/>
      <c r="C380" s="498"/>
      <c r="D380" s="429"/>
      <c r="E380" s="499"/>
      <c r="F380" s="500"/>
      <c r="G380" s="499"/>
    </row>
    <row r="381" spans="1:7" s="438" customFormat="1">
      <c r="A381" s="426"/>
      <c r="B381" s="486"/>
      <c r="C381" s="498"/>
      <c r="D381" s="429"/>
      <c r="E381" s="499"/>
      <c r="F381" s="500"/>
      <c r="G381" s="499"/>
    </row>
    <row r="382" spans="1:7" s="438" customFormat="1">
      <c r="A382" s="426"/>
      <c r="B382" s="486"/>
      <c r="C382" s="498"/>
      <c r="D382" s="429"/>
      <c r="E382" s="499"/>
      <c r="F382" s="500"/>
      <c r="G382" s="499"/>
    </row>
    <row r="383" spans="1:7" s="438" customFormat="1">
      <c r="A383" s="426"/>
      <c r="B383" s="486"/>
      <c r="C383" s="498"/>
      <c r="D383" s="429"/>
      <c r="E383" s="499"/>
      <c r="F383" s="500"/>
      <c r="G383" s="499"/>
    </row>
    <row r="384" spans="1:7" s="438" customFormat="1">
      <c r="A384" s="426"/>
      <c r="B384" s="486"/>
      <c r="C384" s="498"/>
      <c r="D384" s="429"/>
      <c r="E384" s="499"/>
      <c r="F384" s="500"/>
      <c r="G384" s="499"/>
    </row>
    <row r="385" spans="1:7" s="438" customFormat="1">
      <c r="A385" s="426"/>
      <c r="B385" s="486"/>
      <c r="C385" s="498"/>
      <c r="D385" s="429"/>
      <c r="E385" s="499"/>
      <c r="F385" s="500"/>
      <c r="G385" s="499"/>
    </row>
    <row r="386" spans="1:7" s="438" customFormat="1">
      <c r="A386" s="426"/>
      <c r="B386" s="486"/>
      <c r="C386" s="498"/>
      <c r="D386" s="429"/>
      <c r="E386" s="499"/>
      <c r="F386" s="500"/>
      <c r="G386" s="499"/>
    </row>
    <row r="387" spans="1:7" s="438" customFormat="1">
      <c r="A387" s="426"/>
      <c r="B387" s="486"/>
      <c r="C387" s="498"/>
      <c r="D387" s="429"/>
      <c r="E387" s="499"/>
      <c r="F387" s="500"/>
      <c r="G387" s="499"/>
    </row>
    <row r="388" spans="1:7" s="438" customFormat="1">
      <c r="A388" s="426"/>
      <c r="B388" s="486"/>
      <c r="C388" s="498"/>
      <c r="D388" s="429"/>
      <c r="E388" s="499"/>
      <c r="F388" s="500"/>
      <c r="G388" s="499"/>
    </row>
    <row r="389" spans="1:7" s="438" customFormat="1">
      <c r="A389" s="426"/>
      <c r="B389" s="486"/>
      <c r="C389" s="498"/>
      <c r="D389" s="429"/>
      <c r="E389" s="499"/>
      <c r="F389" s="500"/>
      <c r="G389" s="499"/>
    </row>
    <row r="390" spans="1:7" s="438" customFormat="1">
      <c r="A390" s="426"/>
      <c r="B390" s="486"/>
      <c r="C390" s="498"/>
      <c r="D390" s="429"/>
      <c r="E390" s="499"/>
      <c r="F390" s="500"/>
      <c r="G390" s="499"/>
    </row>
    <row r="391" spans="1:7" s="438" customFormat="1">
      <c r="A391" s="426"/>
      <c r="B391" s="486"/>
      <c r="C391" s="498"/>
      <c r="D391" s="429"/>
      <c r="E391" s="499"/>
      <c r="F391" s="500"/>
      <c r="G391" s="499"/>
    </row>
    <row r="392" spans="1:7" s="438" customFormat="1">
      <c r="A392" s="426"/>
      <c r="B392" s="486"/>
      <c r="C392" s="498"/>
      <c r="D392" s="429"/>
      <c r="E392" s="499"/>
      <c r="F392" s="500"/>
      <c r="G392" s="499"/>
    </row>
    <row r="393" spans="1:7" s="438" customFormat="1">
      <c r="A393" s="426"/>
      <c r="B393" s="486"/>
      <c r="C393" s="498"/>
      <c r="D393" s="429"/>
      <c r="E393" s="499"/>
      <c r="F393" s="500"/>
      <c r="G393" s="499"/>
    </row>
    <row r="394" spans="1:7" s="438" customFormat="1">
      <c r="A394" s="426"/>
      <c r="B394" s="486"/>
      <c r="C394" s="498"/>
      <c r="D394" s="429"/>
      <c r="E394" s="499"/>
      <c r="F394" s="500"/>
      <c r="G394" s="499"/>
    </row>
    <row r="395" spans="1:7" s="438" customFormat="1">
      <c r="A395" s="426"/>
      <c r="B395" s="486"/>
      <c r="C395" s="498"/>
      <c r="D395" s="429"/>
      <c r="E395" s="499"/>
      <c r="F395" s="500"/>
      <c r="G395" s="499"/>
    </row>
    <row r="396" spans="1:7" s="438" customFormat="1">
      <c r="A396" s="426"/>
      <c r="B396" s="486"/>
      <c r="C396" s="498"/>
      <c r="D396" s="429"/>
      <c r="E396" s="499"/>
      <c r="F396" s="500"/>
      <c r="G396" s="499"/>
    </row>
    <row r="397" spans="1:7" s="438" customFormat="1">
      <c r="A397" s="426"/>
      <c r="B397" s="486"/>
      <c r="C397" s="498"/>
      <c r="D397" s="429"/>
      <c r="E397" s="499"/>
      <c r="F397" s="500"/>
      <c r="G397" s="499"/>
    </row>
    <row r="398" spans="1:7" s="438" customFormat="1">
      <c r="A398" s="426"/>
      <c r="B398" s="486"/>
      <c r="C398" s="498"/>
      <c r="D398" s="429"/>
      <c r="E398" s="499"/>
      <c r="F398" s="500"/>
      <c r="G398" s="499"/>
    </row>
    <row r="399" spans="1:7" s="438" customFormat="1">
      <c r="A399" s="426"/>
      <c r="B399" s="486"/>
      <c r="C399" s="498"/>
      <c r="D399" s="429"/>
      <c r="E399" s="499"/>
      <c r="F399" s="500"/>
      <c r="G399" s="499"/>
    </row>
    <row r="400" spans="1:7" s="438" customFormat="1">
      <c r="A400" s="426"/>
      <c r="B400" s="486"/>
      <c r="C400" s="498"/>
      <c r="D400" s="429"/>
      <c r="E400" s="499"/>
      <c r="F400" s="500"/>
      <c r="G400" s="499"/>
    </row>
    <row r="401" spans="1:7" s="438" customFormat="1">
      <c r="A401" s="426"/>
      <c r="B401" s="486"/>
      <c r="C401" s="498"/>
      <c r="D401" s="429"/>
      <c r="E401" s="499"/>
      <c r="F401" s="500"/>
      <c r="G401" s="499"/>
    </row>
    <row r="402" spans="1:7" s="438" customFormat="1">
      <c r="A402" s="426"/>
      <c r="B402" s="486"/>
      <c r="C402" s="498"/>
      <c r="D402" s="429"/>
      <c r="E402" s="499"/>
      <c r="F402" s="500"/>
      <c r="G402" s="499"/>
    </row>
    <row r="403" spans="1:7" s="438" customFormat="1">
      <c r="A403" s="426"/>
      <c r="B403" s="486"/>
      <c r="C403" s="498"/>
      <c r="D403" s="429"/>
      <c r="E403" s="499"/>
      <c r="F403" s="500"/>
      <c r="G403" s="499"/>
    </row>
    <row r="404" spans="1:7" s="438" customFormat="1">
      <c r="A404" s="426"/>
      <c r="B404" s="486"/>
      <c r="C404" s="498"/>
      <c r="D404" s="429"/>
      <c r="E404" s="499"/>
      <c r="F404" s="500"/>
      <c r="G404" s="499"/>
    </row>
    <row r="405" spans="1:7" s="438" customFormat="1">
      <c r="A405" s="426"/>
      <c r="B405" s="486"/>
      <c r="C405" s="498"/>
      <c r="D405" s="429"/>
      <c r="E405" s="499"/>
      <c r="F405" s="500"/>
      <c r="G405" s="499"/>
    </row>
    <row r="406" spans="1:7" s="438" customFormat="1">
      <c r="A406" s="426"/>
      <c r="B406" s="486"/>
      <c r="C406" s="498"/>
      <c r="D406" s="429"/>
      <c r="E406" s="499"/>
      <c r="F406" s="500"/>
      <c r="G406" s="499"/>
    </row>
    <row r="407" spans="1:7" s="438" customFormat="1">
      <c r="A407" s="426"/>
      <c r="B407" s="486"/>
      <c r="C407" s="498"/>
      <c r="D407" s="429"/>
      <c r="E407" s="499"/>
      <c r="F407" s="500"/>
      <c r="G407" s="499"/>
    </row>
    <row r="408" spans="1:7" s="438" customFormat="1">
      <c r="A408" s="426"/>
      <c r="B408" s="486"/>
      <c r="C408" s="498"/>
      <c r="D408" s="429"/>
      <c r="E408" s="499"/>
      <c r="F408" s="500"/>
      <c r="G408" s="499"/>
    </row>
    <row r="409" spans="1:7" s="438" customFormat="1">
      <c r="A409" s="426"/>
      <c r="B409" s="486"/>
      <c r="C409" s="498"/>
      <c r="D409" s="429"/>
      <c r="E409" s="499"/>
      <c r="F409" s="500"/>
      <c r="G409" s="499"/>
    </row>
    <row r="410" spans="1:7" s="438" customFormat="1">
      <c r="A410" s="426"/>
      <c r="B410" s="486"/>
      <c r="C410" s="498"/>
      <c r="D410" s="429"/>
      <c r="E410" s="499"/>
      <c r="F410" s="500"/>
      <c r="G410" s="499"/>
    </row>
    <row r="411" spans="1:7" s="438" customFormat="1">
      <c r="A411" s="426"/>
      <c r="B411" s="486"/>
      <c r="C411" s="498"/>
      <c r="D411" s="429"/>
      <c r="E411" s="499"/>
      <c r="F411" s="500"/>
      <c r="G411" s="499"/>
    </row>
    <row r="412" spans="1:7" s="438" customFormat="1">
      <c r="A412" s="426"/>
      <c r="B412" s="486"/>
      <c r="C412" s="498"/>
      <c r="D412" s="429"/>
      <c r="E412" s="499"/>
      <c r="F412" s="500"/>
      <c r="G412" s="499"/>
    </row>
    <row r="413" spans="1:7" s="438" customFormat="1">
      <c r="A413" s="426"/>
      <c r="B413" s="486"/>
      <c r="C413" s="498"/>
      <c r="D413" s="429"/>
      <c r="E413" s="499"/>
      <c r="F413" s="500"/>
      <c r="G413" s="499"/>
    </row>
    <row r="414" spans="1:7" s="438" customFormat="1">
      <c r="A414" s="426"/>
      <c r="B414" s="486"/>
      <c r="C414" s="498"/>
      <c r="D414" s="429"/>
      <c r="E414" s="499"/>
      <c r="F414" s="500"/>
      <c r="G414" s="499"/>
    </row>
    <row r="415" spans="1:7" s="438" customFormat="1">
      <c r="A415" s="426"/>
      <c r="B415" s="486"/>
      <c r="C415" s="498"/>
      <c r="D415" s="429"/>
      <c r="E415" s="499"/>
      <c r="F415" s="500"/>
      <c r="G415" s="499"/>
    </row>
    <row r="416" spans="1:7" s="438" customFormat="1">
      <c r="A416" s="426"/>
      <c r="B416" s="486"/>
      <c r="C416" s="498"/>
      <c r="D416" s="429"/>
      <c r="E416" s="499"/>
      <c r="F416" s="500"/>
      <c r="G416" s="499"/>
    </row>
    <row r="417" spans="1:7" s="438" customFormat="1">
      <c r="A417" s="426"/>
      <c r="B417" s="486"/>
      <c r="C417" s="498"/>
      <c r="D417" s="429"/>
      <c r="E417" s="499"/>
      <c r="F417" s="500"/>
      <c r="G417" s="499"/>
    </row>
    <row r="418" spans="1:7" s="438" customFormat="1">
      <c r="A418" s="426"/>
      <c r="B418" s="486"/>
      <c r="C418" s="498"/>
      <c r="D418" s="429"/>
      <c r="E418" s="499"/>
      <c r="F418" s="500"/>
      <c r="G418" s="499"/>
    </row>
    <row r="419" spans="1:7" s="438" customFormat="1">
      <c r="A419" s="426"/>
      <c r="B419" s="486"/>
      <c r="C419" s="498"/>
      <c r="D419" s="429"/>
      <c r="E419" s="499"/>
      <c r="F419" s="500"/>
      <c r="G419" s="499"/>
    </row>
    <row r="420" spans="1:7" s="438" customFormat="1">
      <c r="A420" s="426"/>
      <c r="B420" s="486"/>
      <c r="C420" s="498"/>
      <c r="D420" s="429"/>
      <c r="E420" s="499"/>
      <c r="F420" s="500"/>
      <c r="G420" s="499"/>
    </row>
    <row r="421" spans="1:7" s="438" customFormat="1">
      <c r="A421" s="426"/>
      <c r="B421" s="486"/>
      <c r="C421" s="498"/>
      <c r="D421" s="429"/>
      <c r="E421" s="499"/>
      <c r="F421" s="500"/>
      <c r="G421" s="499"/>
    </row>
    <row r="422" spans="1:7" s="438" customFormat="1">
      <c r="A422" s="426"/>
      <c r="B422" s="486"/>
      <c r="C422" s="498"/>
      <c r="D422" s="429"/>
      <c r="E422" s="499"/>
      <c r="F422" s="500"/>
      <c r="G422" s="499"/>
    </row>
    <row r="423" spans="1:7" s="438" customFormat="1">
      <c r="A423" s="426"/>
      <c r="B423" s="486"/>
      <c r="C423" s="498"/>
      <c r="D423" s="429"/>
      <c r="E423" s="499"/>
      <c r="F423" s="500"/>
      <c r="G423" s="499"/>
    </row>
    <row r="424" spans="1:7" s="438" customFormat="1">
      <c r="A424" s="426"/>
      <c r="B424" s="486"/>
      <c r="C424" s="498"/>
      <c r="D424" s="429"/>
      <c r="E424" s="499"/>
      <c r="F424" s="500"/>
      <c r="G424" s="499"/>
    </row>
    <row r="425" spans="1:7" s="438" customFormat="1">
      <c r="A425" s="426"/>
      <c r="B425" s="486"/>
      <c r="C425" s="498"/>
      <c r="D425" s="429"/>
      <c r="E425" s="499"/>
      <c r="F425" s="500"/>
      <c r="G425" s="499"/>
    </row>
    <row r="426" spans="1:7" s="438" customFormat="1">
      <c r="A426" s="426"/>
      <c r="B426" s="486"/>
      <c r="C426" s="498"/>
      <c r="D426" s="429"/>
      <c r="E426" s="499"/>
      <c r="F426" s="500"/>
      <c r="G426" s="499"/>
    </row>
    <row r="427" spans="1:7" s="438" customFormat="1">
      <c r="A427" s="426"/>
      <c r="B427" s="486"/>
      <c r="C427" s="498"/>
      <c r="D427" s="429"/>
      <c r="E427" s="499"/>
      <c r="F427" s="500"/>
      <c r="G427" s="499"/>
    </row>
    <row r="428" spans="1:7" s="438" customFormat="1">
      <c r="A428" s="426"/>
      <c r="B428" s="486"/>
      <c r="C428" s="498"/>
      <c r="D428" s="429"/>
      <c r="E428" s="499"/>
      <c r="F428" s="500"/>
      <c r="G428" s="499"/>
    </row>
    <row r="429" spans="1:7" s="438" customFormat="1">
      <c r="A429" s="426"/>
      <c r="B429" s="486"/>
      <c r="C429" s="498"/>
      <c r="D429" s="429"/>
      <c r="E429" s="499"/>
      <c r="F429" s="500"/>
      <c r="G429" s="499"/>
    </row>
    <row r="430" spans="1:7" s="438" customFormat="1">
      <c r="A430" s="426"/>
      <c r="B430" s="486"/>
      <c r="C430" s="498"/>
      <c r="D430" s="429"/>
      <c r="E430" s="499"/>
      <c r="F430" s="500"/>
      <c r="G430" s="499"/>
    </row>
    <row r="431" spans="1:7" s="438" customFormat="1">
      <c r="A431" s="426"/>
      <c r="B431" s="486"/>
      <c r="C431" s="498"/>
      <c r="D431" s="429"/>
      <c r="E431" s="499"/>
      <c r="F431" s="500"/>
      <c r="G431" s="499"/>
    </row>
    <row r="432" spans="1:7" s="438" customFormat="1">
      <c r="A432" s="426"/>
      <c r="B432" s="486"/>
      <c r="C432" s="498"/>
      <c r="D432" s="429"/>
      <c r="E432" s="499"/>
      <c r="F432" s="500"/>
      <c r="G432" s="499"/>
    </row>
    <row r="433" spans="1:7" s="438" customFormat="1">
      <c r="A433" s="426"/>
      <c r="B433" s="486"/>
      <c r="C433" s="498"/>
      <c r="D433" s="429"/>
      <c r="E433" s="499"/>
      <c r="F433" s="500"/>
      <c r="G433" s="499"/>
    </row>
    <row r="434" spans="1:7" s="438" customFormat="1">
      <c r="A434" s="426"/>
      <c r="B434" s="486"/>
      <c r="C434" s="498"/>
      <c r="D434" s="429"/>
      <c r="E434" s="499"/>
      <c r="F434" s="500"/>
      <c r="G434" s="499"/>
    </row>
    <row r="435" spans="1:7" s="438" customFormat="1">
      <c r="A435" s="426"/>
      <c r="B435" s="486"/>
      <c r="C435" s="498"/>
      <c r="D435" s="429"/>
      <c r="E435" s="499"/>
      <c r="F435" s="500"/>
      <c r="G435" s="499"/>
    </row>
    <row r="436" spans="1:7" s="438" customFormat="1">
      <c r="A436" s="426"/>
      <c r="B436" s="486"/>
      <c r="C436" s="498"/>
      <c r="D436" s="429"/>
      <c r="E436" s="499"/>
      <c r="F436" s="500"/>
      <c r="G436" s="499"/>
    </row>
    <row r="437" spans="1:7" s="438" customFormat="1">
      <c r="A437" s="426"/>
      <c r="B437" s="486"/>
      <c r="C437" s="498"/>
      <c r="D437" s="429"/>
      <c r="E437" s="499"/>
      <c r="F437" s="500"/>
      <c r="G437" s="499"/>
    </row>
    <row r="438" spans="1:7" s="438" customFormat="1">
      <c r="A438" s="426"/>
      <c r="B438" s="486"/>
      <c r="C438" s="498"/>
      <c r="D438" s="429"/>
      <c r="E438" s="499"/>
      <c r="F438" s="500"/>
      <c r="G438" s="499"/>
    </row>
    <row r="439" spans="1:7" s="438" customFormat="1">
      <c r="A439" s="426"/>
      <c r="B439" s="486"/>
      <c r="C439" s="498"/>
      <c r="D439" s="429"/>
      <c r="E439" s="499"/>
      <c r="F439" s="500"/>
      <c r="G439" s="499"/>
    </row>
    <row r="440" spans="1:7" s="438" customFormat="1">
      <c r="A440" s="426"/>
      <c r="B440" s="486"/>
      <c r="C440" s="498"/>
      <c r="D440" s="429"/>
      <c r="E440" s="499"/>
      <c r="F440" s="500"/>
      <c r="G440" s="499"/>
    </row>
    <row r="441" spans="1:7" s="438" customFormat="1">
      <c r="A441" s="426"/>
      <c r="B441" s="486"/>
      <c r="C441" s="498"/>
      <c r="D441" s="429"/>
      <c r="E441" s="499"/>
      <c r="F441" s="500"/>
      <c r="G441" s="499"/>
    </row>
    <row r="442" spans="1:7" s="438" customFormat="1">
      <c r="A442" s="426"/>
      <c r="B442" s="486"/>
      <c r="C442" s="498"/>
      <c r="D442" s="429"/>
      <c r="E442" s="499"/>
      <c r="F442" s="500"/>
      <c r="G442" s="499"/>
    </row>
    <row r="443" spans="1:7" s="438" customFormat="1">
      <c r="A443" s="426"/>
      <c r="B443" s="486"/>
      <c r="C443" s="498"/>
      <c r="D443" s="429"/>
      <c r="E443" s="499"/>
      <c r="F443" s="500"/>
      <c r="G443" s="499"/>
    </row>
    <row r="444" spans="1:7" s="438" customFormat="1">
      <c r="A444" s="426"/>
      <c r="B444" s="486"/>
      <c r="C444" s="498"/>
      <c r="D444" s="429"/>
      <c r="E444" s="499"/>
      <c r="F444" s="500"/>
      <c r="G444" s="499"/>
    </row>
    <row r="445" spans="1:7" s="438" customFormat="1">
      <c r="A445" s="426"/>
      <c r="B445" s="486"/>
      <c r="C445" s="498"/>
      <c r="D445" s="429"/>
      <c r="E445" s="499"/>
      <c r="F445" s="500"/>
      <c r="G445" s="499"/>
    </row>
    <row r="446" spans="1:7" s="438" customFormat="1">
      <c r="A446" s="426"/>
      <c r="B446" s="486"/>
      <c r="C446" s="498"/>
      <c r="D446" s="429"/>
      <c r="E446" s="499"/>
      <c r="F446" s="500"/>
      <c r="G446" s="499"/>
    </row>
    <row r="447" spans="1:7" s="438" customFormat="1">
      <c r="A447" s="426"/>
      <c r="B447" s="486"/>
      <c r="C447" s="498"/>
      <c r="D447" s="429"/>
      <c r="E447" s="499"/>
      <c r="F447" s="500"/>
      <c r="G447" s="499"/>
    </row>
    <row r="448" spans="1:7" s="438" customFormat="1">
      <c r="A448" s="426"/>
      <c r="B448" s="486"/>
      <c r="C448" s="498"/>
      <c r="D448" s="429"/>
      <c r="E448" s="499"/>
      <c r="F448" s="500"/>
      <c r="G448" s="499"/>
    </row>
    <row r="449" spans="1:7" s="438" customFormat="1">
      <c r="A449" s="426"/>
      <c r="B449" s="486"/>
      <c r="C449" s="498"/>
      <c r="D449" s="429"/>
      <c r="E449" s="499"/>
      <c r="F449" s="500"/>
      <c r="G449" s="499"/>
    </row>
    <row r="450" spans="1:7" s="438" customFormat="1">
      <c r="A450" s="426"/>
      <c r="B450" s="486"/>
      <c r="C450" s="498"/>
      <c r="D450" s="429"/>
      <c r="E450" s="499"/>
      <c r="F450" s="500"/>
      <c r="G450" s="499"/>
    </row>
    <row r="451" spans="1:7" s="438" customFormat="1">
      <c r="A451" s="426"/>
      <c r="B451" s="486"/>
      <c r="C451" s="498"/>
      <c r="D451" s="429"/>
      <c r="E451" s="499"/>
      <c r="F451" s="500"/>
      <c r="G451" s="499"/>
    </row>
    <row r="452" spans="1:7" s="438" customFormat="1">
      <c r="A452" s="426"/>
      <c r="B452" s="486"/>
      <c r="C452" s="498"/>
      <c r="D452" s="429"/>
      <c r="E452" s="499"/>
      <c r="F452" s="500"/>
      <c r="G452" s="499"/>
    </row>
    <row r="453" spans="1:7" s="438" customFormat="1">
      <c r="A453" s="426"/>
      <c r="B453" s="486"/>
      <c r="C453" s="498"/>
      <c r="D453" s="429"/>
      <c r="E453" s="499"/>
      <c r="F453" s="500"/>
      <c r="G453" s="499"/>
    </row>
    <row r="454" spans="1:7" s="438" customFormat="1">
      <c r="A454" s="426"/>
      <c r="B454" s="486"/>
      <c r="C454" s="498"/>
      <c r="D454" s="429"/>
      <c r="E454" s="499"/>
      <c r="F454" s="500"/>
      <c r="G454" s="499"/>
    </row>
    <row r="455" spans="1:7" s="438" customFormat="1">
      <c r="A455" s="426"/>
      <c r="B455" s="486"/>
      <c r="C455" s="498"/>
      <c r="D455" s="429"/>
      <c r="E455" s="499"/>
      <c r="F455" s="500"/>
      <c r="G455" s="499"/>
    </row>
    <row r="456" spans="1:7" s="438" customFormat="1">
      <c r="A456" s="426"/>
      <c r="B456" s="486"/>
      <c r="C456" s="498"/>
      <c r="D456" s="429"/>
      <c r="E456" s="499"/>
      <c r="F456" s="500"/>
      <c r="G456" s="499"/>
    </row>
    <row r="457" spans="1:7" s="438" customFormat="1">
      <c r="A457" s="426"/>
      <c r="B457" s="486"/>
      <c r="C457" s="498"/>
      <c r="D457" s="429"/>
      <c r="E457" s="499"/>
      <c r="F457" s="500"/>
      <c r="G457" s="499"/>
    </row>
    <row r="458" spans="1:7" s="438" customFormat="1">
      <c r="A458" s="426"/>
      <c r="B458" s="486"/>
      <c r="C458" s="498"/>
      <c r="D458" s="429"/>
      <c r="E458" s="499"/>
      <c r="F458" s="500"/>
      <c r="G458" s="499"/>
    </row>
    <row r="459" spans="1:7" s="438" customFormat="1">
      <c r="A459" s="426"/>
      <c r="B459" s="486"/>
      <c r="C459" s="498"/>
      <c r="D459" s="429"/>
      <c r="E459" s="499"/>
      <c r="F459" s="500"/>
      <c r="G459" s="499"/>
    </row>
    <row r="460" spans="1:7" s="438" customFormat="1">
      <c r="A460" s="426"/>
      <c r="B460" s="486"/>
      <c r="C460" s="498"/>
      <c r="D460" s="429"/>
      <c r="E460" s="499"/>
      <c r="F460" s="500"/>
      <c r="G460" s="499"/>
    </row>
    <row r="461" spans="1:7" s="438" customFormat="1">
      <c r="A461" s="426"/>
      <c r="B461" s="486"/>
      <c r="C461" s="498"/>
      <c r="D461" s="429"/>
      <c r="E461" s="499"/>
      <c r="F461" s="500"/>
      <c r="G461" s="499"/>
    </row>
    <row r="462" spans="1:7" s="438" customFormat="1">
      <c r="A462" s="426"/>
      <c r="B462" s="486"/>
      <c r="C462" s="498"/>
      <c r="D462" s="429"/>
      <c r="E462" s="499"/>
      <c r="F462" s="500"/>
      <c r="G462" s="499"/>
    </row>
    <row r="463" spans="1:7" s="438" customFormat="1">
      <c r="A463" s="426"/>
      <c r="B463" s="486"/>
      <c r="C463" s="498"/>
      <c r="D463" s="429"/>
      <c r="E463" s="499"/>
      <c r="F463" s="500"/>
      <c r="G463" s="499"/>
    </row>
    <row r="464" spans="1:7" s="438" customFormat="1">
      <c r="A464" s="426"/>
      <c r="B464" s="486"/>
      <c r="C464" s="498"/>
      <c r="D464" s="429"/>
      <c r="E464" s="499"/>
      <c r="F464" s="500"/>
      <c r="G464" s="499"/>
    </row>
    <row r="465" spans="1:7" s="438" customFormat="1">
      <c r="A465" s="426"/>
      <c r="B465" s="486"/>
      <c r="C465" s="498"/>
      <c r="D465" s="429"/>
      <c r="E465" s="499"/>
      <c r="F465" s="500"/>
      <c r="G465" s="499"/>
    </row>
    <row r="466" spans="1:7" s="438" customFormat="1">
      <c r="A466" s="426"/>
      <c r="B466" s="486"/>
      <c r="C466" s="498"/>
      <c r="D466" s="429"/>
      <c r="E466" s="499"/>
      <c r="F466" s="500"/>
      <c r="G466" s="499"/>
    </row>
    <row r="467" spans="1:7" s="438" customFormat="1">
      <c r="A467" s="426"/>
      <c r="B467" s="486"/>
      <c r="C467" s="498"/>
      <c r="D467" s="429"/>
      <c r="E467" s="499"/>
      <c r="F467" s="500"/>
      <c r="G467" s="499"/>
    </row>
    <row r="468" spans="1:7" s="438" customFormat="1">
      <c r="A468" s="426"/>
      <c r="B468" s="486"/>
      <c r="C468" s="498"/>
      <c r="D468" s="429"/>
      <c r="E468" s="499"/>
      <c r="F468" s="500"/>
      <c r="G468" s="499"/>
    </row>
    <row r="469" spans="1:7" s="438" customFormat="1">
      <c r="A469" s="426"/>
      <c r="B469" s="486"/>
      <c r="C469" s="498"/>
      <c r="D469" s="429"/>
      <c r="E469" s="499"/>
      <c r="F469" s="500"/>
      <c r="G469" s="499"/>
    </row>
    <row r="470" spans="1:7" s="438" customFormat="1">
      <c r="A470" s="426"/>
      <c r="B470" s="486"/>
      <c r="C470" s="498"/>
      <c r="D470" s="429"/>
      <c r="E470" s="499"/>
      <c r="F470" s="500"/>
      <c r="G470" s="499"/>
    </row>
    <row r="471" spans="1:7" s="438" customFormat="1">
      <c r="A471" s="426"/>
      <c r="B471" s="486"/>
      <c r="C471" s="498"/>
      <c r="D471" s="429"/>
      <c r="E471" s="499"/>
      <c r="F471" s="500"/>
      <c r="G471" s="499"/>
    </row>
    <row r="472" spans="1:7" s="438" customFormat="1">
      <c r="A472" s="426"/>
      <c r="B472" s="486"/>
      <c r="C472" s="498"/>
      <c r="D472" s="429"/>
      <c r="E472" s="499"/>
      <c r="F472" s="500"/>
      <c r="G472" s="499"/>
    </row>
    <row r="473" spans="1:7" s="438" customFormat="1">
      <c r="A473" s="426"/>
      <c r="B473" s="486"/>
      <c r="C473" s="498"/>
      <c r="D473" s="429"/>
      <c r="E473" s="499"/>
      <c r="F473" s="500"/>
      <c r="G473" s="499"/>
    </row>
    <row r="474" spans="1:7" s="438" customFormat="1">
      <c r="A474" s="426"/>
      <c r="B474" s="486"/>
      <c r="C474" s="498"/>
      <c r="D474" s="429"/>
      <c r="E474" s="499"/>
      <c r="F474" s="500"/>
      <c r="G474" s="499"/>
    </row>
    <row r="475" spans="1:7" s="438" customFormat="1">
      <c r="A475" s="426"/>
      <c r="B475" s="486"/>
      <c r="C475" s="498"/>
      <c r="D475" s="429"/>
      <c r="E475" s="499"/>
      <c r="F475" s="500"/>
      <c r="G475" s="499"/>
    </row>
    <row r="476" spans="1:7" s="438" customFormat="1">
      <c r="A476" s="426"/>
      <c r="B476" s="486"/>
      <c r="C476" s="498"/>
      <c r="D476" s="429"/>
      <c r="E476" s="499"/>
      <c r="F476" s="500"/>
      <c r="G476" s="499"/>
    </row>
    <row r="477" spans="1:7" s="438" customFormat="1">
      <c r="A477" s="426"/>
      <c r="B477" s="486"/>
      <c r="C477" s="498"/>
      <c r="D477" s="429"/>
      <c r="E477" s="499"/>
      <c r="F477" s="500"/>
      <c r="G477" s="499"/>
    </row>
    <row r="478" spans="1:7" s="438" customFormat="1">
      <c r="A478" s="426"/>
      <c r="B478" s="486"/>
      <c r="C478" s="498"/>
      <c r="D478" s="429"/>
      <c r="E478" s="499"/>
      <c r="F478" s="500"/>
      <c r="G478" s="499"/>
    </row>
    <row r="479" spans="1:7" s="438" customFormat="1">
      <c r="A479" s="426"/>
      <c r="B479" s="486"/>
      <c r="C479" s="498"/>
      <c r="D479" s="429"/>
      <c r="E479" s="499"/>
      <c r="F479" s="500"/>
      <c r="G479" s="499"/>
    </row>
    <row r="480" spans="1:7" s="438" customFormat="1">
      <c r="A480" s="426"/>
      <c r="B480" s="486"/>
      <c r="C480" s="498"/>
      <c r="D480" s="429"/>
      <c r="E480" s="499"/>
      <c r="F480" s="500"/>
      <c r="G480" s="499"/>
    </row>
    <row r="481" spans="1:7" s="438" customFormat="1">
      <c r="A481" s="426"/>
      <c r="B481" s="486"/>
      <c r="C481" s="498"/>
      <c r="D481" s="429"/>
      <c r="E481" s="499"/>
      <c r="F481" s="500"/>
      <c r="G481" s="499"/>
    </row>
    <row r="482" spans="1:7" s="438" customFormat="1">
      <c r="A482" s="426"/>
      <c r="B482" s="486"/>
      <c r="C482" s="498"/>
      <c r="D482" s="429"/>
      <c r="E482" s="499"/>
      <c r="F482" s="500"/>
      <c r="G482" s="499"/>
    </row>
    <row r="483" spans="1:7" s="438" customFormat="1">
      <c r="A483" s="426"/>
      <c r="B483" s="486"/>
      <c r="C483" s="498"/>
      <c r="D483" s="429"/>
      <c r="E483" s="499"/>
      <c r="F483" s="500"/>
      <c r="G483" s="499"/>
    </row>
    <row r="484" spans="1:7" s="438" customFormat="1">
      <c r="A484" s="426"/>
      <c r="B484" s="486"/>
      <c r="C484" s="498"/>
      <c r="D484" s="429"/>
      <c r="E484" s="499"/>
      <c r="F484" s="500"/>
      <c r="G484" s="499"/>
    </row>
    <row r="485" spans="1:7" s="438" customFormat="1">
      <c r="A485" s="426"/>
      <c r="B485" s="486"/>
      <c r="C485" s="498"/>
      <c r="D485" s="429"/>
      <c r="E485" s="499"/>
      <c r="F485" s="500"/>
      <c r="G485" s="499"/>
    </row>
    <row r="486" spans="1:7" s="438" customFormat="1">
      <c r="A486" s="426"/>
      <c r="B486" s="486"/>
      <c r="C486" s="498"/>
      <c r="D486" s="429"/>
      <c r="E486" s="499"/>
      <c r="F486" s="500"/>
      <c r="G486" s="499"/>
    </row>
    <row r="487" spans="1:7" s="438" customFormat="1">
      <c r="A487" s="426"/>
      <c r="B487" s="486"/>
      <c r="C487" s="498"/>
      <c r="D487" s="429"/>
      <c r="E487" s="499"/>
      <c r="F487" s="500"/>
      <c r="G487" s="499"/>
    </row>
    <row r="488" spans="1:7" s="438" customFormat="1">
      <c r="A488" s="426"/>
      <c r="B488" s="486"/>
      <c r="C488" s="498"/>
      <c r="D488" s="429"/>
      <c r="E488" s="499"/>
      <c r="F488" s="500"/>
      <c r="G488" s="499"/>
    </row>
    <row r="489" spans="1:7" s="438" customFormat="1">
      <c r="A489" s="426"/>
      <c r="B489" s="486"/>
      <c r="C489" s="498"/>
      <c r="D489" s="429"/>
      <c r="E489" s="499"/>
      <c r="F489" s="500"/>
      <c r="G489" s="499"/>
    </row>
    <row r="490" spans="1:7" s="438" customFormat="1">
      <c r="A490" s="426"/>
      <c r="B490" s="486"/>
      <c r="C490" s="498"/>
      <c r="D490" s="429"/>
      <c r="E490" s="499"/>
      <c r="F490" s="500"/>
      <c r="G490" s="499"/>
    </row>
    <row r="491" spans="1:7" s="438" customFormat="1">
      <c r="A491" s="426"/>
      <c r="B491" s="486"/>
      <c r="C491" s="498"/>
      <c r="D491" s="429"/>
      <c r="E491" s="499"/>
      <c r="F491" s="500"/>
      <c r="G491" s="499"/>
    </row>
    <row r="492" spans="1:7" s="438" customFormat="1">
      <c r="A492" s="426"/>
      <c r="B492" s="486"/>
      <c r="C492" s="498"/>
      <c r="D492" s="429"/>
      <c r="E492" s="499"/>
      <c r="F492" s="500"/>
      <c r="G492" s="499"/>
    </row>
    <row r="493" spans="1:7" s="438" customFormat="1">
      <c r="A493" s="426"/>
      <c r="B493" s="486"/>
      <c r="C493" s="498"/>
      <c r="D493" s="429"/>
      <c r="E493" s="499"/>
      <c r="F493" s="500"/>
      <c r="G493" s="499"/>
    </row>
    <row r="494" spans="1:7" s="438" customFormat="1">
      <c r="A494" s="426"/>
      <c r="B494" s="486"/>
      <c r="C494" s="498"/>
      <c r="D494" s="429"/>
      <c r="E494" s="499"/>
      <c r="F494" s="500"/>
      <c r="G494" s="499"/>
    </row>
    <row r="495" spans="1:7" s="438" customFormat="1">
      <c r="A495" s="426"/>
      <c r="B495" s="486"/>
      <c r="C495" s="498"/>
      <c r="D495" s="429"/>
      <c r="E495" s="499"/>
      <c r="F495" s="500"/>
      <c r="G495" s="499"/>
    </row>
    <row r="496" spans="1:7" s="438" customFormat="1">
      <c r="A496" s="426"/>
      <c r="B496" s="486"/>
      <c r="C496" s="498"/>
      <c r="D496" s="429"/>
      <c r="E496" s="499"/>
      <c r="F496" s="500"/>
      <c r="G496" s="499"/>
    </row>
    <row r="497" spans="1:7" s="438" customFormat="1">
      <c r="A497" s="426"/>
      <c r="B497" s="486"/>
      <c r="C497" s="498"/>
      <c r="D497" s="429"/>
      <c r="E497" s="499"/>
      <c r="F497" s="500"/>
      <c r="G497" s="499"/>
    </row>
    <row r="498" spans="1:7" s="438" customFormat="1">
      <c r="A498" s="426"/>
      <c r="B498" s="486"/>
      <c r="C498" s="498"/>
      <c r="D498" s="429"/>
      <c r="E498" s="499"/>
      <c r="F498" s="500"/>
      <c r="G498" s="499"/>
    </row>
    <row r="499" spans="1:7" s="438" customFormat="1">
      <c r="A499" s="426"/>
      <c r="B499" s="486"/>
      <c r="C499" s="498"/>
      <c r="D499" s="429"/>
      <c r="E499" s="499"/>
      <c r="F499" s="500"/>
      <c r="G499" s="499"/>
    </row>
    <row r="500" spans="1:7" s="438" customFormat="1">
      <c r="A500" s="426"/>
      <c r="B500" s="486"/>
      <c r="C500" s="498"/>
      <c r="D500" s="429"/>
      <c r="E500" s="499"/>
      <c r="F500" s="500"/>
      <c r="G500" s="499"/>
    </row>
    <row r="501" spans="1:7" s="438" customFormat="1">
      <c r="A501" s="426"/>
      <c r="B501" s="486"/>
      <c r="C501" s="498"/>
      <c r="D501" s="429"/>
      <c r="E501" s="499"/>
      <c r="F501" s="500"/>
      <c r="G501" s="499"/>
    </row>
    <row r="502" spans="1:7" s="438" customFormat="1">
      <c r="A502" s="426"/>
      <c r="B502" s="486"/>
      <c r="C502" s="498"/>
      <c r="D502" s="429"/>
      <c r="E502" s="499"/>
      <c r="F502" s="500"/>
      <c r="G502" s="499"/>
    </row>
    <row r="503" spans="1:7" s="438" customFormat="1">
      <c r="A503" s="426"/>
      <c r="B503" s="486"/>
      <c r="C503" s="498"/>
      <c r="D503" s="429"/>
      <c r="E503" s="499"/>
      <c r="F503" s="500"/>
      <c r="G503" s="499"/>
    </row>
    <row r="504" spans="1:7" s="438" customFormat="1">
      <c r="A504" s="426"/>
      <c r="B504" s="486"/>
      <c r="C504" s="498"/>
      <c r="D504" s="429"/>
      <c r="E504" s="499"/>
      <c r="F504" s="500"/>
      <c r="G504" s="499"/>
    </row>
    <row r="505" spans="1:7" s="438" customFormat="1">
      <c r="A505" s="426"/>
      <c r="B505" s="486"/>
      <c r="C505" s="498"/>
      <c r="D505" s="429"/>
      <c r="E505" s="499"/>
      <c r="F505" s="500"/>
      <c r="G505" s="499"/>
    </row>
    <row r="506" spans="1:7" s="438" customFormat="1">
      <c r="A506" s="426"/>
      <c r="B506" s="486"/>
      <c r="C506" s="498"/>
      <c r="D506" s="429"/>
      <c r="E506" s="499"/>
      <c r="F506" s="500"/>
      <c r="G506" s="499"/>
    </row>
    <row r="507" spans="1:7" s="438" customFormat="1">
      <c r="A507" s="426"/>
      <c r="B507" s="486"/>
      <c r="C507" s="498"/>
      <c r="D507" s="429"/>
      <c r="E507" s="499"/>
      <c r="F507" s="500"/>
      <c r="G507" s="499"/>
    </row>
    <row r="508" spans="1:7" s="438" customFormat="1">
      <c r="A508" s="426"/>
      <c r="B508" s="486"/>
      <c r="C508" s="498"/>
      <c r="D508" s="429"/>
      <c r="E508" s="499"/>
      <c r="F508" s="500"/>
      <c r="G508" s="499"/>
    </row>
    <row r="509" spans="1:7" s="438" customFormat="1">
      <c r="A509" s="426"/>
      <c r="B509" s="486"/>
      <c r="C509" s="498"/>
      <c r="D509" s="429"/>
      <c r="E509" s="499"/>
      <c r="F509" s="500"/>
      <c r="G509" s="499"/>
    </row>
    <row r="510" spans="1:7" s="438" customFormat="1">
      <c r="A510" s="426"/>
      <c r="B510" s="486"/>
      <c r="C510" s="498"/>
      <c r="D510" s="429"/>
      <c r="E510" s="499"/>
      <c r="F510" s="500"/>
      <c r="G510" s="499"/>
    </row>
    <row r="511" spans="1:7" s="438" customFormat="1">
      <c r="A511" s="426"/>
      <c r="B511" s="486"/>
      <c r="C511" s="498"/>
      <c r="D511" s="429"/>
      <c r="E511" s="499"/>
      <c r="F511" s="500"/>
      <c r="G511" s="499"/>
    </row>
    <row r="512" spans="1:7" s="438" customFormat="1">
      <c r="A512" s="426"/>
      <c r="B512" s="486"/>
      <c r="C512" s="498"/>
      <c r="D512" s="429"/>
      <c r="E512" s="499"/>
      <c r="F512" s="500"/>
      <c r="G512" s="499"/>
    </row>
    <row r="513" spans="1:7" s="438" customFormat="1">
      <c r="A513" s="426"/>
      <c r="B513" s="486"/>
      <c r="C513" s="498"/>
      <c r="D513" s="429"/>
      <c r="E513" s="499"/>
      <c r="F513" s="500"/>
      <c r="G513" s="499"/>
    </row>
    <row r="514" spans="1:7" s="438" customFormat="1">
      <c r="A514" s="426"/>
      <c r="B514" s="486"/>
      <c r="C514" s="498"/>
      <c r="D514" s="429"/>
      <c r="E514" s="499"/>
      <c r="F514" s="500"/>
      <c r="G514" s="499"/>
    </row>
    <row r="515" spans="1:7" s="438" customFormat="1">
      <c r="A515" s="426"/>
      <c r="B515" s="486"/>
      <c r="C515" s="498"/>
      <c r="D515" s="429"/>
      <c r="E515" s="499"/>
      <c r="F515" s="500"/>
      <c r="G515" s="499"/>
    </row>
    <row r="516" spans="1:7" s="438" customFormat="1">
      <c r="A516" s="426"/>
      <c r="B516" s="486"/>
      <c r="C516" s="498"/>
      <c r="D516" s="429"/>
      <c r="E516" s="499"/>
      <c r="F516" s="500"/>
      <c r="G516" s="499"/>
    </row>
    <row r="517" spans="1:7" s="438" customFormat="1">
      <c r="A517" s="426"/>
      <c r="B517" s="486"/>
      <c r="C517" s="498"/>
      <c r="D517" s="429"/>
      <c r="E517" s="499"/>
      <c r="F517" s="500"/>
      <c r="G517" s="499"/>
    </row>
    <row r="518" spans="1:7" s="438" customFormat="1">
      <c r="A518" s="426"/>
      <c r="B518" s="486"/>
      <c r="C518" s="498"/>
      <c r="D518" s="429"/>
      <c r="E518" s="499"/>
      <c r="F518" s="500"/>
      <c r="G518" s="499"/>
    </row>
    <row r="519" spans="1:7" s="438" customFormat="1">
      <c r="A519" s="426"/>
      <c r="B519" s="486"/>
      <c r="C519" s="498"/>
      <c r="D519" s="429"/>
      <c r="E519" s="499"/>
      <c r="F519" s="500"/>
      <c r="G519" s="499"/>
    </row>
    <row r="520" spans="1:7" s="438" customFormat="1">
      <c r="A520" s="426"/>
      <c r="B520" s="486"/>
      <c r="C520" s="498"/>
      <c r="D520" s="429"/>
      <c r="E520" s="499"/>
      <c r="F520" s="500"/>
      <c r="G520" s="499"/>
    </row>
    <row r="521" spans="1:7" s="438" customFormat="1">
      <c r="A521" s="426"/>
      <c r="B521" s="486"/>
      <c r="C521" s="498"/>
      <c r="D521" s="429"/>
      <c r="E521" s="499"/>
      <c r="F521" s="500"/>
      <c r="G521" s="499"/>
    </row>
    <row r="522" spans="1:7" s="438" customFormat="1">
      <c r="A522" s="426"/>
      <c r="B522" s="486"/>
      <c r="C522" s="498"/>
      <c r="D522" s="429"/>
      <c r="E522" s="499"/>
      <c r="F522" s="500"/>
      <c r="G522" s="499"/>
    </row>
    <row r="523" spans="1:7" s="438" customFormat="1">
      <c r="A523" s="426"/>
      <c r="B523" s="486"/>
      <c r="C523" s="498"/>
      <c r="D523" s="429"/>
      <c r="E523" s="499"/>
      <c r="F523" s="500"/>
      <c r="G523" s="499"/>
    </row>
    <row r="524" spans="1:7" s="438" customFormat="1">
      <c r="A524" s="426"/>
      <c r="B524" s="486"/>
      <c r="C524" s="498"/>
      <c r="D524" s="429"/>
      <c r="E524" s="499"/>
      <c r="F524" s="500"/>
      <c r="G524" s="499"/>
    </row>
    <row r="525" spans="1:7" s="438" customFormat="1">
      <c r="A525" s="426"/>
      <c r="B525" s="486"/>
      <c r="C525" s="498"/>
      <c r="D525" s="429"/>
      <c r="E525" s="499"/>
      <c r="F525" s="500"/>
      <c r="G525" s="499"/>
    </row>
    <row r="526" spans="1:7" s="438" customFormat="1">
      <c r="A526" s="426"/>
      <c r="B526" s="486"/>
      <c r="C526" s="498"/>
      <c r="D526" s="429"/>
      <c r="E526" s="499"/>
      <c r="F526" s="500"/>
      <c r="G526" s="499"/>
    </row>
    <row r="527" spans="1:7" s="438" customFormat="1">
      <c r="A527" s="426"/>
      <c r="B527" s="486"/>
      <c r="C527" s="498"/>
      <c r="D527" s="429"/>
      <c r="E527" s="499"/>
      <c r="F527" s="500"/>
      <c r="G527" s="499"/>
    </row>
    <row r="528" spans="1:7" s="438" customFormat="1">
      <c r="A528" s="426"/>
      <c r="B528" s="486"/>
      <c r="C528" s="498"/>
      <c r="D528" s="429"/>
      <c r="E528" s="499"/>
      <c r="F528" s="500"/>
      <c r="G528" s="499"/>
    </row>
    <row r="529" spans="1:7" s="438" customFormat="1">
      <c r="A529" s="426"/>
      <c r="B529" s="486"/>
      <c r="C529" s="498"/>
      <c r="D529" s="429"/>
      <c r="E529" s="499"/>
      <c r="F529" s="500"/>
      <c r="G529" s="499"/>
    </row>
    <row r="530" spans="1:7" s="438" customFormat="1">
      <c r="A530" s="426"/>
      <c r="B530" s="486"/>
      <c r="C530" s="498"/>
      <c r="D530" s="429"/>
      <c r="E530" s="499"/>
      <c r="F530" s="500"/>
      <c r="G530" s="499"/>
    </row>
    <row r="531" spans="1:7" s="438" customFormat="1">
      <c r="A531" s="426"/>
      <c r="B531" s="486"/>
      <c r="C531" s="498"/>
      <c r="D531" s="429"/>
      <c r="E531" s="499"/>
      <c r="F531" s="500"/>
      <c r="G531" s="499"/>
    </row>
    <row r="532" spans="1:7" s="438" customFormat="1">
      <c r="A532" s="426"/>
      <c r="B532" s="486"/>
      <c r="C532" s="498"/>
      <c r="D532" s="429"/>
      <c r="E532" s="499"/>
      <c r="F532" s="500"/>
      <c r="G532" s="499"/>
    </row>
    <row r="533" spans="1:7" s="438" customFormat="1">
      <c r="A533" s="426"/>
      <c r="B533" s="486"/>
      <c r="C533" s="498"/>
      <c r="D533" s="429"/>
      <c r="E533" s="499"/>
      <c r="F533" s="500"/>
      <c r="G533" s="499"/>
    </row>
    <row r="534" spans="1:7" s="438" customFormat="1">
      <c r="A534" s="426"/>
      <c r="B534" s="486"/>
      <c r="C534" s="498"/>
      <c r="D534" s="429"/>
      <c r="E534" s="499"/>
      <c r="F534" s="500"/>
      <c r="G534" s="499"/>
    </row>
    <row r="535" spans="1:7" s="438" customFormat="1">
      <c r="A535" s="426"/>
      <c r="B535" s="486"/>
      <c r="C535" s="498"/>
      <c r="D535" s="429"/>
      <c r="E535" s="499"/>
      <c r="F535" s="500"/>
      <c r="G535" s="499"/>
    </row>
    <row r="536" spans="1:7" s="438" customFormat="1">
      <c r="A536" s="426"/>
      <c r="B536" s="486"/>
      <c r="C536" s="498"/>
      <c r="D536" s="429"/>
      <c r="E536" s="499"/>
      <c r="F536" s="500"/>
      <c r="G536" s="499"/>
    </row>
    <row r="537" spans="1:7" s="438" customFormat="1">
      <c r="A537" s="426"/>
      <c r="B537" s="486"/>
      <c r="C537" s="498"/>
      <c r="D537" s="429"/>
      <c r="E537" s="499"/>
      <c r="F537" s="500"/>
      <c r="G537" s="499"/>
    </row>
    <row r="538" spans="1:7" s="438" customFormat="1">
      <c r="A538" s="426"/>
      <c r="B538" s="486"/>
      <c r="C538" s="498"/>
      <c r="D538" s="429"/>
      <c r="E538" s="499"/>
      <c r="F538" s="500"/>
      <c r="G538" s="499"/>
    </row>
    <row r="539" spans="1:7" s="438" customFormat="1">
      <c r="A539" s="426"/>
      <c r="B539" s="486"/>
      <c r="C539" s="498"/>
      <c r="D539" s="429"/>
      <c r="E539" s="499"/>
      <c r="F539" s="500"/>
      <c r="G539" s="499"/>
    </row>
    <row r="540" spans="1:7" s="438" customFormat="1">
      <c r="A540" s="426"/>
      <c r="B540" s="486"/>
      <c r="C540" s="498"/>
      <c r="D540" s="429"/>
      <c r="E540" s="499"/>
      <c r="F540" s="500"/>
      <c r="G540" s="499"/>
    </row>
    <row r="541" spans="1:7" s="438" customFormat="1">
      <c r="A541" s="426"/>
      <c r="B541" s="486"/>
      <c r="C541" s="498"/>
      <c r="D541" s="429"/>
      <c r="E541" s="499"/>
      <c r="F541" s="500"/>
      <c r="G541" s="499"/>
    </row>
    <row r="542" spans="1:7" s="438" customFormat="1">
      <c r="A542" s="426"/>
      <c r="B542" s="486"/>
      <c r="C542" s="498"/>
      <c r="D542" s="429"/>
      <c r="E542" s="499"/>
      <c r="F542" s="500"/>
      <c r="G542" s="499"/>
    </row>
    <row r="543" spans="1:7" s="438" customFormat="1">
      <c r="A543" s="426"/>
      <c r="B543" s="486"/>
      <c r="C543" s="498"/>
      <c r="D543" s="429"/>
      <c r="E543" s="499"/>
      <c r="F543" s="500"/>
      <c r="G543" s="499"/>
    </row>
    <row r="544" spans="1:7" s="438" customFormat="1">
      <c r="A544" s="426"/>
      <c r="B544" s="486"/>
      <c r="C544" s="498"/>
      <c r="D544" s="429"/>
      <c r="E544" s="499"/>
      <c r="F544" s="500"/>
      <c r="G544" s="499"/>
    </row>
    <row r="545" spans="1:7" s="438" customFormat="1">
      <c r="A545" s="426"/>
      <c r="B545" s="486"/>
      <c r="C545" s="498"/>
      <c r="D545" s="429"/>
      <c r="E545" s="499"/>
      <c r="F545" s="500"/>
      <c r="G545" s="499"/>
    </row>
    <row r="546" spans="1:7" s="438" customFormat="1">
      <c r="A546" s="426"/>
      <c r="B546" s="486"/>
      <c r="C546" s="498"/>
      <c r="D546" s="429"/>
      <c r="E546" s="499"/>
      <c r="F546" s="500"/>
      <c r="G546" s="499"/>
    </row>
    <row r="547" spans="1:7" s="438" customFormat="1">
      <c r="A547" s="426"/>
      <c r="B547" s="486"/>
      <c r="C547" s="498"/>
      <c r="D547" s="429"/>
      <c r="E547" s="499"/>
      <c r="F547" s="500"/>
      <c r="G547" s="499"/>
    </row>
    <row r="548" spans="1:7" s="438" customFormat="1">
      <c r="A548" s="426"/>
      <c r="B548" s="486"/>
      <c r="C548" s="498"/>
      <c r="D548" s="429"/>
      <c r="E548" s="499"/>
      <c r="F548" s="500"/>
      <c r="G548" s="499"/>
    </row>
    <row r="549" spans="1:7" s="438" customFormat="1">
      <c r="A549" s="426"/>
      <c r="B549" s="486"/>
      <c r="C549" s="498"/>
      <c r="D549" s="429"/>
      <c r="E549" s="499"/>
      <c r="F549" s="500"/>
      <c r="G549" s="499"/>
    </row>
    <row r="550" spans="1:7" s="438" customFormat="1">
      <c r="A550" s="426"/>
      <c r="B550" s="486"/>
      <c r="C550" s="498"/>
      <c r="D550" s="429"/>
      <c r="E550" s="499"/>
      <c r="F550" s="500"/>
      <c r="G550" s="499"/>
    </row>
    <row r="551" spans="1:7" s="438" customFormat="1">
      <c r="A551" s="426"/>
      <c r="B551" s="486"/>
      <c r="C551" s="498"/>
      <c r="D551" s="429"/>
      <c r="E551" s="499"/>
      <c r="F551" s="500"/>
      <c r="G551" s="499"/>
    </row>
    <row r="552" spans="1:7" s="438" customFormat="1">
      <c r="A552" s="426"/>
      <c r="B552" s="486"/>
      <c r="C552" s="498"/>
      <c r="D552" s="429"/>
      <c r="E552" s="499"/>
      <c r="F552" s="500"/>
      <c r="G552" s="499"/>
    </row>
    <row r="553" spans="1:7" s="438" customFormat="1">
      <c r="A553" s="426"/>
      <c r="B553" s="486"/>
      <c r="C553" s="498"/>
      <c r="D553" s="429"/>
      <c r="E553" s="499"/>
      <c r="F553" s="500"/>
      <c r="G553" s="499"/>
    </row>
    <row r="554" spans="1:7" s="438" customFormat="1">
      <c r="A554" s="426"/>
      <c r="B554" s="486"/>
      <c r="C554" s="498"/>
      <c r="D554" s="429"/>
      <c r="E554" s="499"/>
      <c r="F554" s="500"/>
      <c r="G554" s="499"/>
    </row>
    <row r="555" spans="1:7" s="438" customFormat="1">
      <c r="A555" s="426"/>
      <c r="B555" s="486"/>
      <c r="C555" s="498"/>
      <c r="D555" s="429"/>
      <c r="E555" s="499"/>
      <c r="F555" s="500"/>
      <c r="G555" s="499"/>
    </row>
    <row r="556" spans="1:7" s="438" customFormat="1">
      <c r="A556" s="426"/>
      <c r="B556" s="486"/>
      <c r="C556" s="498"/>
      <c r="D556" s="429"/>
      <c r="E556" s="499"/>
      <c r="F556" s="500"/>
      <c r="G556" s="499"/>
    </row>
    <row r="557" spans="1:7" s="438" customFormat="1">
      <c r="A557" s="426"/>
      <c r="B557" s="486"/>
      <c r="C557" s="498"/>
      <c r="D557" s="429"/>
      <c r="E557" s="499"/>
      <c r="F557" s="500"/>
      <c r="G557" s="499"/>
    </row>
    <row r="558" spans="1:7" s="438" customFormat="1">
      <c r="A558" s="426"/>
      <c r="B558" s="486"/>
      <c r="C558" s="498"/>
      <c r="D558" s="429"/>
      <c r="E558" s="499"/>
      <c r="F558" s="500"/>
      <c r="G558" s="499"/>
    </row>
    <row r="559" spans="1:7" s="438" customFormat="1">
      <c r="A559" s="426"/>
      <c r="B559" s="486"/>
      <c r="C559" s="498"/>
      <c r="D559" s="429"/>
      <c r="E559" s="499"/>
      <c r="F559" s="500"/>
      <c r="G559" s="499"/>
    </row>
    <row r="560" spans="1:7" s="438" customFormat="1">
      <c r="A560" s="426"/>
      <c r="B560" s="486"/>
      <c r="C560" s="498"/>
      <c r="D560" s="429"/>
      <c r="E560" s="499"/>
      <c r="F560" s="500"/>
      <c r="G560" s="499"/>
    </row>
    <row r="561" spans="1:7" s="438" customFormat="1">
      <c r="A561" s="426"/>
      <c r="B561" s="486"/>
      <c r="C561" s="498"/>
      <c r="D561" s="429"/>
      <c r="E561" s="499"/>
      <c r="F561" s="500"/>
      <c r="G561" s="499"/>
    </row>
    <row r="562" spans="1:7" s="438" customFormat="1">
      <c r="A562" s="426"/>
      <c r="B562" s="486"/>
      <c r="C562" s="498"/>
      <c r="D562" s="429"/>
      <c r="E562" s="499"/>
      <c r="F562" s="500"/>
      <c r="G562" s="499"/>
    </row>
    <row r="563" spans="1:7" s="438" customFormat="1">
      <c r="A563" s="426"/>
      <c r="B563" s="486"/>
      <c r="C563" s="498"/>
      <c r="D563" s="429"/>
      <c r="E563" s="499"/>
      <c r="F563" s="500"/>
      <c r="G563" s="499"/>
    </row>
    <row r="564" spans="1:7" s="438" customFormat="1">
      <c r="A564" s="426"/>
      <c r="B564" s="486"/>
      <c r="C564" s="498"/>
      <c r="D564" s="429"/>
      <c r="E564" s="499"/>
      <c r="F564" s="500"/>
      <c r="G564" s="499"/>
    </row>
    <row r="565" spans="1:7" s="438" customFormat="1">
      <c r="A565" s="426"/>
      <c r="B565" s="486"/>
      <c r="C565" s="498"/>
      <c r="D565" s="429"/>
      <c r="E565" s="499"/>
      <c r="F565" s="500"/>
      <c r="G565" s="499"/>
    </row>
    <row r="566" spans="1:7" s="438" customFormat="1">
      <c r="A566" s="426"/>
      <c r="B566" s="486"/>
      <c r="C566" s="498"/>
      <c r="D566" s="429"/>
      <c r="E566" s="499"/>
      <c r="F566" s="500"/>
      <c r="G566" s="499"/>
    </row>
    <row r="567" spans="1:7" s="438" customFormat="1">
      <c r="A567" s="426"/>
      <c r="B567" s="486"/>
      <c r="C567" s="498"/>
      <c r="D567" s="429"/>
      <c r="E567" s="499"/>
      <c r="F567" s="500"/>
      <c r="G567" s="499"/>
    </row>
    <row r="568" spans="1:7" s="438" customFormat="1">
      <c r="A568" s="426"/>
      <c r="B568" s="486"/>
      <c r="C568" s="498"/>
      <c r="D568" s="429"/>
      <c r="E568" s="499"/>
      <c r="F568" s="500"/>
      <c r="G568" s="499"/>
    </row>
    <row r="569" spans="1:7" s="438" customFormat="1">
      <c r="A569" s="426"/>
      <c r="B569" s="486"/>
      <c r="C569" s="498"/>
      <c r="D569" s="429"/>
      <c r="E569" s="499"/>
      <c r="F569" s="500"/>
      <c r="G569" s="499"/>
    </row>
    <row r="570" spans="1:7" s="438" customFormat="1">
      <c r="A570" s="426"/>
      <c r="B570" s="486"/>
      <c r="C570" s="498"/>
      <c r="D570" s="429"/>
      <c r="E570" s="499"/>
      <c r="F570" s="500"/>
      <c r="G570" s="499"/>
    </row>
    <row r="571" spans="1:7" s="438" customFormat="1">
      <c r="A571" s="426"/>
      <c r="B571" s="486"/>
      <c r="C571" s="498"/>
      <c r="D571" s="429"/>
      <c r="E571" s="499"/>
      <c r="F571" s="500"/>
      <c r="G571" s="499"/>
    </row>
    <row r="572" spans="1:7" s="438" customFormat="1">
      <c r="A572" s="426"/>
      <c r="B572" s="486"/>
      <c r="C572" s="498"/>
      <c r="D572" s="429"/>
      <c r="E572" s="499"/>
      <c r="F572" s="500"/>
      <c r="G572" s="499"/>
    </row>
    <row r="573" spans="1:7" s="438" customFormat="1">
      <c r="A573" s="426"/>
      <c r="B573" s="486"/>
      <c r="C573" s="498"/>
      <c r="D573" s="429"/>
      <c r="E573" s="499"/>
      <c r="F573" s="500"/>
      <c r="G573" s="499"/>
    </row>
    <row r="574" spans="1:7" s="438" customFormat="1">
      <c r="A574" s="426"/>
      <c r="B574" s="486"/>
      <c r="C574" s="498"/>
      <c r="D574" s="429"/>
      <c r="E574" s="499"/>
      <c r="F574" s="500"/>
      <c r="G574" s="499"/>
    </row>
    <row r="575" spans="1:7" s="438" customFormat="1">
      <c r="A575" s="426"/>
      <c r="B575" s="486"/>
      <c r="C575" s="498"/>
      <c r="D575" s="429"/>
      <c r="E575" s="499"/>
      <c r="F575" s="500"/>
      <c r="G575" s="499"/>
    </row>
    <row r="576" spans="1:7" s="438" customFormat="1">
      <c r="A576" s="426"/>
      <c r="B576" s="486"/>
      <c r="C576" s="498"/>
      <c r="D576" s="429"/>
      <c r="E576" s="499"/>
      <c r="F576" s="500"/>
      <c r="G576" s="499"/>
    </row>
    <row r="577" spans="1:7" s="438" customFormat="1">
      <c r="A577" s="426"/>
      <c r="B577" s="486"/>
      <c r="C577" s="498"/>
      <c r="D577" s="429"/>
      <c r="E577" s="499"/>
      <c r="F577" s="500"/>
      <c r="G577" s="499"/>
    </row>
    <row r="578" spans="1:7" s="438" customFormat="1">
      <c r="A578" s="426"/>
      <c r="B578" s="486"/>
      <c r="C578" s="498"/>
      <c r="D578" s="429"/>
      <c r="E578" s="499"/>
      <c r="F578" s="500"/>
      <c r="G578" s="499"/>
    </row>
    <row r="579" spans="1:7" s="438" customFormat="1">
      <c r="A579" s="426"/>
      <c r="B579" s="486"/>
      <c r="C579" s="498"/>
      <c r="D579" s="429"/>
      <c r="E579" s="499"/>
      <c r="F579" s="500"/>
      <c r="G579" s="499"/>
    </row>
    <row r="580" spans="1:7" s="438" customFormat="1">
      <c r="A580" s="426"/>
      <c r="B580" s="486"/>
      <c r="C580" s="498"/>
      <c r="D580" s="429"/>
      <c r="E580" s="499"/>
      <c r="F580" s="500"/>
      <c r="G580" s="499"/>
    </row>
    <row r="581" spans="1:7" s="438" customFormat="1">
      <c r="A581" s="426"/>
      <c r="B581" s="486"/>
      <c r="C581" s="498"/>
      <c r="D581" s="429"/>
      <c r="E581" s="499"/>
      <c r="F581" s="500"/>
      <c r="G581" s="499"/>
    </row>
    <row r="582" spans="1:7" s="438" customFormat="1">
      <c r="A582" s="426"/>
      <c r="B582" s="486"/>
      <c r="C582" s="498"/>
      <c r="D582" s="429"/>
      <c r="E582" s="499"/>
      <c r="F582" s="500"/>
      <c r="G582" s="499"/>
    </row>
    <row r="583" spans="1:7" s="438" customFormat="1">
      <c r="A583" s="426"/>
      <c r="B583" s="486"/>
      <c r="C583" s="498"/>
      <c r="D583" s="429"/>
      <c r="E583" s="499"/>
      <c r="F583" s="500"/>
      <c r="G583" s="499"/>
    </row>
    <row r="584" spans="1:7" s="438" customFormat="1">
      <c r="A584" s="426"/>
      <c r="B584" s="486"/>
      <c r="C584" s="498"/>
      <c r="D584" s="429"/>
      <c r="E584" s="499"/>
      <c r="F584" s="500"/>
      <c r="G584" s="499"/>
    </row>
    <row r="585" spans="1:7" s="438" customFormat="1">
      <c r="A585" s="426"/>
      <c r="B585" s="486"/>
      <c r="C585" s="498"/>
      <c r="D585" s="429"/>
      <c r="E585" s="499"/>
      <c r="F585" s="500"/>
      <c r="G585" s="499"/>
    </row>
    <row r="586" spans="1:7" s="438" customFormat="1">
      <c r="A586" s="426"/>
      <c r="B586" s="486"/>
      <c r="C586" s="498"/>
      <c r="D586" s="429"/>
      <c r="E586" s="499"/>
      <c r="F586" s="500"/>
      <c r="G586" s="499"/>
    </row>
    <row r="587" spans="1:7" s="438" customFormat="1">
      <c r="A587" s="426"/>
      <c r="B587" s="486"/>
      <c r="C587" s="498"/>
      <c r="D587" s="429"/>
      <c r="E587" s="499"/>
      <c r="F587" s="500"/>
      <c r="G587" s="499"/>
    </row>
    <row r="588" spans="1:7" s="438" customFormat="1">
      <c r="A588" s="426"/>
      <c r="B588" s="486"/>
      <c r="C588" s="498"/>
      <c r="D588" s="429"/>
      <c r="E588" s="499"/>
      <c r="F588" s="500"/>
      <c r="G588" s="499"/>
    </row>
    <row r="589" spans="1:7" s="438" customFormat="1">
      <c r="A589" s="426"/>
      <c r="B589" s="486"/>
      <c r="C589" s="498"/>
      <c r="D589" s="429"/>
      <c r="E589" s="499"/>
      <c r="F589" s="500"/>
      <c r="G589" s="499"/>
    </row>
    <row r="590" spans="1:7" s="438" customFormat="1">
      <c r="A590" s="426"/>
      <c r="B590" s="486"/>
      <c r="C590" s="498"/>
      <c r="D590" s="429"/>
      <c r="E590" s="499"/>
      <c r="F590" s="500"/>
      <c r="G590" s="499"/>
    </row>
    <row r="591" spans="1:7" s="438" customFormat="1">
      <c r="A591" s="426"/>
      <c r="B591" s="486"/>
      <c r="C591" s="498"/>
      <c r="D591" s="429"/>
      <c r="E591" s="499"/>
      <c r="F591" s="500"/>
      <c r="G591" s="499"/>
    </row>
    <row r="592" spans="1:7" s="438" customFormat="1">
      <c r="A592" s="426"/>
      <c r="B592" s="486"/>
      <c r="C592" s="498"/>
      <c r="D592" s="429"/>
      <c r="E592" s="499"/>
      <c r="F592" s="500"/>
      <c r="G592" s="499"/>
    </row>
    <row r="593" spans="1:7" s="438" customFormat="1">
      <c r="A593" s="426"/>
      <c r="B593" s="486"/>
      <c r="C593" s="498"/>
      <c r="D593" s="429"/>
      <c r="E593" s="499"/>
      <c r="F593" s="500"/>
      <c r="G593" s="499"/>
    </row>
    <row r="594" spans="1:7" s="438" customFormat="1">
      <c r="A594" s="426"/>
      <c r="B594" s="486"/>
      <c r="C594" s="498"/>
      <c r="D594" s="429"/>
      <c r="E594" s="499"/>
      <c r="F594" s="500"/>
      <c r="G594" s="499"/>
    </row>
    <row r="595" spans="1:7" s="438" customFormat="1">
      <c r="A595" s="426"/>
      <c r="B595" s="486"/>
      <c r="C595" s="498"/>
      <c r="D595" s="429"/>
      <c r="E595" s="499"/>
      <c r="F595" s="500"/>
      <c r="G595" s="499"/>
    </row>
    <row r="596" spans="1:7" s="438" customFormat="1">
      <c r="A596" s="426"/>
      <c r="B596" s="486"/>
      <c r="C596" s="498"/>
      <c r="D596" s="429"/>
      <c r="E596" s="499"/>
      <c r="F596" s="500"/>
      <c r="G596" s="499"/>
    </row>
    <row r="597" spans="1:7" s="438" customFormat="1">
      <c r="A597" s="426"/>
      <c r="B597" s="486"/>
      <c r="C597" s="498"/>
      <c r="D597" s="429"/>
      <c r="E597" s="499"/>
      <c r="F597" s="500"/>
      <c r="G597" s="499"/>
    </row>
    <row r="598" spans="1:7" s="438" customFormat="1">
      <c r="A598" s="426"/>
      <c r="B598" s="486"/>
      <c r="C598" s="498"/>
      <c r="D598" s="429"/>
      <c r="E598" s="499"/>
      <c r="F598" s="500"/>
      <c r="G598" s="499"/>
    </row>
    <row r="599" spans="1:7" s="438" customFormat="1">
      <c r="A599" s="426"/>
      <c r="B599" s="486"/>
      <c r="C599" s="498"/>
      <c r="D599" s="429"/>
      <c r="E599" s="499"/>
      <c r="F599" s="500"/>
      <c r="G599" s="499"/>
    </row>
    <row r="600" spans="1:7" s="438" customFormat="1">
      <c r="A600" s="426"/>
      <c r="B600" s="486"/>
      <c r="C600" s="498"/>
      <c r="D600" s="429"/>
      <c r="E600" s="499"/>
      <c r="F600" s="500"/>
      <c r="G600" s="499"/>
    </row>
    <row r="601" spans="1:7" s="438" customFormat="1">
      <c r="A601" s="426"/>
      <c r="B601" s="486"/>
      <c r="C601" s="498"/>
      <c r="D601" s="429"/>
      <c r="E601" s="499"/>
      <c r="F601" s="500"/>
      <c r="G601" s="499"/>
    </row>
    <row r="602" spans="1:7" s="438" customFormat="1">
      <c r="A602" s="426"/>
      <c r="B602" s="486"/>
      <c r="C602" s="498"/>
      <c r="D602" s="429"/>
      <c r="E602" s="499"/>
      <c r="F602" s="500"/>
      <c r="G602" s="499"/>
    </row>
    <row r="603" spans="1:7" s="438" customFormat="1">
      <c r="A603" s="426"/>
      <c r="B603" s="486"/>
      <c r="C603" s="498"/>
      <c r="D603" s="429"/>
      <c r="E603" s="499"/>
      <c r="F603" s="500"/>
      <c r="G603" s="499"/>
    </row>
    <row r="604" spans="1:7" s="438" customFormat="1">
      <c r="A604" s="426"/>
      <c r="B604" s="486"/>
      <c r="C604" s="498"/>
      <c r="D604" s="429"/>
      <c r="E604" s="499"/>
      <c r="F604" s="500"/>
      <c r="G604" s="499"/>
    </row>
    <row r="605" spans="1:7" s="438" customFormat="1">
      <c r="A605" s="426"/>
      <c r="B605" s="486"/>
      <c r="C605" s="498"/>
      <c r="D605" s="429"/>
      <c r="E605" s="499"/>
      <c r="F605" s="500"/>
      <c r="G605" s="499"/>
    </row>
    <row r="606" spans="1:7" s="438" customFormat="1">
      <c r="A606" s="426"/>
      <c r="B606" s="486"/>
      <c r="C606" s="498"/>
      <c r="D606" s="429"/>
      <c r="E606" s="499"/>
      <c r="F606" s="500"/>
      <c r="G606" s="499"/>
    </row>
    <row r="607" spans="1:7" s="438" customFormat="1">
      <c r="A607" s="426"/>
      <c r="B607" s="486"/>
      <c r="C607" s="498"/>
      <c r="D607" s="429"/>
      <c r="E607" s="499"/>
      <c r="F607" s="500"/>
      <c r="G607" s="499"/>
    </row>
    <row r="608" spans="1:7" s="438" customFormat="1">
      <c r="A608" s="426"/>
      <c r="B608" s="486"/>
      <c r="C608" s="498"/>
      <c r="D608" s="429"/>
      <c r="E608" s="499"/>
      <c r="F608" s="500"/>
      <c r="G608" s="499"/>
    </row>
    <row r="609" spans="1:7" s="438" customFormat="1">
      <c r="A609" s="426"/>
      <c r="B609" s="486"/>
      <c r="C609" s="498"/>
      <c r="D609" s="429"/>
      <c r="E609" s="499"/>
      <c r="F609" s="500"/>
      <c r="G609" s="499"/>
    </row>
    <row r="610" spans="1:7" s="438" customFormat="1">
      <c r="A610" s="426"/>
      <c r="B610" s="486"/>
      <c r="C610" s="498"/>
      <c r="D610" s="429"/>
      <c r="E610" s="499"/>
      <c r="F610" s="500"/>
      <c r="G610" s="499"/>
    </row>
    <row r="611" spans="1:7" s="438" customFormat="1">
      <c r="A611" s="426"/>
      <c r="B611" s="486"/>
      <c r="C611" s="498"/>
      <c r="D611" s="429"/>
      <c r="E611" s="499"/>
      <c r="F611" s="500"/>
      <c r="G611" s="499"/>
    </row>
    <row r="612" spans="1:7" s="438" customFormat="1">
      <c r="A612" s="426"/>
      <c r="B612" s="486"/>
      <c r="C612" s="498"/>
      <c r="D612" s="429"/>
      <c r="E612" s="499"/>
      <c r="F612" s="500"/>
      <c r="G612" s="499"/>
    </row>
    <row r="613" spans="1:7" s="438" customFormat="1">
      <c r="A613" s="426"/>
      <c r="B613" s="486"/>
      <c r="C613" s="498"/>
      <c r="D613" s="429"/>
      <c r="E613" s="499"/>
      <c r="F613" s="500"/>
      <c r="G613" s="499"/>
    </row>
    <row r="614" spans="1:7" s="438" customFormat="1">
      <c r="A614" s="426"/>
      <c r="B614" s="486"/>
      <c r="C614" s="498"/>
      <c r="D614" s="429"/>
      <c r="E614" s="499"/>
      <c r="F614" s="500"/>
      <c r="G614" s="499"/>
    </row>
    <row r="615" spans="1:7" s="438" customFormat="1">
      <c r="A615" s="426"/>
      <c r="B615" s="486"/>
      <c r="C615" s="498"/>
      <c r="D615" s="429"/>
      <c r="E615" s="499"/>
      <c r="F615" s="500"/>
      <c r="G615" s="499"/>
    </row>
    <row r="616" spans="1:7" s="438" customFormat="1">
      <c r="A616" s="426"/>
      <c r="B616" s="486"/>
      <c r="C616" s="498"/>
      <c r="D616" s="429"/>
      <c r="E616" s="499"/>
      <c r="F616" s="500"/>
      <c r="G616" s="499"/>
    </row>
    <row r="617" spans="1:7" s="438" customFormat="1">
      <c r="A617" s="426"/>
      <c r="B617" s="486"/>
      <c r="C617" s="498"/>
      <c r="D617" s="429"/>
      <c r="E617" s="499"/>
      <c r="F617" s="500"/>
      <c r="G617" s="499"/>
    </row>
    <row r="618" spans="1:7" s="438" customFormat="1">
      <c r="A618" s="426"/>
      <c r="B618" s="486"/>
      <c r="C618" s="498"/>
      <c r="D618" s="429"/>
      <c r="E618" s="499"/>
      <c r="F618" s="500"/>
      <c r="G618" s="499"/>
    </row>
    <row r="619" spans="1:7" s="438" customFormat="1">
      <c r="A619" s="426"/>
      <c r="B619" s="486"/>
      <c r="C619" s="498"/>
      <c r="D619" s="429"/>
      <c r="E619" s="499"/>
      <c r="F619" s="500"/>
      <c r="G619" s="499"/>
    </row>
    <row r="620" spans="1:7" s="438" customFormat="1">
      <c r="A620" s="426"/>
      <c r="B620" s="486"/>
      <c r="C620" s="498"/>
      <c r="D620" s="429"/>
      <c r="E620" s="499"/>
      <c r="F620" s="500"/>
      <c r="G620" s="499"/>
    </row>
    <row r="621" spans="1:7" s="438" customFormat="1">
      <c r="A621" s="426"/>
      <c r="B621" s="486"/>
      <c r="C621" s="498"/>
      <c r="D621" s="429"/>
      <c r="E621" s="499"/>
      <c r="F621" s="500"/>
      <c r="G621" s="499"/>
    </row>
    <row r="622" spans="1:7" s="438" customFormat="1">
      <c r="A622" s="426"/>
      <c r="B622" s="486"/>
      <c r="C622" s="498"/>
      <c r="D622" s="429"/>
      <c r="E622" s="499"/>
      <c r="F622" s="500"/>
      <c r="G622" s="499"/>
    </row>
    <row r="623" spans="1:7" s="438" customFormat="1">
      <c r="A623" s="426"/>
      <c r="B623" s="486"/>
      <c r="C623" s="498"/>
      <c r="D623" s="429"/>
      <c r="E623" s="499"/>
      <c r="F623" s="500"/>
      <c r="G623" s="499"/>
    </row>
    <row r="624" spans="1:7" s="438" customFormat="1">
      <c r="A624" s="426"/>
      <c r="B624" s="486"/>
      <c r="C624" s="498"/>
      <c r="D624" s="429"/>
      <c r="E624" s="499"/>
      <c r="F624" s="500"/>
      <c r="G624" s="499"/>
    </row>
    <row r="625" spans="1:7" s="438" customFormat="1">
      <c r="A625" s="426"/>
      <c r="B625" s="486"/>
      <c r="C625" s="498"/>
      <c r="D625" s="429"/>
      <c r="E625" s="499"/>
      <c r="F625" s="500"/>
      <c r="G625" s="499"/>
    </row>
    <row r="626" spans="1:7" s="438" customFormat="1">
      <c r="A626" s="426"/>
      <c r="B626" s="486"/>
      <c r="C626" s="498"/>
      <c r="D626" s="429"/>
      <c r="E626" s="499"/>
      <c r="F626" s="500"/>
      <c r="G626" s="499"/>
    </row>
    <row r="627" spans="1:7" s="438" customFormat="1">
      <c r="A627" s="426"/>
      <c r="B627" s="486"/>
      <c r="C627" s="498"/>
      <c r="D627" s="429"/>
      <c r="E627" s="499"/>
      <c r="F627" s="500"/>
      <c r="G627" s="499"/>
    </row>
    <row r="628" spans="1:7" s="438" customFormat="1">
      <c r="A628" s="426"/>
      <c r="B628" s="486"/>
      <c r="C628" s="498"/>
      <c r="D628" s="429"/>
      <c r="E628" s="499"/>
      <c r="F628" s="500"/>
      <c r="G628" s="499"/>
    </row>
    <row r="629" spans="1:7" s="438" customFormat="1">
      <c r="A629" s="426"/>
      <c r="B629" s="486"/>
      <c r="C629" s="498"/>
      <c r="D629" s="429"/>
      <c r="E629" s="499"/>
      <c r="F629" s="500"/>
      <c r="G629" s="499"/>
    </row>
    <row r="630" spans="1:7" s="438" customFormat="1">
      <c r="A630" s="426"/>
      <c r="B630" s="486"/>
      <c r="C630" s="498"/>
      <c r="D630" s="429"/>
      <c r="E630" s="499"/>
      <c r="F630" s="500"/>
      <c r="G630" s="499"/>
    </row>
    <row r="631" spans="1:7" s="438" customFormat="1">
      <c r="A631" s="426"/>
      <c r="B631" s="486"/>
      <c r="C631" s="498"/>
      <c r="D631" s="429"/>
      <c r="E631" s="499"/>
      <c r="F631" s="500"/>
      <c r="G631" s="499"/>
    </row>
    <row r="632" spans="1:7" s="438" customFormat="1">
      <c r="A632" s="426"/>
      <c r="B632" s="486"/>
      <c r="C632" s="498"/>
      <c r="D632" s="429"/>
      <c r="E632" s="499"/>
      <c r="F632" s="500"/>
      <c r="G632" s="499"/>
    </row>
    <row r="633" spans="1:7" s="438" customFormat="1">
      <c r="A633" s="426"/>
      <c r="B633" s="486"/>
      <c r="C633" s="498"/>
      <c r="D633" s="429"/>
      <c r="E633" s="499"/>
      <c r="F633" s="500"/>
      <c r="G633" s="499"/>
    </row>
    <row r="634" spans="1:7" s="438" customFormat="1">
      <c r="A634" s="426"/>
      <c r="B634" s="486"/>
      <c r="C634" s="498"/>
      <c r="D634" s="429"/>
      <c r="E634" s="499"/>
      <c r="F634" s="500"/>
      <c r="G634" s="499"/>
    </row>
    <row r="635" spans="1:7" s="438" customFormat="1">
      <c r="A635" s="426"/>
      <c r="B635" s="486"/>
      <c r="C635" s="498"/>
      <c r="D635" s="429"/>
      <c r="E635" s="499"/>
      <c r="F635" s="500"/>
      <c r="G635" s="499"/>
    </row>
    <row r="636" spans="1:7" s="438" customFormat="1">
      <c r="A636" s="426"/>
      <c r="B636" s="486"/>
      <c r="C636" s="498"/>
      <c r="D636" s="429"/>
      <c r="E636" s="499"/>
      <c r="F636" s="500"/>
      <c r="G636" s="499"/>
    </row>
    <row r="637" spans="1:7" s="438" customFormat="1">
      <c r="A637" s="426"/>
      <c r="B637" s="486"/>
      <c r="C637" s="498"/>
      <c r="D637" s="429"/>
      <c r="E637" s="499"/>
      <c r="F637" s="500"/>
      <c r="G637" s="499"/>
    </row>
    <row r="638" spans="1:7" s="438" customFormat="1">
      <c r="A638" s="426"/>
      <c r="B638" s="486"/>
      <c r="C638" s="498"/>
      <c r="D638" s="429"/>
      <c r="E638" s="499"/>
      <c r="F638" s="500"/>
      <c r="G638" s="499"/>
    </row>
    <row r="639" spans="1:7" s="438" customFormat="1">
      <c r="A639" s="426"/>
      <c r="B639" s="486"/>
      <c r="C639" s="498"/>
      <c r="D639" s="429"/>
      <c r="E639" s="499"/>
      <c r="F639" s="500"/>
      <c r="G639" s="499"/>
    </row>
    <row r="640" spans="1:7" s="438" customFormat="1">
      <c r="A640" s="426"/>
      <c r="B640" s="486"/>
      <c r="C640" s="498"/>
      <c r="D640" s="429"/>
      <c r="E640" s="499"/>
      <c r="F640" s="500"/>
      <c r="G640" s="499"/>
    </row>
    <row r="641" spans="1:7" s="438" customFormat="1">
      <c r="A641" s="426"/>
      <c r="B641" s="486"/>
      <c r="C641" s="498"/>
      <c r="D641" s="429"/>
      <c r="E641" s="499"/>
      <c r="F641" s="500"/>
      <c r="G641" s="499"/>
    </row>
    <row r="642" spans="1:7" s="438" customFormat="1">
      <c r="A642" s="426"/>
      <c r="B642" s="486"/>
      <c r="C642" s="498"/>
      <c r="D642" s="429"/>
      <c r="E642" s="499"/>
      <c r="F642" s="500"/>
      <c r="G642" s="499"/>
    </row>
    <row r="643" spans="1:7" s="438" customFormat="1">
      <c r="A643" s="426"/>
      <c r="B643" s="486"/>
      <c r="C643" s="498"/>
      <c r="D643" s="429"/>
      <c r="E643" s="499"/>
      <c r="F643" s="500"/>
      <c r="G643" s="499"/>
    </row>
    <row r="644" spans="1:7" s="438" customFormat="1">
      <c r="A644" s="426"/>
      <c r="B644" s="486"/>
      <c r="C644" s="498"/>
      <c r="D644" s="429"/>
      <c r="E644" s="499"/>
      <c r="F644" s="500"/>
      <c r="G644" s="499"/>
    </row>
    <row r="645" spans="1:7" s="438" customFormat="1">
      <c r="A645" s="426"/>
      <c r="B645" s="486"/>
      <c r="C645" s="498"/>
      <c r="D645" s="429"/>
      <c r="E645" s="499"/>
      <c r="F645" s="500"/>
      <c r="G645" s="499"/>
    </row>
    <row r="646" spans="1:7" s="438" customFormat="1">
      <c r="A646" s="426"/>
      <c r="B646" s="486"/>
      <c r="C646" s="498"/>
      <c r="D646" s="429"/>
      <c r="E646" s="499"/>
      <c r="F646" s="500"/>
      <c r="G646" s="499"/>
    </row>
    <row r="647" spans="1:7" s="438" customFormat="1">
      <c r="A647" s="426"/>
      <c r="B647" s="486"/>
      <c r="C647" s="498"/>
      <c r="D647" s="429"/>
      <c r="E647" s="499"/>
      <c r="F647" s="500"/>
      <c r="G647" s="499"/>
    </row>
    <row r="648" spans="1:7" s="438" customFormat="1">
      <c r="A648" s="426"/>
      <c r="B648" s="486"/>
      <c r="C648" s="498"/>
      <c r="D648" s="429"/>
      <c r="E648" s="499"/>
      <c r="F648" s="500"/>
      <c r="G648" s="499"/>
    </row>
    <row r="649" spans="1:7" s="438" customFormat="1">
      <c r="A649" s="426"/>
      <c r="B649" s="486"/>
      <c r="C649" s="498"/>
      <c r="D649" s="429"/>
      <c r="E649" s="499"/>
      <c r="F649" s="500"/>
      <c r="G649" s="499"/>
    </row>
    <row r="650" spans="1:7" s="438" customFormat="1">
      <c r="A650" s="426"/>
      <c r="B650" s="486"/>
      <c r="C650" s="498"/>
      <c r="D650" s="429"/>
      <c r="E650" s="499"/>
      <c r="F650" s="500"/>
      <c r="G650" s="499"/>
    </row>
    <row r="651" spans="1:7" s="438" customFormat="1">
      <c r="A651" s="426"/>
      <c r="B651" s="486"/>
      <c r="C651" s="498"/>
      <c r="D651" s="429"/>
      <c r="E651" s="499"/>
      <c r="F651" s="500"/>
      <c r="G651" s="499"/>
    </row>
    <row r="652" spans="1:7" s="438" customFormat="1">
      <c r="A652" s="426"/>
      <c r="B652" s="486"/>
      <c r="C652" s="498"/>
      <c r="D652" s="429"/>
      <c r="E652" s="499"/>
      <c r="F652" s="500"/>
      <c r="G652" s="499"/>
    </row>
    <row r="653" spans="1:7" s="438" customFormat="1">
      <c r="A653" s="426"/>
      <c r="B653" s="486"/>
      <c r="C653" s="498"/>
      <c r="D653" s="429"/>
      <c r="E653" s="499"/>
      <c r="F653" s="500"/>
      <c r="G653" s="499"/>
    </row>
    <row r="654" spans="1:7" s="438" customFormat="1">
      <c r="A654" s="426"/>
      <c r="B654" s="486"/>
      <c r="C654" s="498"/>
      <c r="D654" s="429"/>
      <c r="E654" s="499"/>
      <c r="F654" s="500"/>
      <c r="G654" s="499"/>
    </row>
    <row r="655" spans="1:7" s="438" customFormat="1">
      <c r="A655" s="426"/>
      <c r="B655" s="486"/>
      <c r="C655" s="498"/>
      <c r="D655" s="429"/>
      <c r="E655" s="499"/>
      <c r="F655" s="500"/>
      <c r="G655" s="499"/>
    </row>
    <row r="656" spans="1:7" s="438" customFormat="1">
      <c r="A656" s="426"/>
      <c r="B656" s="486"/>
      <c r="C656" s="498"/>
      <c r="D656" s="429"/>
      <c r="E656" s="499"/>
      <c r="F656" s="500"/>
      <c r="G656" s="499"/>
    </row>
    <row r="657" spans="1:7" s="438" customFormat="1">
      <c r="A657" s="426"/>
      <c r="B657" s="486"/>
      <c r="C657" s="498"/>
      <c r="D657" s="429"/>
      <c r="E657" s="499"/>
      <c r="F657" s="500"/>
      <c r="G657" s="499"/>
    </row>
    <row r="658" spans="1:7" s="438" customFormat="1">
      <c r="A658" s="426"/>
      <c r="B658" s="486"/>
      <c r="C658" s="498"/>
      <c r="D658" s="429"/>
      <c r="E658" s="499"/>
      <c r="F658" s="500"/>
      <c r="G658" s="499"/>
    </row>
    <row r="659" spans="1:7" s="438" customFormat="1">
      <c r="A659" s="426"/>
      <c r="B659" s="486"/>
      <c r="C659" s="498"/>
      <c r="D659" s="429"/>
      <c r="E659" s="499"/>
      <c r="F659" s="500"/>
      <c r="G659" s="499"/>
    </row>
    <row r="660" spans="1:7" s="438" customFormat="1">
      <c r="A660" s="426"/>
      <c r="B660" s="486"/>
      <c r="C660" s="498"/>
      <c r="D660" s="429"/>
      <c r="E660" s="499"/>
      <c r="F660" s="500"/>
      <c r="G660" s="499"/>
    </row>
    <row r="661" spans="1:7" s="438" customFormat="1">
      <c r="A661" s="426"/>
      <c r="B661" s="486"/>
      <c r="C661" s="498"/>
      <c r="D661" s="429"/>
      <c r="E661" s="499"/>
      <c r="F661" s="500"/>
      <c r="G661" s="499"/>
    </row>
    <row r="662" spans="1:7" s="438" customFormat="1">
      <c r="A662" s="426"/>
      <c r="B662" s="486"/>
      <c r="C662" s="498"/>
      <c r="D662" s="429"/>
      <c r="E662" s="499"/>
      <c r="F662" s="500"/>
      <c r="G662" s="499"/>
    </row>
    <row r="663" spans="1:7" s="438" customFormat="1">
      <c r="A663" s="426"/>
      <c r="B663" s="486"/>
      <c r="C663" s="498"/>
      <c r="D663" s="429"/>
      <c r="E663" s="499"/>
      <c r="F663" s="500"/>
      <c r="G663" s="499"/>
    </row>
    <row r="664" spans="1:7" s="438" customFormat="1">
      <c r="A664" s="426"/>
      <c r="B664" s="486"/>
      <c r="C664" s="498"/>
      <c r="D664" s="429"/>
      <c r="E664" s="499"/>
      <c r="F664" s="500"/>
      <c r="G664" s="499"/>
    </row>
    <row r="665" spans="1:7" s="438" customFormat="1">
      <c r="A665" s="426"/>
      <c r="B665" s="486"/>
      <c r="C665" s="498"/>
      <c r="D665" s="429"/>
      <c r="E665" s="499"/>
      <c r="F665" s="500"/>
      <c r="G665" s="499"/>
    </row>
    <row r="666" spans="1:7" s="438" customFormat="1">
      <c r="A666" s="426"/>
      <c r="B666" s="486"/>
      <c r="C666" s="498"/>
      <c r="D666" s="429"/>
      <c r="E666" s="499"/>
      <c r="F666" s="500"/>
      <c r="G666" s="499"/>
    </row>
    <row r="667" spans="1:7" s="438" customFormat="1">
      <c r="A667" s="426"/>
      <c r="B667" s="486"/>
      <c r="C667" s="498"/>
      <c r="D667" s="429"/>
      <c r="E667" s="499"/>
      <c r="F667" s="500"/>
      <c r="G667" s="499"/>
    </row>
    <row r="668" spans="1:7" s="438" customFormat="1">
      <c r="A668" s="426"/>
      <c r="B668" s="486"/>
      <c r="C668" s="498"/>
      <c r="D668" s="429"/>
      <c r="E668" s="499"/>
      <c r="F668" s="500"/>
      <c r="G668" s="499"/>
    </row>
    <row r="669" spans="1:7" s="438" customFormat="1">
      <c r="A669" s="426"/>
      <c r="B669" s="486"/>
      <c r="C669" s="498"/>
      <c r="D669" s="429"/>
      <c r="E669" s="499"/>
      <c r="F669" s="500"/>
      <c r="G669" s="499"/>
    </row>
    <row r="670" spans="1:7" s="438" customFormat="1">
      <c r="A670" s="426"/>
      <c r="B670" s="486"/>
      <c r="C670" s="498"/>
      <c r="D670" s="429"/>
      <c r="E670" s="499"/>
      <c r="F670" s="500"/>
      <c r="G670" s="499"/>
    </row>
    <row r="671" spans="1:7" s="438" customFormat="1">
      <c r="A671" s="426"/>
      <c r="B671" s="486"/>
      <c r="C671" s="498"/>
      <c r="D671" s="429"/>
      <c r="E671" s="499"/>
      <c r="F671" s="500"/>
      <c r="G671" s="499"/>
    </row>
    <row r="672" spans="1:7" s="438" customFormat="1">
      <c r="A672" s="426"/>
      <c r="B672" s="486"/>
      <c r="C672" s="498"/>
      <c r="D672" s="429"/>
      <c r="E672" s="499"/>
      <c r="F672" s="500"/>
      <c r="G672" s="499"/>
    </row>
    <row r="673" spans="1:7" s="438" customFormat="1">
      <c r="A673" s="426"/>
      <c r="B673" s="486"/>
      <c r="C673" s="498"/>
      <c r="D673" s="429"/>
      <c r="E673" s="499"/>
      <c r="F673" s="500"/>
      <c r="G673" s="499"/>
    </row>
    <row r="674" spans="1:7" s="438" customFormat="1">
      <c r="A674" s="426"/>
      <c r="B674" s="486"/>
      <c r="C674" s="498"/>
      <c r="D674" s="429"/>
      <c r="E674" s="499"/>
      <c r="F674" s="500"/>
      <c r="G674" s="499"/>
    </row>
    <row r="675" spans="1:7" s="438" customFormat="1">
      <c r="A675" s="426"/>
      <c r="B675" s="486"/>
      <c r="C675" s="498"/>
      <c r="D675" s="429"/>
      <c r="E675" s="499"/>
      <c r="F675" s="500"/>
      <c r="G675" s="499"/>
    </row>
    <row r="676" spans="1:7" s="438" customFormat="1">
      <c r="A676" s="426"/>
      <c r="B676" s="486"/>
      <c r="C676" s="498"/>
      <c r="D676" s="429"/>
      <c r="E676" s="499"/>
      <c r="F676" s="500"/>
      <c r="G676" s="499"/>
    </row>
    <row r="677" spans="1:7" s="438" customFormat="1">
      <c r="A677" s="426"/>
      <c r="B677" s="486"/>
      <c r="C677" s="498"/>
      <c r="D677" s="429"/>
      <c r="E677" s="499"/>
      <c r="F677" s="500"/>
      <c r="G677" s="499"/>
    </row>
    <row r="678" spans="1:7" s="438" customFormat="1">
      <c r="A678" s="426"/>
      <c r="B678" s="486"/>
      <c r="C678" s="498"/>
      <c r="D678" s="429"/>
      <c r="E678" s="499"/>
      <c r="F678" s="500"/>
      <c r="G678" s="499"/>
    </row>
    <row r="679" spans="1:7" s="438" customFormat="1">
      <c r="A679" s="426"/>
      <c r="B679" s="486"/>
      <c r="C679" s="498"/>
      <c r="D679" s="429"/>
      <c r="E679" s="499"/>
      <c r="F679" s="500"/>
      <c r="G679" s="499"/>
    </row>
    <row r="680" spans="1:7" s="438" customFormat="1">
      <c r="A680" s="426"/>
      <c r="B680" s="486"/>
      <c r="C680" s="498"/>
      <c r="D680" s="429"/>
      <c r="E680" s="499"/>
      <c r="F680" s="500"/>
      <c r="G680" s="499"/>
    </row>
    <row r="681" spans="1:7" s="438" customFormat="1">
      <c r="A681" s="426"/>
      <c r="B681" s="486"/>
      <c r="C681" s="498"/>
      <c r="D681" s="429"/>
      <c r="E681" s="499"/>
      <c r="F681" s="500"/>
      <c r="G681" s="499"/>
    </row>
    <row r="682" spans="1:7" s="438" customFormat="1">
      <c r="A682" s="426"/>
      <c r="B682" s="486"/>
      <c r="C682" s="498"/>
      <c r="D682" s="429"/>
      <c r="E682" s="499"/>
      <c r="F682" s="500"/>
      <c r="G682" s="499"/>
    </row>
    <row r="683" spans="1:7" s="438" customFormat="1">
      <c r="A683" s="426"/>
      <c r="B683" s="486"/>
      <c r="C683" s="498"/>
      <c r="D683" s="429"/>
      <c r="E683" s="499"/>
      <c r="F683" s="500"/>
      <c r="G683" s="499"/>
    </row>
    <row r="684" spans="1:7" s="438" customFormat="1">
      <c r="A684" s="426"/>
      <c r="B684" s="486"/>
      <c r="C684" s="498"/>
      <c r="D684" s="429"/>
      <c r="E684" s="499"/>
      <c r="F684" s="500"/>
      <c r="G684" s="499"/>
    </row>
    <row r="685" spans="1:7" s="438" customFormat="1">
      <c r="A685" s="426"/>
      <c r="B685" s="486"/>
      <c r="C685" s="498"/>
      <c r="D685" s="429"/>
      <c r="E685" s="499"/>
      <c r="F685" s="500"/>
      <c r="G685" s="499"/>
    </row>
    <row r="686" spans="1:7" s="438" customFormat="1">
      <c r="A686" s="426"/>
      <c r="B686" s="486"/>
      <c r="C686" s="498"/>
      <c r="D686" s="429"/>
      <c r="E686" s="499"/>
      <c r="F686" s="500"/>
      <c r="G686" s="499"/>
    </row>
    <row r="687" spans="1:7" s="438" customFormat="1">
      <c r="A687" s="426"/>
      <c r="B687" s="486"/>
      <c r="C687" s="498"/>
      <c r="D687" s="429"/>
      <c r="E687" s="499"/>
      <c r="F687" s="500"/>
      <c r="G687" s="499"/>
    </row>
    <row r="688" spans="1:7" s="438" customFormat="1">
      <c r="A688" s="426"/>
      <c r="B688" s="486"/>
      <c r="C688" s="498"/>
      <c r="D688" s="429"/>
      <c r="E688" s="499"/>
      <c r="F688" s="500"/>
      <c r="G688" s="499"/>
    </row>
    <row r="689" spans="1:7" s="438" customFormat="1">
      <c r="A689" s="426"/>
      <c r="B689" s="486"/>
      <c r="C689" s="498"/>
      <c r="D689" s="429"/>
      <c r="E689" s="499"/>
      <c r="F689" s="500"/>
      <c r="G689" s="499"/>
    </row>
    <row r="690" spans="1:7" s="438" customFormat="1">
      <c r="A690" s="426"/>
      <c r="B690" s="486"/>
      <c r="C690" s="498"/>
      <c r="D690" s="429"/>
      <c r="E690" s="499"/>
      <c r="F690" s="500"/>
      <c r="G690" s="499"/>
    </row>
    <row r="691" spans="1:7" s="438" customFormat="1">
      <c r="A691" s="426"/>
      <c r="B691" s="486"/>
      <c r="C691" s="498"/>
      <c r="D691" s="429"/>
      <c r="E691" s="499"/>
      <c r="F691" s="500"/>
      <c r="G691" s="499"/>
    </row>
    <row r="692" spans="1:7" s="438" customFormat="1">
      <c r="A692" s="426"/>
      <c r="B692" s="486"/>
      <c r="C692" s="498"/>
      <c r="D692" s="429"/>
      <c r="E692" s="499"/>
      <c r="F692" s="500"/>
      <c r="G692" s="499"/>
    </row>
    <row r="693" spans="1:7" s="438" customFormat="1">
      <c r="A693" s="426"/>
      <c r="B693" s="486"/>
      <c r="C693" s="498"/>
      <c r="D693" s="429"/>
      <c r="E693" s="499"/>
      <c r="F693" s="500"/>
      <c r="G693" s="499"/>
    </row>
    <row r="694" spans="1:7" s="438" customFormat="1">
      <c r="A694" s="426"/>
      <c r="B694" s="486"/>
      <c r="C694" s="498"/>
      <c r="D694" s="429"/>
      <c r="E694" s="499"/>
      <c r="F694" s="500"/>
      <c r="G694" s="499"/>
    </row>
    <row r="695" spans="1:7" s="438" customFormat="1">
      <c r="A695" s="426"/>
      <c r="B695" s="486"/>
      <c r="C695" s="498"/>
      <c r="D695" s="429"/>
      <c r="E695" s="499"/>
      <c r="F695" s="500"/>
      <c r="G695" s="499"/>
    </row>
    <row r="696" spans="1:7" s="438" customFormat="1">
      <c r="A696" s="426"/>
      <c r="B696" s="486"/>
      <c r="C696" s="498"/>
      <c r="D696" s="429"/>
      <c r="E696" s="499"/>
      <c r="F696" s="500"/>
      <c r="G696" s="499"/>
    </row>
    <row r="697" spans="1:7" s="438" customFormat="1">
      <c r="A697" s="426"/>
      <c r="B697" s="486"/>
      <c r="C697" s="498"/>
      <c r="D697" s="429"/>
      <c r="E697" s="499"/>
      <c r="F697" s="500"/>
      <c r="G697" s="499"/>
    </row>
    <row r="698" spans="1:7" s="438" customFormat="1">
      <c r="A698" s="426"/>
      <c r="B698" s="486"/>
      <c r="C698" s="498"/>
      <c r="D698" s="429"/>
      <c r="E698" s="499"/>
      <c r="F698" s="500"/>
      <c r="G698" s="499"/>
    </row>
    <row r="699" spans="1:7" s="438" customFormat="1">
      <c r="A699" s="426"/>
      <c r="B699" s="486"/>
      <c r="C699" s="498"/>
      <c r="D699" s="429"/>
      <c r="E699" s="499"/>
      <c r="F699" s="500"/>
      <c r="G699" s="499"/>
    </row>
    <row r="700" spans="1:7" s="438" customFormat="1">
      <c r="A700" s="426"/>
      <c r="B700" s="486"/>
      <c r="C700" s="498"/>
      <c r="D700" s="429"/>
      <c r="E700" s="499"/>
      <c r="F700" s="500"/>
      <c r="G700" s="499"/>
    </row>
    <row r="701" spans="1:7" s="438" customFormat="1">
      <c r="A701" s="426"/>
      <c r="B701" s="486"/>
      <c r="C701" s="498"/>
      <c r="D701" s="429"/>
      <c r="E701" s="499"/>
      <c r="F701" s="500"/>
      <c r="G701" s="499"/>
    </row>
    <row r="702" spans="1:7" s="438" customFormat="1">
      <c r="A702" s="426"/>
      <c r="B702" s="486"/>
      <c r="C702" s="498"/>
      <c r="D702" s="429"/>
      <c r="E702" s="499"/>
      <c r="F702" s="500"/>
      <c r="G702" s="499"/>
    </row>
    <row r="703" spans="1:7" s="438" customFormat="1">
      <c r="A703" s="426"/>
      <c r="B703" s="486"/>
      <c r="C703" s="498"/>
      <c r="D703" s="429"/>
      <c r="E703" s="499"/>
      <c r="F703" s="500"/>
      <c r="G703" s="499"/>
    </row>
    <row r="704" spans="1:7" s="438" customFormat="1">
      <c r="A704" s="426"/>
      <c r="B704" s="486"/>
      <c r="C704" s="498"/>
      <c r="D704" s="429"/>
      <c r="E704" s="499"/>
      <c r="F704" s="500"/>
      <c r="G704" s="499"/>
    </row>
    <row r="705" spans="1:7" s="438" customFormat="1">
      <c r="A705" s="426"/>
      <c r="B705" s="486"/>
      <c r="C705" s="498"/>
      <c r="D705" s="429"/>
      <c r="E705" s="499"/>
      <c r="F705" s="500"/>
      <c r="G705" s="499"/>
    </row>
    <row r="706" spans="1:7" s="438" customFormat="1">
      <c r="A706" s="426"/>
      <c r="B706" s="486"/>
      <c r="C706" s="498"/>
      <c r="D706" s="429"/>
      <c r="E706" s="499"/>
      <c r="F706" s="500"/>
      <c r="G706" s="499"/>
    </row>
    <row r="707" spans="1:7" s="438" customFormat="1">
      <c r="A707" s="426"/>
      <c r="B707" s="486"/>
      <c r="C707" s="498"/>
      <c r="D707" s="429"/>
      <c r="E707" s="499"/>
      <c r="F707" s="500"/>
      <c r="G707" s="499"/>
    </row>
    <row r="708" spans="1:7" s="438" customFormat="1">
      <c r="A708" s="426"/>
      <c r="B708" s="486"/>
      <c r="C708" s="498"/>
      <c r="D708" s="429"/>
      <c r="E708" s="499"/>
      <c r="F708" s="500"/>
      <c r="G708" s="499"/>
    </row>
    <row r="709" spans="1:7" s="438" customFormat="1">
      <c r="A709" s="426"/>
      <c r="B709" s="486"/>
      <c r="C709" s="498"/>
      <c r="D709" s="429"/>
      <c r="E709" s="499"/>
      <c r="F709" s="500"/>
      <c r="G709" s="499"/>
    </row>
    <row r="710" spans="1:7" s="438" customFormat="1">
      <c r="A710" s="426"/>
      <c r="B710" s="486"/>
      <c r="C710" s="498"/>
      <c r="D710" s="429"/>
      <c r="E710" s="499"/>
      <c r="F710" s="500"/>
      <c r="G710" s="499"/>
    </row>
    <row r="711" spans="1:7" s="438" customFormat="1">
      <c r="A711" s="426"/>
      <c r="B711" s="486"/>
      <c r="C711" s="498"/>
      <c r="D711" s="429"/>
      <c r="E711" s="499"/>
      <c r="F711" s="500"/>
      <c r="G711" s="499"/>
    </row>
    <row r="712" spans="1:7" s="438" customFormat="1">
      <c r="A712" s="426"/>
      <c r="B712" s="486"/>
      <c r="C712" s="498"/>
      <c r="D712" s="429"/>
      <c r="E712" s="499"/>
      <c r="F712" s="500"/>
      <c r="G712" s="499"/>
    </row>
    <row r="713" spans="1:7" s="438" customFormat="1">
      <c r="A713" s="426"/>
      <c r="B713" s="486"/>
      <c r="C713" s="498"/>
      <c r="D713" s="429"/>
      <c r="E713" s="499"/>
      <c r="F713" s="500"/>
      <c r="G713" s="499"/>
    </row>
    <row r="714" spans="1:7" s="438" customFormat="1">
      <c r="A714" s="426"/>
      <c r="B714" s="486"/>
      <c r="C714" s="498"/>
      <c r="D714" s="429"/>
      <c r="E714" s="499"/>
      <c r="F714" s="500"/>
      <c r="G714" s="499"/>
    </row>
    <row r="715" spans="1:7" s="438" customFormat="1">
      <c r="A715" s="426"/>
      <c r="B715" s="486"/>
      <c r="C715" s="498"/>
      <c r="D715" s="429"/>
      <c r="E715" s="499"/>
      <c r="F715" s="500"/>
      <c r="G715" s="499"/>
    </row>
    <row r="716" spans="1:7" s="438" customFormat="1">
      <c r="A716" s="426"/>
      <c r="B716" s="486"/>
      <c r="C716" s="498"/>
      <c r="D716" s="429"/>
      <c r="E716" s="499"/>
      <c r="F716" s="500"/>
      <c r="G716" s="499"/>
    </row>
    <row r="717" spans="1:7" s="438" customFormat="1">
      <c r="A717" s="426"/>
      <c r="B717" s="486"/>
      <c r="C717" s="498"/>
      <c r="D717" s="429"/>
      <c r="E717" s="499"/>
      <c r="F717" s="500"/>
      <c r="G717" s="499"/>
    </row>
    <row r="718" spans="1:7" s="438" customFormat="1">
      <c r="A718" s="426"/>
      <c r="B718" s="486"/>
      <c r="C718" s="498"/>
      <c r="D718" s="429"/>
      <c r="E718" s="499"/>
      <c r="F718" s="500"/>
      <c r="G718" s="499"/>
    </row>
    <row r="719" spans="1:7" s="438" customFormat="1">
      <c r="A719" s="426"/>
      <c r="B719" s="486"/>
      <c r="C719" s="498"/>
      <c r="D719" s="429"/>
      <c r="E719" s="499"/>
      <c r="F719" s="500"/>
      <c r="G719" s="499"/>
    </row>
    <row r="720" spans="1:7" s="438" customFormat="1">
      <c r="A720" s="426"/>
      <c r="B720" s="486"/>
      <c r="C720" s="498"/>
      <c r="D720" s="429"/>
      <c r="E720" s="499"/>
      <c r="F720" s="500"/>
      <c r="G720" s="499"/>
    </row>
    <row r="721" spans="1:7" s="438" customFormat="1">
      <c r="A721" s="426"/>
      <c r="B721" s="486"/>
      <c r="C721" s="498"/>
      <c r="D721" s="429"/>
      <c r="E721" s="499"/>
      <c r="F721" s="500"/>
      <c r="G721" s="499"/>
    </row>
    <row r="722" spans="1:7" s="438" customFormat="1">
      <c r="A722" s="426"/>
      <c r="B722" s="486"/>
      <c r="C722" s="498"/>
      <c r="D722" s="429"/>
      <c r="E722" s="499"/>
      <c r="F722" s="500"/>
      <c r="G722" s="499"/>
    </row>
    <row r="723" spans="1:7" s="438" customFormat="1">
      <c r="A723" s="426"/>
      <c r="B723" s="486"/>
      <c r="C723" s="498"/>
      <c r="D723" s="429"/>
      <c r="E723" s="499"/>
      <c r="F723" s="500"/>
      <c r="G723" s="499"/>
    </row>
    <row r="724" spans="1:7" s="438" customFormat="1">
      <c r="A724" s="426"/>
      <c r="B724" s="486"/>
      <c r="C724" s="498"/>
      <c r="D724" s="429"/>
      <c r="E724" s="499"/>
      <c r="F724" s="500"/>
      <c r="G724" s="499"/>
    </row>
    <row r="725" spans="1:7" s="438" customFormat="1">
      <c r="A725" s="426"/>
      <c r="B725" s="486"/>
      <c r="C725" s="498"/>
      <c r="D725" s="429"/>
      <c r="E725" s="499"/>
      <c r="F725" s="500"/>
      <c r="G725" s="499"/>
    </row>
    <row r="726" spans="1:7" s="438" customFormat="1">
      <c r="A726" s="426"/>
      <c r="B726" s="486"/>
      <c r="C726" s="498"/>
      <c r="D726" s="429"/>
      <c r="E726" s="499"/>
      <c r="F726" s="500"/>
      <c r="G726" s="499"/>
    </row>
    <row r="727" spans="1:7" s="438" customFormat="1">
      <c r="A727" s="426"/>
      <c r="B727" s="486"/>
      <c r="C727" s="498"/>
      <c r="D727" s="429"/>
      <c r="E727" s="499"/>
      <c r="F727" s="500"/>
      <c r="G727" s="499"/>
    </row>
    <row r="728" spans="1:7" s="438" customFormat="1">
      <c r="A728" s="426"/>
      <c r="B728" s="486"/>
      <c r="C728" s="498"/>
      <c r="D728" s="429"/>
      <c r="E728" s="499"/>
      <c r="F728" s="500"/>
      <c r="G728" s="499"/>
    </row>
    <row r="729" spans="1:7" s="438" customFormat="1">
      <c r="A729" s="426"/>
      <c r="B729" s="486"/>
      <c r="C729" s="498"/>
      <c r="D729" s="429"/>
      <c r="E729" s="499"/>
      <c r="F729" s="500"/>
      <c r="G729" s="499"/>
    </row>
    <row r="730" spans="1:7" s="438" customFormat="1">
      <c r="A730" s="426"/>
      <c r="B730" s="486"/>
      <c r="C730" s="498"/>
      <c r="D730" s="429"/>
      <c r="E730" s="499"/>
      <c r="F730" s="500"/>
      <c r="G730" s="499"/>
    </row>
    <row r="731" spans="1:7" s="438" customFormat="1">
      <c r="A731" s="426"/>
      <c r="B731" s="486"/>
      <c r="C731" s="498"/>
      <c r="D731" s="429"/>
      <c r="E731" s="499"/>
      <c r="F731" s="500"/>
      <c r="G731" s="499"/>
    </row>
    <row r="732" spans="1:7" s="438" customFormat="1">
      <c r="A732" s="426"/>
      <c r="B732" s="486"/>
      <c r="C732" s="498"/>
      <c r="D732" s="429"/>
      <c r="E732" s="499"/>
      <c r="F732" s="500"/>
      <c r="G732" s="499"/>
    </row>
    <row r="733" spans="1:7" s="438" customFormat="1">
      <c r="A733" s="426"/>
      <c r="B733" s="486"/>
      <c r="C733" s="498"/>
      <c r="D733" s="429"/>
      <c r="E733" s="499"/>
      <c r="F733" s="500"/>
      <c r="G733" s="499"/>
    </row>
    <row r="734" spans="1:7" s="438" customFormat="1">
      <c r="A734" s="426"/>
      <c r="B734" s="486"/>
      <c r="C734" s="498"/>
      <c r="D734" s="429"/>
      <c r="E734" s="499"/>
      <c r="F734" s="500"/>
      <c r="G734" s="499"/>
    </row>
    <row r="735" spans="1:7" s="438" customFormat="1">
      <c r="A735" s="426"/>
      <c r="B735" s="486"/>
      <c r="C735" s="498"/>
      <c r="D735" s="429"/>
      <c r="E735" s="499"/>
      <c r="F735" s="500"/>
      <c r="G735" s="499"/>
    </row>
    <row r="736" spans="1:7" s="438" customFormat="1">
      <c r="A736" s="426"/>
      <c r="B736" s="486"/>
      <c r="C736" s="498"/>
      <c r="D736" s="429"/>
      <c r="E736" s="499"/>
      <c r="F736" s="500"/>
      <c r="G736" s="499"/>
    </row>
    <row r="737" spans="1:7" s="438" customFormat="1">
      <c r="A737" s="426"/>
      <c r="B737" s="486"/>
      <c r="C737" s="498"/>
      <c r="D737" s="429"/>
      <c r="E737" s="499"/>
      <c r="F737" s="500"/>
      <c r="G737" s="499"/>
    </row>
    <row r="738" spans="1:7" s="438" customFormat="1">
      <c r="A738" s="426"/>
      <c r="B738" s="486"/>
      <c r="C738" s="498"/>
      <c r="D738" s="429"/>
      <c r="E738" s="499"/>
      <c r="F738" s="500"/>
      <c r="G738" s="499"/>
    </row>
    <row r="739" spans="1:7" s="438" customFormat="1">
      <c r="A739" s="426"/>
      <c r="B739" s="486"/>
      <c r="C739" s="498"/>
      <c r="D739" s="429"/>
      <c r="E739" s="499"/>
      <c r="F739" s="500"/>
      <c r="G739" s="499"/>
    </row>
    <row r="740" spans="1:7" s="438" customFormat="1">
      <c r="A740" s="426"/>
      <c r="B740" s="486"/>
      <c r="C740" s="498"/>
      <c r="D740" s="429"/>
      <c r="E740" s="499"/>
      <c r="F740" s="500"/>
      <c r="G740" s="499"/>
    </row>
    <row r="741" spans="1:7" s="438" customFormat="1">
      <c r="A741" s="426"/>
      <c r="B741" s="486"/>
      <c r="C741" s="498"/>
      <c r="D741" s="429"/>
      <c r="E741" s="499"/>
      <c r="F741" s="500"/>
      <c r="G741" s="499"/>
    </row>
    <row r="742" spans="1:7" s="438" customFormat="1">
      <c r="A742" s="426"/>
      <c r="B742" s="486"/>
      <c r="C742" s="498"/>
      <c r="D742" s="429"/>
      <c r="E742" s="499"/>
      <c r="F742" s="500"/>
      <c r="G742" s="499"/>
    </row>
    <row r="743" spans="1:7" s="438" customFormat="1">
      <c r="A743" s="426"/>
      <c r="B743" s="486"/>
      <c r="C743" s="498"/>
      <c r="D743" s="429"/>
      <c r="E743" s="499"/>
      <c r="F743" s="500"/>
      <c r="G743" s="499"/>
    </row>
    <row r="744" spans="1:7" s="438" customFormat="1">
      <c r="A744" s="426"/>
      <c r="B744" s="486"/>
      <c r="C744" s="498"/>
      <c r="D744" s="429"/>
      <c r="E744" s="499"/>
      <c r="F744" s="500"/>
      <c r="G744" s="499"/>
    </row>
    <row r="745" spans="1:7" s="438" customFormat="1">
      <c r="A745" s="426"/>
      <c r="B745" s="486"/>
      <c r="C745" s="498"/>
      <c r="D745" s="429"/>
      <c r="E745" s="499"/>
      <c r="F745" s="500"/>
      <c r="G745" s="499"/>
    </row>
    <row r="746" spans="1:7" s="438" customFormat="1">
      <c r="A746" s="426"/>
      <c r="B746" s="486"/>
      <c r="C746" s="498"/>
      <c r="D746" s="429"/>
      <c r="E746" s="499"/>
      <c r="F746" s="500"/>
      <c r="G746" s="499"/>
    </row>
    <row r="747" spans="1:7" s="438" customFormat="1">
      <c r="A747" s="426"/>
      <c r="B747" s="486"/>
      <c r="C747" s="498"/>
      <c r="D747" s="429"/>
      <c r="E747" s="499"/>
      <c r="F747" s="500"/>
      <c r="G747" s="499"/>
    </row>
    <row r="748" spans="1:7" s="438" customFormat="1">
      <c r="A748" s="426"/>
      <c r="B748" s="486"/>
      <c r="C748" s="498"/>
      <c r="D748" s="429"/>
      <c r="E748" s="499"/>
      <c r="F748" s="500"/>
      <c r="G748" s="499"/>
    </row>
    <row r="749" spans="1:7" s="438" customFormat="1">
      <c r="A749" s="426"/>
      <c r="B749" s="486"/>
      <c r="C749" s="498"/>
      <c r="D749" s="429"/>
      <c r="E749" s="499"/>
      <c r="F749" s="500"/>
      <c r="G749" s="499"/>
    </row>
    <row r="750" spans="1:7" s="438" customFormat="1">
      <c r="A750" s="426"/>
      <c r="B750" s="486"/>
      <c r="C750" s="498"/>
      <c r="D750" s="429"/>
      <c r="E750" s="499"/>
      <c r="F750" s="500"/>
      <c r="G750" s="499"/>
    </row>
    <row r="751" spans="1:7" s="438" customFormat="1">
      <c r="A751" s="426"/>
      <c r="B751" s="486"/>
      <c r="C751" s="498"/>
      <c r="D751" s="429"/>
      <c r="E751" s="499"/>
      <c r="F751" s="500"/>
      <c r="G751" s="499"/>
    </row>
    <row r="752" spans="1:7" s="438" customFormat="1">
      <c r="A752" s="426"/>
      <c r="B752" s="486"/>
      <c r="C752" s="498"/>
      <c r="D752" s="429"/>
      <c r="E752" s="499"/>
      <c r="F752" s="500"/>
      <c r="G752" s="499"/>
    </row>
    <row r="753" spans="1:7" s="438" customFormat="1">
      <c r="A753" s="426"/>
      <c r="B753" s="486"/>
      <c r="C753" s="498"/>
      <c r="D753" s="429"/>
      <c r="E753" s="499"/>
      <c r="F753" s="500"/>
      <c r="G753" s="499"/>
    </row>
    <row r="754" spans="1:7" s="438" customFormat="1">
      <c r="A754" s="426"/>
      <c r="B754" s="486"/>
      <c r="C754" s="498"/>
      <c r="D754" s="429"/>
      <c r="E754" s="499"/>
      <c r="F754" s="500"/>
      <c r="G754" s="499"/>
    </row>
    <row r="755" spans="1:7" s="438" customFormat="1">
      <c r="A755" s="426"/>
      <c r="B755" s="486"/>
      <c r="C755" s="498"/>
      <c r="D755" s="429"/>
      <c r="E755" s="499"/>
      <c r="F755" s="500"/>
      <c r="G755" s="499"/>
    </row>
    <row r="756" spans="1:7" s="438" customFormat="1">
      <c r="A756" s="426"/>
      <c r="B756" s="486"/>
      <c r="C756" s="498"/>
      <c r="D756" s="429"/>
      <c r="E756" s="499"/>
      <c r="F756" s="500"/>
      <c r="G756" s="499"/>
    </row>
    <row r="757" spans="1:7" s="438" customFormat="1">
      <c r="A757" s="426"/>
      <c r="B757" s="486"/>
      <c r="C757" s="498"/>
      <c r="D757" s="429"/>
      <c r="E757" s="499"/>
      <c r="F757" s="500"/>
      <c r="G757" s="499"/>
    </row>
    <row r="758" spans="1:7" s="438" customFormat="1">
      <c r="A758" s="426"/>
      <c r="B758" s="486"/>
      <c r="C758" s="498"/>
      <c r="D758" s="429"/>
      <c r="E758" s="499"/>
      <c r="F758" s="500"/>
      <c r="G758" s="499"/>
    </row>
    <row r="759" spans="1:7" s="438" customFormat="1">
      <c r="A759" s="426"/>
      <c r="B759" s="486"/>
      <c r="C759" s="498"/>
      <c r="D759" s="429"/>
      <c r="E759" s="499"/>
      <c r="F759" s="500"/>
      <c r="G759" s="499"/>
    </row>
    <row r="760" spans="1:7" s="438" customFormat="1">
      <c r="A760" s="426"/>
      <c r="B760" s="486"/>
      <c r="C760" s="498"/>
      <c r="D760" s="429"/>
      <c r="E760" s="499"/>
      <c r="F760" s="500"/>
      <c r="G760" s="499"/>
    </row>
    <row r="761" spans="1:7" s="438" customFormat="1">
      <c r="A761" s="426"/>
      <c r="B761" s="486"/>
      <c r="C761" s="498"/>
      <c r="D761" s="429"/>
      <c r="E761" s="499"/>
      <c r="F761" s="500"/>
      <c r="G761" s="499"/>
    </row>
    <row r="762" spans="1:7" s="438" customFormat="1">
      <c r="A762" s="426"/>
      <c r="B762" s="486"/>
      <c r="C762" s="498"/>
      <c r="D762" s="429"/>
      <c r="E762" s="499"/>
      <c r="F762" s="500"/>
      <c r="G762" s="499"/>
    </row>
    <row r="763" spans="1:7" s="438" customFormat="1">
      <c r="A763" s="426"/>
      <c r="B763" s="486"/>
      <c r="C763" s="498"/>
      <c r="D763" s="429"/>
      <c r="E763" s="499"/>
      <c r="F763" s="500"/>
      <c r="G763" s="499"/>
    </row>
    <row r="764" spans="1:7" s="438" customFormat="1">
      <c r="A764" s="426"/>
      <c r="B764" s="486"/>
      <c r="C764" s="498"/>
      <c r="D764" s="429"/>
      <c r="E764" s="499"/>
      <c r="F764" s="500"/>
      <c r="G764" s="499"/>
    </row>
    <row r="765" spans="1:7" s="438" customFormat="1">
      <c r="A765" s="426"/>
      <c r="B765" s="486"/>
      <c r="C765" s="498"/>
      <c r="D765" s="429"/>
      <c r="E765" s="499"/>
      <c r="F765" s="500"/>
      <c r="G765" s="499"/>
    </row>
    <row r="766" spans="1:7" s="438" customFormat="1">
      <c r="A766" s="426"/>
      <c r="B766" s="486"/>
      <c r="C766" s="498"/>
      <c r="D766" s="429"/>
      <c r="E766" s="499"/>
      <c r="F766" s="500"/>
      <c r="G766" s="499"/>
    </row>
    <row r="767" spans="1:7" s="438" customFormat="1">
      <c r="A767" s="426"/>
      <c r="B767" s="486"/>
      <c r="C767" s="498"/>
      <c r="D767" s="429"/>
      <c r="E767" s="499"/>
      <c r="F767" s="500"/>
      <c r="G767" s="499"/>
    </row>
    <row r="768" spans="1:7" s="438" customFormat="1">
      <c r="A768" s="426"/>
      <c r="B768" s="486"/>
      <c r="C768" s="498"/>
      <c r="D768" s="429"/>
      <c r="E768" s="499"/>
      <c r="F768" s="500"/>
      <c r="G768" s="499"/>
    </row>
    <row r="769" spans="1:7" s="438" customFormat="1">
      <c r="A769" s="426"/>
      <c r="B769" s="486"/>
      <c r="C769" s="498"/>
      <c r="D769" s="429"/>
      <c r="E769" s="499"/>
      <c r="F769" s="500"/>
      <c r="G769" s="499"/>
    </row>
    <row r="770" spans="1:7" s="438" customFormat="1">
      <c r="A770" s="426"/>
      <c r="B770" s="486"/>
      <c r="C770" s="498"/>
      <c r="D770" s="429"/>
      <c r="E770" s="499"/>
      <c r="F770" s="500"/>
      <c r="G770" s="499"/>
    </row>
    <row r="771" spans="1:7" s="438" customFormat="1">
      <c r="A771" s="426"/>
      <c r="B771" s="486"/>
      <c r="C771" s="498"/>
      <c r="D771" s="429"/>
      <c r="E771" s="499"/>
      <c r="F771" s="500"/>
      <c r="G771" s="499"/>
    </row>
    <row r="772" spans="1:7" s="438" customFormat="1">
      <c r="A772" s="426"/>
      <c r="B772" s="486"/>
      <c r="C772" s="498"/>
      <c r="D772" s="429"/>
      <c r="E772" s="499"/>
      <c r="F772" s="500"/>
      <c r="G772" s="499"/>
    </row>
    <row r="773" spans="1:7" s="438" customFormat="1">
      <c r="A773" s="426"/>
      <c r="B773" s="486"/>
      <c r="C773" s="498"/>
      <c r="D773" s="429"/>
      <c r="E773" s="499"/>
      <c r="F773" s="500"/>
      <c r="G773" s="499"/>
    </row>
    <row r="774" spans="1:7" s="438" customFormat="1">
      <c r="A774" s="426"/>
      <c r="B774" s="486"/>
      <c r="C774" s="498"/>
      <c r="D774" s="429"/>
      <c r="E774" s="499"/>
      <c r="F774" s="500"/>
      <c r="G774" s="499"/>
    </row>
    <row r="775" spans="1:7" s="438" customFormat="1">
      <c r="A775" s="426"/>
      <c r="B775" s="486"/>
      <c r="C775" s="498"/>
      <c r="D775" s="429"/>
      <c r="E775" s="499"/>
      <c r="F775" s="500"/>
      <c r="G775" s="499"/>
    </row>
    <row r="776" spans="1:7" s="438" customFormat="1">
      <c r="A776" s="426"/>
      <c r="B776" s="486"/>
      <c r="C776" s="498"/>
      <c r="D776" s="429"/>
      <c r="E776" s="499"/>
      <c r="F776" s="500"/>
      <c r="G776" s="499"/>
    </row>
    <row r="777" spans="1:7" s="438" customFormat="1">
      <c r="A777" s="426"/>
      <c r="B777" s="486"/>
      <c r="C777" s="498"/>
      <c r="D777" s="429"/>
      <c r="E777" s="499"/>
      <c r="F777" s="500"/>
      <c r="G777" s="499"/>
    </row>
    <row r="778" spans="1:7" s="438" customFormat="1">
      <c r="A778" s="426"/>
      <c r="B778" s="486"/>
      <c r="C778" s="498"/>
      <c r="D778" s="429"/>
      <c r="E778" s="499"/>
      <c r="F778" s="500"/>
      <c r="G778" s="499"/>
    </row>
    <row r="779" spans="1:7" s="438" customFormat="1">
      <c r="A779" s="426"/>
      <c r="B779" s="486"/>
      <c r="C779" s="498"/>
      <c r="D779" s="429"/>
      <c r="E779" s="499"/>
      <c r="F779" s="500"/>
      <c r="G779" s="499"/>
    </row>
    <row r="780" spans="1:7" s="438" customFormat="1">
      <c r="A780" s="426"/>
      <c r="B780" s="486"/>
      <c r="C780" s="498"/>
      <c r="D780" s="429"/>
      <c r="E780" s="499"/>
      <c r="F780" s="500"/>
      <c r="G780" s="499"/>
    </row>
    <row r="781" spans="1:7" s="438" customFormat="1">
      <c r="A781" s="426"/>
      <c r="B781" s="486"/>
      <c r="C781" s="498"/>
      <c r="D781" s="429"/>
      <c r="E781" s="499"/>
      <c r="F781" s="500"/>
      <c r="G781" s="499"/>
    </row>
    <row r="782" spans="1:7" s="438" customFormat="1">
      <c r="A782" s="426"/>
      <c r="B782" s="486"/>
      <c r="C782" s="498"/>
      <c r="D782" s="429"/>
      <c r="E782" s="499"/>
      <c r="F782" s="500"/>
      <c r="G782" s="499"/>
    </row>
    <row r="783" spans="1:7" s="438" customFormat="1">
      <c r="A783" s="426"/>
      <c r="B783" s="486"/>
      <c r="C783" s="498"/>
      <c r="D783" s="429"/>
      <c r="E783" s="499"/>
      <c r="F783" s="500"/>
      <c r="G783" s="499"/>
    </row>
    <row r="784" spans="1:7" s="438" customFormat="1">
      <c r="A784" s="426"/>
      <c r="B784" s="486"/>
      <c r="C784" s="498"/>
      <c r="D784" s="429"/>
      <c r="E784" s="499"/>
      <c r="F784" s="500"/>
      <c r="G784" s="499"/>
    </row>
    <row r="785" spans="1:7" s="438" customFormat="1">
      <c r="A785" s="426"/>
      <c r="B785" s="486"/>
      <c r="C785" s="498"/>
      <c r="D785" s="429"/>
      <c r="E785" s="499"/>
      <c r="F785" s="500"/>
      <c r="G785" s="499"/>
    </row>
    <row r="786" spans="1:7" s="438" customFormat="1">
      <c r="A786" s="426"/>
      <c r="B786" s="486"/>
      <c r="C786" s="498"/>
      <c r="D786" s="429"/>
      <c r="E786" s="499"/>
      <c r="F786" s="500"/>
      <c r="G786" s="499"/>
    </row>
    <row r="787" spans="1:7" s="438" customFormat="1">
      <c r="A787" s="426"/>
      <c r="B787" s="486"/>
      <c r="C787" s="498"/>
      <c r="D787" s="429"/>
      <c r="E787" s="499"/>
      <c r="F787" s="500"/>
      <c r="G787" s="499"/>
    </row>
    <row r="788" spans="1:7" s="438" customFormat="1">
      <c r="A788" s="426"/>
      <c r="B788" s="486"/>
      <c r="C788" s="498"/>
      <c r="D788" s="429"/>
      <c r="E788" s="499"/>
      <c r="F788" s="500"/>
      <c r="G788" s="499"/>
    </row>
    <row r="789" spans="1:7" s="438" customFormat="1">
      <c r="A789" s="426"/>
      <c r="B789" s="486"/>
      <c r="C789" s="498"/>
      <c r="D789" s="429"/>
      <c r="E789" s="499"/>
      <c r="F789" s="500"/>
      <c r="G789" s="499"/>
    </row>
    <row r="790" spans="1:7" s="438" customFormat="1">
      <c r="A790" s="426"/>
      <c r="B790" s="486"/>
      <c r="C790" s="498"/>
      <c r="D790" s="429"/>
      <c r="E790" s="499"/>
      <c r="F790" s="500"/>
      <c r="G790" s="499"/>
    </row>
    <row r="791" spans="1:7" s="438" customFormat="1">
      <c r="A791" s="426"/>
      <c r="B791" s="486"/>
      <c r="C791" s="498"/>
      <c r="D791" s="429"/>
      <c r="E791" s="499"/>
      <c r="F791" s="500"/>
      <c r="G791" s="499"/>
    </row>
    <row r="792" spans="1:7" s="438" customFormat="1">
      <c r="A792" s="426"/>
      <c r="B792" s="486"/>
      <c r="C792" s="498"/>
      <c r="D792" s="429"/>
      <c r="E792" s="499"/>
      <c r="F792" s="500"/>
      <c r="G792" s="499"/>
    </row>
    <row r="793" spans="1:7" s="438" customFormat="1">
      <c r="A793" s="426"/>
      <c r="B793" s="486"/>
      <c r="C793" s="498"/>
      <c r="D793" s="429"/>
      <c r="E793" s="499"/>
      <c r="F793" s="500"/>
      <c r="G793" s="499"/>
    </row>
    <row r="794" spans="1:7" s="438" customFormat="1">
      <c r="A794" s="426"/>
      <c r="B794" s="486"/>
      <c r="C794" s="498"/>
      <c r="D794" s="429"/>
      <c r="E794" s="499"/>
      <c r="F794" s="500"/>
      <c r="G794" s="499"/>
    </row>
    <row r="795" spans="1:7" s="438" customFormat="1">
      <c r="A795" s="426"/>
      <c r="B795" s="486"/>
      <c r="C795" s="498"/>
      <c r="D795" s="429"/>
      <c r="E795" s="499"/>
      <c r="F795" s="500"/>
      <c r="G795" s="499"/>
    </row>
    <row r="796" spans="1:7" s="438" customFormat="1">
      <c r="A796" s="426"/>
      <c r="B796" s="486"/>
      <c r="C796" s="498"/>
      <c r="D796" s="429"/>
      <c r="E796" s="499"/>
      <c r="F796" s="500"/>
      <c r="G796" s="499"/>
    </row>
    <row r="797" spans="1:7" s="438" customFormat="1">
      <c r="A797" s="426"/>
      <c r="B797" s="486"/>
      <c r="C797" s="498"/>
      <c r="D797" s="429"/>
      <c r="E797" s="499"/>
      <c r="F797" s="500"/>
      <c r="G797" s="499"/>
    </row>
    <row r="798" spans="1:7" s="438" customFormat="1">
      <c r="A798" s="426"/>
      <c r="B798" s="486"/>
      <c r="C798" s="498"/>
      <c r="D798" s="429"/>
      <c r="E798" s="499"/>
      <c r="F798" s="500"/>
      <c r="G798" s="499"/>
    </row>
    <row r="799" spans="1:7" s="438" customFormat="1">
      <c r="A799" s="426"/>
      <c r="B799" s="486"/>
      <c r="C799" s="498"/>
      <c r="D799" s="429"/>
      <c r="E799" s="499"/>
      <c r="F799" s="500"/>
      <c r="G799" s="499"/>
    </row>
    <row r="800" spans="1:7" s="438" customFormat="1">
      <c r="A800" s="426"/>
      <c r="B800" s="486"/>
      <c r="C800" s="498"/>
      <c r="D800" s="429"/>
      <c r="E800" s="499"/>
      <c r="F800" s="500"/>
      <c r="G800" s="499"/>
    </row>
    <row r="801" spans="1:7" s="438" customFormat="1">
      <c r="A801" s="426"/>
      <c r="B801" s="486"/>
      <c r="C801" s="498"/>
      <c r="D801" s="429"/>
      <c r="E801" s="499"/>
      <c r="F801" s="500"/>
      <c r="G801" s="499"/>
    </row>
    <row r="802" spans="1:7" s="438" customFormat="1">
      <c r="A802" s="426"/>
      <c r="B802" s="486"/>
      <c r="C802" s="498"/>
      <c r="D802" s="429"/>
      <c r="E802" s="499"/>
      <c r="F802" s="500"/>
      <c r="G802" s="499"/>
    </row>
    <row r="803" spans="1:7" s="438" customFormat="1">
      <c r="A803" s="426"/>
      <c r="B803" s="486"/>
      <c r="C803" s="498"/>
      <c r="D803" s="429"/>
      <c r="E803" s="499"/>
      <c r="F803" s="500"/>
      <c r="G803" s="499"/>
    </row>
    <row r="804" spans="1:7" s="438" customFormat="1">
      <c r="A804" s="426"/>
      <c r="B804" s="486"/>
      <c r="C804" s="498"/>
      <c r="D804" s="429"/>
      <c r="E804" s="499"/>
      <c r="F804" s="500"/>
      <c r="G804" s="499"/>
    </row>
    <row r="805" spans="1:7" s="438" customFormat="1">
      <c r="A805" s="426"/>
      <c r="B805" s="486"/>
      <c r="C805" s="498"/>
      <c r="D805" s="429"/>
      <c r="E805" s="499"/>
      <c r="F805" s="500"/>
      <c r="G805" s="499"/>
    </row>
    <row r="806" spans="1:7" s="438" customFormat="1">
      <c r="A806" s="426"/>
      <c r="B806" s="486"/>
      <c r="C806" s="498"/>
      <c r="D806" s="429"/>
      <c r="E806" s="499"/>
      <c r="F806" s="500"/>
      <c r="G806" s="499"/>
    </row>
    <row r="807" spans="1:7" s="438" customFormat="1">
      <c r="A807" s="426"/>
      <c r="B807" s="486"/>
      <c r="C807" s="498"/>
      <c r="D807" s="429"/>
      <c r="E807" s="499"/>
      <c r="F807" s="500"/>
      <c r="G807" s="499"/>
    </row>
    <row r="808" spans="1:7" s="438" customFormat="1">
      <c r="A808" s="426"/>
      <c r="B808" s="486"/>
      <c r="C808" s="498"/>
      <c r="D808" s="429"/>
      <c r="E808" s="499"/>
      <c r="F808" s="500"/>
      <c r="G808" s="499"/>
    </row>
    <row r="809" spans="1:7" s="438" customFormat="1">
      <c r="A809" s="426"/>
      <c r="B809" s="486"/>
      <c r="C809" s="498"/>
      <c r="D809" s="429"/>
      <c r="E809" s="499"/>
      <c r="F809" s="500"/>
      <c r="G809" s="499"/>
    </row>
    <row r="810" spans="1:7" s="438" customFormat="1">
      <c r="A810" s="426"/>
      <c r="B810" s="486"/>
      <c r="C810" s="498"/>
      <c r="D810" s="429"/>
      <c r="E810" s="499"/>
      <c r="F810" s="500"/>
      <c r="G810" s="499"/>
    </row>
    <row r="811" spans="1:7" s="438" customFormat="1">
      <c r="A811" s="426"/>
      <c r="B811" s="486"/>
      <c r="C811" s="498"/>
      <c r="D811" s="429"/>
      <c r="E811" s="499"/>
      <c r="F811" s="500"/>
      <c r="G811" s="499"/>
    </row>
    <row r="812" spans="1:7" s="438" customFormat="1">
      <c r="A812" s="426"/>
      <c r="B812" s="486"/>
      <c r="C812" s="498"/>
      <c r="D812" s="429"/>
      <c r="E812" s="499"/>
      <c r="F812" s="500"/>
      <c r="G812" s="499"/>
    </row>
    <row r="813" spans="1:7" s="438" customFormat="1">
      <c r="A813" s="426"/>
      <c r="B813" s="486"/>
      <c r="C813" s="498"/>
      <c r="D813" s="429"/>
      <c r="E813" s="499"/>
      <c r="F813" s="500"/>
      <c r="G813" s="499"/>
    </row>
    <row r="814" spans="1:7" s="438" customFormat="1">
      <c r="A814" s="426"/>
      <c r="B814" s="486"/>
      <c r="C814" s="498"/>
      <c r="D814" s="429"/>
      <c r="E814" s="499"/>
      <c r="F814" s="500"/>
      <c r="G814" s="499"/>
    </row>
    <row r="815" spans="1:7" s="438" customFormat="1">
      <c r="A815" s="426"/>
      <c r="B815" s="486"/>
      <c r="C815" s="498"/>
      <c r="D815" s="429"/>
      <c r="E815" s="499"/>
      <c r="F815" s="500"/>
      <c r="G815" s="499"/>
    </row>
    <row r="816" spans="1:7" s="438" customFormat="1">
      <c r="A816" s="426"/>
      <c r="B816" s="486"/>
      <c r="C816" s="498"/>
      <c r="D816" s="429"/>
      <c r="E816" s="499"/>
      <c r="F816" s="500"/>
      <c r="G816" s="499"/>
    </row>
    <row r="817" spans="1:7" s="438" customFormat="1">
      <c r="A817" s="426"/>
      <c r="B817" s="486"/>
      <c r="C817" s="498"/>
      <c r="D817" s="429"/>
      <c r="E817" s="499"/>
      <c r="F817" s="500"/>
      <c r="G817" s="499"/>
    </row>
    <row r="818" spans="1:7" s="438" customFormat="1">
      <c r="A818" s="426"/>
      <c r="B818" s="486"/>
      <c r="C818" s="498"/>
      <c r="D818" s="429"/>
      <c r="E818" s="499"/>
      <c r="F818" s="500"/>
      <c r="G818" s="499"/>
    </row>
    <row r="819" spans="1:7" s="438" customFormat="1">
      <c r="A819" s="426"/>
      <c r="B819" s="486"/>
      <c r="C819" s="498"/>
      <c r="D819" s="429"/>
      <c r="E819" s="499"/>
      <c r="F819" s="500"/>
      <c r="G819" s="499"/>
    </row>
    <row r="820" spans="1:7" s="438" customFormat="1">
      <c r="A820" s="426"/>
      <c r="B820" s="486"/>
      <c r="C820" s="498"/>
      <c r="D820" s="429"/>
      <c r="E820" s="499"/>
      <c r="F820" s="500"/>
      <c r="G820" s="499"/>
    </row>
    <row r="821" spans="1:7" s="438" customFormat="1">
      <c r="A821" s="426"/>
      <c r="B821" s="486"/>
      <c r="C821" s="498"/>
      <c r="D821" s="429"/>
      <c r="E821" s="499"/>
      <c r="F821" s="500"/>
      <c r="G821" s="499"/>
    </row>
    <row r="822" spans="1:7" s="438" customFormat="1">
      <c r="A822" s="426"/>
      <c r="B822" s="486"/>
      <c r="C822" s="498"/>
      <c r="D822" s="429"/>
      <c r="E822" s="499"/>
      <c r="F822" s="500"/>
      <c r="G822" s="499"/>
    </row>
    <row r="823" spans="1:7" s="438" customFormat="1">
      <c r="A823" s="426"/>
      <c r="B823" s="486"/>
      <c r="C823" s="498"/>
      <c r="D823" s="429"/>
      <c r="E823" s="499"/>
      <c r="F823" s="500"/>
      <c r="G823" s="499"/>
    </row>
    <row r="824" spans="1:7" s="438" customFormat="1">
      <c r="A824" s="426"/>
      <c r="B824" s="486"/>
      <c r="C824" s="498"/>
      <c r="D824" s="429"/>
      <c r="E824" s="499"/>
      <c r="F824" s="500"/>
      <c r="G824" s="499"/>
    </row>
    <row r="825" spans="1:7" s="438" customFormat="1">
      <c r="A825" s="426"/>
      <c r="B825" s="486"/>
      <c r="C825" s="498"/>
      <c r="D825" s="429"/>
      <c r="E825" s="499"/>
      <c r="F825" s="500"/>
      <c r="G825" s="499"/>
    </row>
    <row r="826" spans="1:7" s="438" customFormat="1">
      <c r="A826" s="426"/>
      <c r="B826" s="486"/>
      <c r="C826" s="498"/>
      <c r="D826" s="429"/>
      <c r="E826" s="499"/>
      <c r="F826" s="500"/>
      <c r="G826" s="499"/>
    </row>
    <row r="827" spans="1:7" s="438" customFormat="1">
      <c r="A827" s="426"/>
      <c r="B827" s="486"/>
      <c r="C827" s="498"/>
      <c r="D827" s="429"/>
      <c r="E827" s="499"/>
      <c r="F827" s="500"/>
      <c r="G827" s="499"/>
    </row>
    <row r="828" spans="1:7" s="438" customFormat="1">
      <c r="A828" s="426"/>
      <c r="B828" s="486"/>
      <c r="C828" s="498"/>
      <c r="D828" s="429"/>
      <c r="E828" s="499"/>
      <c r="F828" s="500"/>
      <c r="G828" s="499"/>
    </row>
    <row r="829" spans="1:7" s="438" customFormat="1">
      <c r="A829" s="426"/>
      <c r="B829" s="486"/>
      <c r="C829" s="498"/>
      <c r="D829" s="429"/>
      <c r="E829" s="499"/>
      <c r="F829" s="500"/>
      <c r="G829" s="499"/>
    </row>
    <row r="830" spans="1:7" s="438" customFormat="1">
      <c r="A830" s="426"/>
      <c r="B830" s="486"/>
      <c r="C830" s="498"/>
      <c r="D830" s="429"/>
      <c r="E830" s="499"/>
      <c r="F830" s="500"/>
      <c r="G830" s="499"/>
    </row>
    <row r="831" spans="1:7" s="438" customFormat="1">
      <c r="A831" s="426"/>
      <c r="B831" s="486"/>
      <c r="C831" s="498"/>
      <c r="D831" s="429"/>
      <c r="E831" s="499"/>
      <c r="F831" s="500"/>
      <c r="G831" s="499"/>
    </row>
    <row r="832" spans="1:7" s="438" customFormat="1">
      <c r="A832" s="426"/>
      <c r="B832" s="486"/>
      <c r="C832" s="498"/>
      <c r="D832" s="429"/>
      <c r="E832" s="499"/>
      <c r="F832" s="500"/>
      <c r="G832" s="499"/>
    </row>
    <row r="833" spans="1:7" s="438" customFormat="1">
      <c r="A833" s="426"/>
      <c r="B833" s="486"/>
      <c r="C833" s="498"/>
      <c r="D833" s="429"/>
      <c r="E833" s="499"/>
      <c r="F833" s="500"/>
      <c r="G833" s="499"/>
    </row>
    <row r="834" spans="1:7" s="438" customFormat="1">
      <c r="A834" s="426"/>
      <c r="B834" s="486"/>
      <c r="C834" s="498"/>
      <c r="D834" s="429"/>
      <c r="E834" s="499"/>
      <c r="F834" s="500"/>
      <c r="G834" s="499"/>
    </row>
    <row r="835" spans="1:7" s="438" customFormat="1">
      <c r="A835" s="426"/>
      <c r="B835" s="486"/>
      <c r="C835" s="498"/>
      <c r="D835" s="429"/>
      <c r="E835" s="499"/>
      <c r="F835" s="500"/>
      <c r="G835" s="499"/>
    </row>
    <row r="836" spans="1:7" s="438" customFormat="1">
      <c r="A836" s="426"/>
      <c r="B836" s="486"/>
      <c r="C836" s="498"/>
      <c r="D836" s="429"/>
      <c r="E836" s="499"/>
      <c r="F836" s="500"/>
      <c r="G836" s="499"/>
    </row>
    <row r="837" spans="1:7" s="438" customFormat="1">
      <c r="A837" s="426"/>
      <c r="B837" s="486"/>
      <c r="C837" s="498"/>
      <c r="D837" s="429"/>
      <c r="E837" s="499"/>
      <c r="F837" s="500"/>
      <c r="G837" s="499"/>
    </row>
    <row r="838" spans="1:7" s="438" customFormat="1">
      <c r="A838" s="426"/>
      <c r="B838" s="486"/>
      <c r="C838" s="498"/>
      <c r="D838" s="429"/>
      <c r="E838" s="499"/>
      <c r="F838" s="500"/>
      <c r="G838" s="499"/>
    </row>
    <row r="839" spans="1:7" s="438" customFormat="1">
      <c r="A839" s="426"/>
      <c r="B839" s="486"/>
      <c r="C839" s="498"/>
      <c r="D839" s="429"/>
      <c r="E839" s="499"/>
      <c r="F839" s="500"/>
      <c r="G839" s="499"/>
    </row>
    <row r="840" spans="1:7" s="438" customFormat="1">
      <c r="A840" s="426"/>
      <c r="B840" s="486"/>
      <c r="C840" s="498"/>
      <c r="D840" s="429"/>
      <c r="E840" s="499"/>
      <c r="F840" s="500"/>
      <c r="G840" s="499"/>
    </row>
    <row r="841" spans="1:7" s="438" customFormat="1">
      <c r="A841" s="426"/>
      <c r="B841" s="486"/>
      <c r="C841" s="498"/>
      <c r="D841" s="429"/>
      <c r="E841" s="499"/>
      <c r="F841" s="500"/>
      <c r="G841" s="499"/>
    </row>
    <row r="842" spans="1:7" s="438" customFormat="1">
      <c r="A842" s="426"/>
      <c r="B842" s="486"/>
      <c r="C842" s="498"/>
      <c r="D842" s="429"/>
      <c r="E842" s="499"/>
      <c r="F842" s="500"/>
      <c r="G842" s="499"/>
    </row>
    <row r="843" spans="1:7" s="438" customFormat="1">
      <c r="A843" s="426"/>
      <c r="B843" s="486"/>
      <c r="C843" s="498"/>
      <c r="D843" s="429"/>
      <c r="E843" s="499"/>
      <c r="F843" s="500"/>
      <c r="G843" s="499"/>
    </row>
    <row r="844" spans="1:7" s="438" customFormat="1">
      <c r="A844" s="426"/>
      <c r="B844" s="486"/>
      <c r="C844" s="498"/>
      <c r="D844" s="429"/>
      <c r="E844" s="499"/>
      <c r="F844" s="500"/>
      <c r="G844" s="499"/>
    </row>
    <row r="845" spans="1:7" s="438" customFormat="1">
      <c r="A845" s="426"/>
      <c r="B845" s="486"/>
      <c r="C845" s="498"/>
      <c r="D845" s="429"/>
      <c r="E845" s="499"/>
      <c r="F845" s="500"/>
      <c r="G845" s="499"/>
    </row>
    <row r="846" spans="1:7" s="438" customFormat="1">
      <c r="A846" s="426"/>
      <c r="B846" s="486"/>
      <c r="C846" s="498"/>
      <c r="D846" s="429"/>
      <c r="E846" s="499"/>
      <c r="F846" s="500"/>
      <c r="G846" s="499"/>
    </row>
    <row r="847" spans="1:7" s="438" customFormat="1">
      <c r="A847" s="426"/>
      <c r="B847" s="486"/>
      <c r="C847" s="498"/>
      <c r="D847" s="429"/>
      <c r="E847" s="499"/>
      <c r="F847" s="500"/>
      <c r="G847" s="499"/>
    </row>
    <row r="848" spans="1:7" s="438" customFormat="1">
      <c r="A848" s="426"/>
      <c r="B848" s="486"/>
      <c r="C848" s="498"/>
      <c r="D848" s="429"/>
      <c r="E848" s="499"/>
      <c r="F848" s="500"/>
      <c r="G848" s="499"/>
    </row>
    <row r="849" spans="1:7" s="438" customFormat="1">
      <c r="A849" s="426"/>
      <c r="B849" s="486"/>
      <c r="C849" s="498"/>
      <c r="D849" s="429"/>
      <c r="E849" s="499"/>
      <c r="F849" s="500"/>
      <c r="G849" s="499"/>
    </row>
    <row r="850" spans="1:7" s="438" customFormat="1">
      <c r="A850" s="426"/>
      <c r="B850" s="486"/>
      <c r="C850" s="498"/>
      <c r="D850" s="429"/>
      <c r="E850" s="499"/>
      <c r="F850" s="500"/>
      <c r="G850" s="499"/>
    </row>
    <row r="851" spans="1:7" s="438" customFormat="1">
      <c r="A851" s="426"/>
      <c r="B851" s="486"/>
      <c r="C851" s="498"/>
      <c r="D851" s="429"/>
      <c r="E851" s="499"/>
      <c r="F851" s="500"/>
      <c r="G851" s="499"/>
    </row>
    <row r="852" spans="1:7" s="438" customFormat="1">
      <c r="A852" s="426"/>
      <c r="B852" s="486"/>
      <c r="C852" s="498"/>
      <c r="D852" s="429"/>
      <c r="E852" s="499"/>
      <c r="F852" s="500"/>
      <c r="G852" s="499"/>
    </row>
    <row r="853" spans="1:7" s="438" customFormat="1">
      <c r="A853" s="426"/>
      <c r="B853" s="486"/>
      <c r="C853" s="498"/>
      <c r="D853" s="429"/>
      <c r="E853" s="499"/>
      <c r="F853" s="500"/>
      <c r="G853" s="499"/>
    </row>
    <row r="854" spans="1:7" s="438" customFormat="1">
      <c r="A854" s="426"/>
      <c r="B854" s="486"/>
      <c r="C854" s="498"/>
      <c r="D854" s="429"/>
      <c r="E854" s="499"/>
      <c r="F854" s="500"/>
      <c r="G854" s="499"/>
    </row>
    <row r="855" spans="1:7" s="438" customFormat="1">
      <c r="A855" s="426"/>
      <c r="B855" s="486"/>
      <c r="C855" s="498"/>
      <c r="D855" s="429"/>
      <c r="E855" s="499"/>
      <c r="F855" s="500"/>
      <c r="G855" s="499"/>
    </row>
    <row r="856" spans="1:7" s="438" customFormat="1">
      <c r="A856" s="426"/>
      <c r="B856" s="486"/>
      <c r="C856" s="498"/>
      <c r="D856" s="429"/>
      <c r="E856" s="499"/>
      <c r="F856" s="500"/>
      <c r="G856" s="499"/>
    </row>
    <row r="857" spans="1:7" s="438" customFormat="1">
      <c r="A857" s="426"/>
      <c r="B857" s="486"/>
      <c r="C857" s="498"/>
      <c r="D857" s="429"/>
      <c r="E857" s="499"/>
      <c r="F857" s="500"/>
      <c r="G857" s="499"/>
    </row>
    <row r="858" spans="1:7" s="438" customFormat="1">
      <c r="A858" s="426"/>
      <c r="B858" s="486"/>
      <c r="C858" s="498"/>
      <c r="D858" s="429"/>
      <c r="E858" s="499"/>
      <c r="F858" s="500"/>
      <c r="G858" s="499"/>
    </row>
    <row r="859" spans="1:7" s="438" customFormat="1">
      <c r="A859" s="426"/>
      <c r="B859" s="486"/>
      <c r="C859" s="498"/>
      <c r="D859" s="429"/>
      <c r="E859" s="499"/>
      <c r="F859" s="500"/>
      <c r="G859" s="499"/>
    </row>
    <row r="860" spans="1:7" s="438" customFormat="1">
      <c r="A860" s="426"/>
      <c r="B860" s="486"/>
      <c r="C860" s="498"/>
      <c r="D860" s="429"/>
      <c r="E860" s="499"/>
      <c r="F860" s="500"/>
      <c r="G860" s="499"/>
    </row>
    <row r="861" spans="1:7" s="438" customFormat="1">
      <c r="A861" s="426"/>
      <c r="B861" s="486"/>
      <c r="C861" s="498"/>
      <c r="D861" s="429"/>
      <c r="E861" s="499"/>
      <c r="F861" s="500"/>
      <c r="G861" s="499"/>
    </row>
    <row r="862" spans="1:7" s="438" customFormat="1">
      <c r="A862" s="426"/>
      <c r="B862" s="486"/>
      <c r="C862" s="498"/>
      <c r="D862" s="429"/>
      <c r="E862" s="499"/>
      <c r="F862" s="500"/>
      <c r="G862" s="499"/>
    </row>
    <row r="863" spans="1:7" s="438" customFormat="1">
      <c r="A863" s="426"/>
      <c r="B863" s="486"/>
      <c r="C863" s="498"/>
      <c r="D863" s="429"/>
      <c r="E863" s="499"/>
      <c r="F863" s="500"/>
      <c r="G863" s="499"/>
    </row>
    <row r="864" spans="1:7" s="438" customFormat="1">
      <c r="A864" s="426"/>
      <c r="B864" s="486"/>
      <c r="C864" s="498"/>
      <c r="D864" s="429"/>
      <c r="E864" s="499"/>
      <c r="F864" s="500"/>
      <c r="G864" s="499"/>
    </row>
    <row r="865" spans="1:7" s="438" customFormat="1">
      <c r="A865" s="426"/>
      <c r="B865" s="486"/>
      <c r="C865" s="498"/>
      <c r="D865" s="429"/>
      <c r="E865" s="499"/>
      <c r="F865" s="500"/>
      <c r="G865" s="499"/>
    </row>
    <row r="866" spans="1:7" s="438" customFormat="1">
      <c r="A866" s="426"/>
      <c r="B866" s="486"/>
      <c r="C866" s="498"/>
      <c r="D866" s="429"/>
      <c r="E866" s="499"/>
      <c r="F866" s="500"/>
      <c r="G866" s="499"/>
    </row>
    <row r="867" spans="1:7" s="438" customFormat="1">
      <c r="A867" s="426"/>
      <c r="B867" s="486"/>
      <c r="C867" s="498"/>
      <c r="D867" s="429"/>
      <c r="E867" s="499"/>
      <c r="F867" s="500"/>
      <c r="G867" s="499"/>
    </row>
    <row r="868" spans="1:7" s="438" customFormat="1">
      <c r="A868" s="426"/>
      <c r="B868" s="486"/>
      <c r="C868" s="498"/>
      <c r="D868" s="429"/>
      <c r="E868" s="499"/>
      <c r="F868" s="500"/>
      <c r="G868" s="499"/>
    </row>
    <row r="869" spans="1:7" s="438" customFormat="1">
      <c r="A869" s="426"/>
      <c r="B869" s="486"/>
      <c r="C869" s="498"/>
      <c r="D869" s="429"/>
      <c r="E869" s="499"/>
      <c r="F869" s="500"/>
      <c r="G869" s="499"/>
    </row>
    <row r="870" spans="1:7" s="438" customFormat="1">
      <c r="A870" s="426"/>
      <c r="B870" s="486"/>
      <c r="C870" s="498"/>
      <c r="D870" s="429"/>
      <c r="E870" s="499"/>
      <c r="F870" s="500"/>
      <c r="G870" s="499"/>
    </row>
    <row r="871" spans="1:7" s="438" customFormat="1">
      <c r="A871" s="426"/>
      <c r="B871" s="486"/>
      <c r="C871" s="498"/>
      <c r="D871" s="429"/>
      <c r="E871" s="499"/>
      <c r="F871" s="500"/>
      <c r="G871" s="499"/>
    </row>
    <row r="872" spans="1:7" s="438" customFormat="1">
      <c r="A872" s="426"/>
      <c r="B872" s="486"/>
      <c r="C872" s="498"/>
      <c r="D872" s="429"/>
      <c r="E872" s="499"/>
      <c r="F872" s="500"/>
      <c r="G872" s="499"/>
    </row>
    <row r="873" spans="1:7" s="438" customFormat="1">
      <c r="A873" s="426"/>
      <c r="B873" s="486"/>
      <c r="C873" s="498"/>
      <c r="D873" s="429"/>
      <c r="E873" s="499"/>
      <c r="F873" s="500"/>
      <c r="G873" s="499"/>
    </row>
    <row r="874" spans="1:7" s="438" customFormat="1">
      <c r="A874" s="426"/>
      <c r="B874" s="486"/>
      <c r="C874" s="498"/>
      <c r="D874" s="429"/>
      <c r="E874" s="499"/>
      <c r="F874" s="500"/>
      <c r="G874" s="499"/>
    </row>
    <row r="875" spans="1:7" s="438" customFormat="1">
      <c r="A875" s="426"/>
      <c r="B875" s="486"/>
      <c r="C875" s="498"/>
      <c r="D875" s="429"/>
      <c r="E875" s="499"/>
      <c r="F875" s="500"/>
      <c r="G875" s="499"/>
    </row>
    <row r="876" spans="1:7" s="438" customFormat="1">
      <c r="A876" s="426"/>
      <c r="B876" s="486"/>
      <c r="C876" s="498"/>
      <c r="D876" s="429"/>
      <c r="E876" s="499"/>
      <c r="F876" s="500"/>
      <c r="G876" s="499"/>
    </row>
    <row r="877" spans="1:7" s="438" customFormat="1">
      <c r="A877" s="426"/>
      <c r="B877" s="486"/>
      <c r="C877" s="498"/>
      <c r="D877" s="429"/>
      <c r="E877" s="499"/>
      <c r="F877" s="500"/>
      <c r="G877" s="499"/>
    </row>
    <row r="878" spans="1:7" s="438" customFormat="1">
      <c r="A878" s="426"/>
      <c r="B878" s="486"/>
      <c r="C878" s="498"/>
      <c r="D878" s="429"/>
      <c r="E878" s="499"/>
      <c r="F878" s="500"/>
      <c r="G878" s="499"/>
    </row>
    <row r="879" spans="1:7" s="438" customFormat="1">
      <c r="A879" s="426"/>
      <c r="B879" s="486"/>
      <c r="C879" s="498"/>
      <c r="D879" s="429"/>
      <c r="E879" s="499"/>
      <c r="F879" s="500"/>
      <c r="G879" s="499"/>
    </row>
    <row r="880" spans="1:7" s="438" customFormat="1">
      <c r="A880" s="426"/>
      <c r="B880" s="486"/>
      <c r="C880" s="498"/>
      <c r="D880" s="429"/>
      <c r="E880" s="499"/>
      <c r="F880" s="500"/>
      <c r="G880" s="499"/>
    </row>
    <row r="881" spans="1:7" s="438" customFormat="1">
      <c r="A881" s="426"/>
      <c r="B881" s="486"/>
      <c r="C881" s="498"/>
      <c r="D881" s="429"/>
      <c r="E881" s="499"/>
      <c r="F881" s="500"/>
      <c r="G881" s="499"/>
    </row>
    <row r="882" spans="1:7" s="438" customFormat="1">
      <c r="A882" s="426"/>
      <c r="B882" s="486"/>
      <c r="C882" s="498"/>
      <c r="D882" s="429"/>
      <c r="E882" s="499"/>
      <c r="F882" s="500"/>
      <c r="G882" s="499"/>
    </row>
    <row r="883" spans="1:7" s="438" customFormat="1">
      <c r="A883" s="426"/>
      <c r="B883" s="486"/>
      <c r="C883" s="498"/>
      <c r="D883" s="429"/>
      <c r="E883" s="499"/>
      <c r="F883" s="500"/>
      <c r="G883" s="499"/>
    </row>
    <row r="884" spans="1:7" s="438" customFormat="1">
      <c r="A884" s="426"/>
      <c r="B884" s="486"/>
      <c r="C884" s="498"/>
      <c r="D884" s="429"/>
      <c r="E884" s="499"/>
      <c r="F884" s="500"/>
      <c r="G884" s="499"/>
    </row>
    <row r="885" spans="1:7" s="438" customFormat="1">
      <c r="A885" s="426"/>
      <c r="B885" s="486"/>
      <c r="C885" s="498"/>
      <c r="D885" s="429"/>
      <c r="E885" s="499"/>
      <c r="F885" s="500"/>
      <c r="G885" s="499"/>
    </row>
    <row r="886" spans="1:7" s="438" customFormat="1">
      <c r="A886" s="426"/>
      <c r="B886" s="486"/>
      <c r="C886" s="498"/>
      <c r="D886" s="429"/>
      <c r="E886" s="499"/>
      <c r="F886" s="500"/>
      <c r="G886" s="499"/>
    </row>
    <row r="887" spans="1:7" s="438" customFormat="1">
      <c r="A887" s="426"/>
      <c r="B887" s="486"/>
      <c r="C887" s="498"/>
      <c r="D887" s="429"/>
      <c r="E887" s="499"/>
      <c r="F887" s="500"/>
      <c r="G887" s="499"/>
    </row>
    <row r="888" spans="1:7" s="438" customFormat="1">
      <c r="A888" s="426"/>
      <c r="B888" s="486"/>
      <c r="C888" s="498"/>
      <c r="D888" s="429"/>
      <c r="E888" s="499"/>
      <c r="F888" s="500"/>
      <c r="G888" s="499"/>
    </row>
    <row r="889" spans="1:7" s="438" customFormat="1">
      <c r="A889" s="426"/>
      <c r="B889" s="486"/>
      <c r="C889" s="498"/>
      <c r="D889" s="429"/>
      <c r="E889" s="499"/>
      <c r="F889" s="500"/>
      <c r="G889" s="499"/>
    </row>
    <row r="890" spans="1:7" s="438" customFormat="1">
      <c r="A890" s="426"/>
      <c r="B890" s="486"/>
      <c r="C890" s="498"/>
      <c r="D890" s="429"/>
      <c r="E890" s="499"/>
      <c r="F890" s="500"/>
      <c r="G890" s="499"/>
    </row>
    <row r="891" spans="1:7" s="438" customFormat="1">
      <c r="A891" s="426"/>
      <c r="B891" s="486"/>
      <c r="C891" s="498"/>
      <c r="D891" s="429"/>
      <c r="E891" s="499"/>
      <c r="F891" s="500"/>
      <c r="G891" s="499"/>
    </row>
    <row r="892" spans="1:7" s="438" customFormat="1">
      <c r="A892" s="426"/>
      <c r="B892" s="486"/>
      <c r="C892" s="498"/>
      <c r="D892" s="429"/>
      <c r="E892" s="499"/>
      <c r="F892" s="500"/>
      <c r="G892" s="499"/>
    </row>
    <row r="893" spans="1:7" s="438" customFormat="1">
      <c r="A893" s="426"/>
      <c r="B893" s="486"/>
      <c r="C893" s="498"/>
      <c r="D893" s="429"/>
      <c r="E893" s="499"/>
      <c r="F893" s="500"/>
      <c r="G893" s="499"/>
    </row>
    <row r="894" spans="1:7" s="438" customFormat="1">
      <c r="A894" s="426"/>
      <c r="B894" s="486"/>
      <c r="C894" s="498"/>
      <c r="D894" s="429"/>
      <c r="E894" s="499"/>
      <c r="F894" s="500"/>
      <c r="G894" s="499"/>
    </row>
    <row r="895" spans="1:7" s="438" customFormat="1">
      <c r="A895" s="426"/>
      <c r="B895" s="486"/>
      <c r="C895" s="498"/>
      <c r="D895" s="429"/>
      <c r="E895" s="499"/>
      <c r="F895" s="500"/>
      <c r="G895" s="499"/>
    </row>
    <row r="896" spans="1:7" s="438" customFormat="1">
      <c r="A896" s="426"/>
      <c r="B896" s="486"/>
      <c r="C896" s="498"/>
      <c r="D896" s="429"/>
      <c r="E896" s="499"/>
      <c r="F896" s="500"/>
      <c r="G896" s="499"/>
    </row>
    <row r="897" spans="1:7" s="438" customFormat="1">
      <c r="A897" s="426"/>
      <c r="B897" s="486"/>
      <c r="C897" s="498"/>
      <c r="D897" s="429"/>
      <c r="E897" s="499"/>
      <c r="F897" s="500"/>
      <c r="G897" s="499"/>
    </row>
    <row r="898" spans="1:7" s="438" customFormat="1">
      <c r="A898" s="426"/>
      <c r="B898" s="486"/>
      <c r="C898" s="498"/>
      <c r="D898" s="429"/>
      <c r="E898" s="499"/>
      <c r="F898" s="500"/>
      <c r="G898" s="499"/>
    </row>
    <row r="899" spans="1:7" s="438" customFormat="1">
      <c r="A899" s="426"/>
      <c r="B899" s="486"/>
      <c r="C899" s="498"/>
      <c r="D899" s="429"/>
      <c r="E899" s="499"/>
      <c r="F899" s="500"/>
      <c r="G899" s="499"/>
    </row>
    <row r="900" spans="1:7" s="438" customFormat="1">
      <c r="A900" s="426"/>
      <c r="B900" s="486"/>
      <c r="C900" s="498"/>
      <c r="D900" s="429"/>
      <c r="E900" s="499"/>
      <c r="F900" s="500"/>
      <c r="G900" s="499"/>
    </row>
    <row r="901" spans="1:7" s="438" customFormat="1">
      <c r="A901" s="426"/>
      <c r="B901" s="486"/>
      <c r="C901" s="498"/>
      <c r="D901" s="429"/>
      <c r="E901" s="499"/>
      <c r="F901" s="500"/>
      <c r="G901" s="499"/>
    </row>
    <row r="902" spans="1:7" s="438" customFormat="1">
      <c r="A902" s="426"/>
      <c r="B902" s="486"/>
      <c r="C902" s="498"/>
      <c r="D902" s="429"/>
      <c r="E902" s="499"/>
      <c r="F902" s="500"/>
      <c r="G902" s="499"/>
    </row>
    <row r="903" spans="1:7" s="438" customFormat="1">
      <c r="A903" s="426"/>
      <c r="B903" s="486"/>
      <c r="C903" s="498"/>
      <c r="D903" s="429"/>
      <c r="E903" s="499"/>
      <c r="F903" s="500"/>
      <c r="G903" s="499"/>
    </row>
    <row r="904" spans="1:7" s="438" customFormat="1">
      <c r="A904" s="426"/>
      <c r="B904" s="486"/>
      <c r="C904" s="498"/>
      <c r="D904" s="429"/>
      <c r="E904" s="499"/>
      <c r="F904" s="500"/>
      <c r="G904" s="499"/>
    </row>
    <row r="905" spans="1:7" s="438" customFormat="1">
      <c r="A905" s="426"/>
      <c r="B905" s="486"/>
      <c r="C905" s="498"/>
      <c r="D905" s="429"/>
      <c r="E905" s="499"/>
      <c r="F905" s="500"/>
      <c r="G905" s="499"/>
    </row>
    <row r="906" spans="1:7" s="438" customFormat="1">
      <c r="A906" s="426"/>
      <c r="B906" s="486"/>
      <c r="C906" s="498"/>
      <c r="D906" s="429"/>
      <c r="E906" s="499"/>
      <c r="F906" s="500"/>
      <c r="G906" s="499"/>
    </row>
    <row r="907" spans="1:7" s="438" customFormat="1">
      <c r="A907" s="426"/>
      <c r="B907" s="486"/>
      <c r="C907" s="498"/>
      <c r="D907" s="429"/>
      <c r="E907" s="499"/>
      <c r="F907" s="500"/>
      <c r="G907" s="499"/>
    </row>
    <row r="908" spans="1:7" s="438" customFormat="1">
      <c r="A908" s="426"/>
      <c r="B908" s="486"/>
      <c r="C908" s="498"/>
      <c r="D908" s="429"/>
      <c r="E908" s="499"/>
      <c r="F908" s="500"/>
      <c r="G908" s="499"/>
    </row>
    <row r="909" spans="1:7" s="438" customFormat="1">
      <c r="A909" s="426"/>
      <c r="B909" s="486"/>
      <c r="C909" s="498"/>
      <c r="D909" s="429"/>
      <c r="E909" s="499"/>
      <c r="F909" s="500"/>
      <c r="G909" s="499"/>
    </row>
    <row r="910" spans="1:7" s="438" customFormat="1">
      <c r="A910" s="426"/>
      <c r="B910" s="486"/>
      <c r="C910" s="498"/>
      <c r="D910" s="429"/>
      <c r="E910" s="499"/>
      <c r="F910" s="500"/>
      <c r="G910" s="499"/>
    </row>
    <row r="911" spans="1:7" s="438" customFormat="1">
      <c r="A911" s="426"/>
      <c r="B911" s="486"/>
      <c r="C911" s="498"/>
      <c r="D911" s="429"/>
      <c r="E911" s="499"/>
      <c r="F911" s="500"/>
      <c r="G911" s="499"/>
    </row>
    <row r="912" spans="1:7" s="438" customFormat="1">
      <c r="A912" s="426"/>
      <c r="B912" s="486"/>
      <c r="C912" s="498"/>
      <c r="D912" s="429"/>
      <c r="E912" s="499"/>
      <c r="F912" s="500"/>
      <c r="G912" s="499"/>
    </row>
    <row r="913" spans="1:7" s="438" customFormat="1">
      <c r="A913" s="426"/>
      <c r="B913" s="486"/>
      <c r="C913" s="498"/>
      <c r="D913" s="429"/>
      <c r="E913" s="499"/>
      <c r="F913" s="500"/>
      <c r="G913" s="499"/>
    </row>
    <row r="914" spans="1:7" s="438" customFormat="1">
      <c r="A914" s="426"/>
      <c r="B914" s="486"/>
      <c r="C914" s="498"/>
      <c r="D914" s="429"/>
      <c r="E914" s="499"/>
      <c r="F914" s="500"/>
      <c r="G914" s="499"/>
    </row>
    <row r="915" spans="1:7" s="438" customFormat="1">
      <c r="A915" s="426"/>
      <c r="B915" s="486"/>
      <c r="C915" s="498"/>
      <c r="D915" s="429"/>
      <c r="E915" s="499"/>
      <c r="F915" s="500"/>
      <c r="G915" s="499"/>
    </row>
    <row r="916" spans="1:7" s="438" customFormat="1">
      <c r="A916" s="426"/>
      <c r="B916" s="486"/>
      <c r="C916" s="498"/>
      <c r="D916" s="429"/>
      <c r="E916" s="499"/>
      <c r="F916" s="500"/>
      <c r="G916" s="499"/>
    </row>
    <row r="917" spans="1:7" s="438" customFormat="1">
      <c r="A917" s="426"/>
      <c r="B917" s="486"/>
      <c r="C917" s="498"/>
      <c r="D917" s="429"/>
      <c r="E917" s="499"/>
      <c r="F917" s="500"/>
      <c r="G917" s="499"/>
    </row>
    <row r="918" spans="1:7" s="438" customFormat="1">
      <c r="A918" s="426"/>
      <c r="B918" s="486"/>
      <c r="C918" s="498"/>
      <c r="D918" s="429"/>
      <c r="E918" s="499"/>
      <c r="F918" s="500"/>
      <c r="G918" s="499"/>
    </row>
    <row r="919" spans="1:7" s="438" customFormat="1">
      <c r="A919" s="426"/>
      <c r="B919" s="486"/>
      <c r="C919" s="498"/>
      <c r="D919" s="429"/>
      <c r="E919" s="499"/>
      <c r="F919" s="500"/>
      <c r="G919" s="499"/>
    </row>
    <row r="920" spans="1:7" s="438" customFormat="1">
      <c r="A920" s="426"/>
      <c r="B920" s="486"/>
      <c r="C920" s="498"/>
      <c r="D920" s="429"/>
      <c r="E920" s="499"/>
      <c r="F920" s="500"/>
      <c r="G920" s="499"/>
    </row>
    <row r="921" spans="1:7" s="438" customFormat="1">
      <c r="A921" s="426"/>
      <c r="B921" s="486"/>
      <c r="C921" s="498"/>
      <c r="D921" s="429"/>
      <c r="E921" s="499"/>
      <c r="F921" s="500"/>
      <c r="G921" s="499"/>
    </row>
    <row r="922" spans="1:7" s="438" customFormat="1">
      <c r="A922" s="426"/>
      <c r="B922" s="486"/>
      <c r="C922" s="498"/>
      <c r="D922" s="429"/>
      <c r="E922" s="499"/>
      <c r="F922" s="500"/>
      <c r="G922" s="499"/>
    </row>
    <row r="923" spans="1:7" s="438" customFormat="1">
      <c r="A923" s="426"/>
      <c r="B923" s="486"/>
      <c r="C923" s="498"/>
      <c r="D923" s="429"/>
      <c r="E923" s="499"/>
      <c r="F923" s="500"/>
      <c r="G923" s="499"/>
    </row>
    <row r="924" spans="1:7" s="438" customFormat="1">
      <c r="A924" s="426"/>
      <c r="B924" s="486"/>
      <c r="C924" s="498"/>
      <c r="D924" s="429"/>
      <c r="E924" s="499"/>
      <c r="F924" s="500"/>
      <c r="G924" s="499"/>
    </row>
    <row r="925" spans="1:7" s="438" customFormat="1">
      <c r="A925" s="426"/>
      <c r="B925" s="486"/>
      <c r="C925" s="498"/>
      <c r="D925" s="429"/>
      <c r="E925" s="499"/>
      <c r="F925" s="500"/>
      <c r="G925" s="499"/>
    </row>
    <row r="926" spans="1:7" s="438" customFormat="1">
      <c r="A926" s="426"/>
      <c r="B926" s="486"/>
      <c r="C926" s="498"/>
      <c r="D926" s="429"/>
      <c r="E926" s="499"/>
      <c r="F926" s="500"/>
      <c r="G926" s="499"/>
    </row>
    <row r="927" spans="1:7" s="438" customFormat="1">
      <c r="A927" s="426"/>
      <c r="B927" s="486"/>
      <c r="C927" s="498"/>
      <c r="D927" s="429"/>
      <c r="E927" s="499"/>
      <c r="F927" s="500"/>
      <c r="G927" s="499"/>
    </row>
    <row r="928" spans="1:7" s="438" customFormat="1">
      <c r="A928" s="426"/>
      <c r="B928" s="486"/>
      <c r="C928" s="498"/>
      <c r="D928" s="429"/>
      <c r="E928" s="499"/>
      <c r="F928" s="500"/>
      <c r="G928" s="499"/>
    </row>
    <row r="929" spans="1:7" s="438" customFormat="1">
      <c r="A929" s="426"/>
      <c r="B929" s="486"/>
      <c r="C929" s="498"/>
      <c r="D929" s="429"/>
      <c r="E929" s="499"/>
      <c r="F929" s="500"/>
      <c r="G929" s="499"/>
    </row>
    <row r="930" spans="1:7" s="438" customFormat="1">
      <c r="A930" s="426"/>
      <c r="B930" s="486"/>
      <c r="C930" s="498"/>
      <c r="D930" s="429"/>
      <c r="E930" s="499"/>
      <c r="F930" s="500"/>
      <c r="G930" s="499"/>
    </row>
    <row r="931" spans="1:7" s="438" customFormat="1">
      <c r="A931" s="426"/>
      <c r="B931" s="486"/>
      <c r="C931" s="498"/>
      <c r="D931" s="429"/>
      <c r="E931" s="499"/>
      <c r="F931" s="500"/>
      <c r="G931" s="499"/>
    </row>
    <row r="932" spans="1:7" s="438" customFormat="1">
      <c r="A932" s="426"/>
      <c r="B932" s="486"/>
      <c r="C932" s="498"/>
      <c r="D932" s="429"/>
      <c r="E932" s="499"/>
      <c r="F932" s="500"/>
      <c r="G932" s="499"/>
    </row>
    <row r="933" spans="1:7" s="438" customFormat="1">
      <c r="A933" s="426"/>
      <c r="B933" s="486"/>
      <c r="C933" s="498"/>
      <c r="D933" s="429"/>
      <c r="E933" s="499"/>
      <c r="F933" s="500"/>
      <c r="G933" s="499"/>
    </row>
    <row r="934" spans="1:7" s="438" customFormat="1">
      <c r="A934" s="426"/>
      <c r="B934" s="486"/>
      <c r="C934" s="498"/>
      <c r="D934" s="429"/>
      <c r="E934" s="499"/>
      <c r="F934" s="500"/>
      <c r="G934" s="499"/>
    </row>
    <row r="935" spans="1:7" s="438" customFormat="1">
      <c r="A935" s="426"/>
      <c r="B935" s="486"/>
      <c r="C935" s="498"/>
      <c r="D935" s="429"/>
      <c r="E935" s="499"/>
      <c r="F935" s="500"/>
      <c r="G935" s="499"/>
    </row>
    <row r="936" spans="1:7" s="438" customFormat="1">
      <c r="A936" s="426"/>
      <c r="B936" s="486"/>
      <c r="C936" s="498"/>
      <c r="D936" s="429"/>
      <c r="E936" s="499"/>
      <c r="F936" s="500"/>
      <c r="G936" s="499"/>
    </row>
    <row r="937" spans="1:7" s="438" customFormat="1">
      <c r="A937" s="426"/>
      <c r="B937" s="486"/>
      <c r="C937" s="498"/>
      <c r="D937" s="429"/>
      <c r="E937" s="499"/>
      <c r="F937" s="500"/>
      <c r="G937" s="499"/>
    </row>
    <row r="938" spans="1:7" s="438" customFormat="1">
      <c r="A938" s="426"/>
      <c r="B938" s="486"/>
      <c r="C938" s="498"/>
      <c r="D938" s="429"/>
      <c r="E938" s="499"/>
      <c r="F938" s="500"/>
      <c r="G938" s="499"/>
    </row>
    <row r="939" spans="1:7" s="438" customFormat="1">
      <c r="A939" s="426"/>
      <c r="B939" s="486"/>
      <c r="C939" s="498"/>
      <c r="D939" s="429"/>
      <c r="E939" s="499"/>
      <c r="F939" s="500"/>
      <c r="G939" s="499"/>
    </row>
    <row r="940" spans="1:7" s="438" customFormat="1">
      <c r="A940" s="426"/>
      <c r="B940" s="486"/>
      <c r="C940" s="498"/>
      <c r="D940" s="429"/>
      <c r="E940" s="499"/>
      <c r="F940" s="500"/>
      <c r="G940" s="499"/>
    </row>
    <row r="941" spans="1:7" s="438" customFormat="1">
      <c r="A941" s="426"/>
      <c r="B941" s="486"/>
      <c r="C941" s="498"/>
      <c r="D941" s="429"/>
      <c r="E941" s="499"/>
      <c r="F941" s="500"/>
      <c r="G941" s="499"/>
    </row>
    <row r="942" spans="1:7" s="438" customFormat="1">
      <c r="A942" s="426"/>
      <c r="B942" s="486"/>
      <c r="C942" s="498"/>
      <c r="D942" s="429"/>
      <c r="E942" s="499"/>
      <c r="F942" s="500"/>
      <c r="G942" s="499"/>
    </row>
    <row r="943" spans="1:7" s="438" customFormat="1">
      <c r="A943" s="426"/>
      <c r="B943" s="486"/>
      <c r="C943" s="498"/>
      <c r="D943" s="429"/>
      <c r="E943" s="499"/>
      <c r="F943" s="500"/>
      <c r="G943" s="499"/>
    </row>
    <row r="944" spans="1:7" s="438" customFormat="1">
      <c r="A944" s="426"/>
      <c r="B944" s="486"/>
      <c r="C944" s="498"/>
      <c r="D944" s="429"/>
      <c r="E944" s="499"/>
      <c r="F944" s="500"/>
      <c r="G944" s="499"/>
    </row>
    <row r="945" spans="1:7" s="438" customFormat="1">
      <c r="A945" s="426"/>
      <c r="B945" s="486"/>
      <c r="C945" s="498"/>
      <c r="D945" s="429"/>
      <c r="E945" s="499"/>
      <c r="F945" s="500"/>
      <c r="G945" s="499"/>
    </row>
    <row r="946" spans="1:7" s="438" customFormat="1">
      <c r="A946" s="426"/>
      <c r="B946" s="486"/>
      <c r="C946" s="498"/>
      <c r="D946" s="429"/>
      <c r="E946" s="499"/>
      <c r="F946" s="500"/>
      <c r="G946" s="499"/>
    </row>
    <row r="947" spans="1:7" s="438" customFormat="1">
      <c r="A947" s="426"/>
      <c r="B947" s="486"/>
      <c r="C947" s="498"/>
      <c r="D947" s="429"/>
      <c r="E947" s="499"/>
      <c r="F947" s="500"/>
      <c r="G947" s="499"/>
    </row>
    <row r="948" spans="1:7" s="438" customFormat="1">
      <c r="A948" s="426"/>
      <c r="B948" s="486"/>
      <c r="C948" s="498"/>
      <c r="D948" s="429"/>
      <c r="E948" s="499"/>
      <c r="F948" s="500"/>
      <c r="G948" s="499"/>
    </row>
    <row r="949" spans="1:7" s="438" customFormat="1">
      <c r="A949" s="426"/>
      <c r="B949" s="486"/>
      <c r="C949" s="498"/>
      <c r="D949" s="429"/>
      <c r="E949" s="499"/>
      <c r="F949" s="500"/>
      <c r="G949" s="499"/>
    </row>
    <row r="950" spans="1:7" s="438" customFormat="1">
      <c r="A950" s="426"/>
      <c r="B950" s="486"/>
      <c r="C950" s="498"/>
      <c r="D950" s="429"/>
      <c r="E950" s="499"/>
      <c r="F950" s="500"/>
      <c r="G950" s="499"/>
    </row>
    <row r="951" spans="1:7" s="438" customFormat="1">
      <c r="A951" s="426"/>
      <c r="B951" s="486"/>
      <c r="C951" s="498"/>
      <c r="D951" s="429"/>
      <c r="E951" s="499"/>
      <c r="F951" s="500"/>
      <c r="G951" s="499"/>
    </row>
    <row r="952" spans="1:7" s="438" customFormat="1">
      <c r="A952" s="426"/>
      <c r="B952" s="486"/>
      <c r="C952" s="498"/>
      <c r="D952" s="429"/>
      <c r="E952" s="499"/>
      <c r="F952" s="500"/>
      <c r="G952" s="499"/>
    </row>
    <row r="953" spans="1:7" s="438" customFormat="1">
      <c r="A953" s="426"/>
      <c r="B953" s="486"/>
      <c r="C953" s="498"/>
      <c r="D953" s="429"/>
      <c r="E953" s="499"/>
      <c r="F953" s="500"/>
      <c r="G953" s="499"/>
    </row>
    <row r="954" spans="1:7" s="438" customFormat="1">
      <c r="A954" s="426"/>
      <c r="B954" s="486"/>
      <c r="C954" s="498"/>
      <c r="D954" s="429"/>
      <c r="E954" s="499"/>
      <c r="F954" s="500"/>
      <c r="G954" s="499"/>
    </row>
    <row r="955" spans="1:7" s="438" customFormat="1">
      <c r="A955" s="426"/>
      <c r="B955" s="486"/>
      <c r="C955" s="498"/>
      <c r="D955" s="429"/>
      <c r="E955" s="499"/>
      <c r="F955" s="500"/>
      <c r="G955" s="499"/>
    </row>
    <row r="956" spans="1:7" s="438" customFormat="1">
      <c r="A956" s="426"/>
      <c r="B956" s="486"/>
      <c r="C956" s="498"/>
      <c r="D956" s="429"/>
      <c r="E956" s="499"/>
      <c r="F956" s="500"/>
      <c r="G956" s="499"/>
    </row>
    <row r="957" spans="1:7" s="438" customFormat="1">
      <c r="A957" s="426"/>
      <c r="B957" s="486"/>
      <c r="C957" s="498"/>
      <c r="D957" s="429"/>
      <c r="E957" s="499"/>
      <c r="F957" s="500"/>
      <c r="G957" s="499"/>
    </row>
    <row r="958" spans="1:7" s="438" customFormat="1">
      <c r="A958" s="426"/>
      <c r="B958" s="486"/>
      <c r="C958" s="498"/>
      <c r="D958" s="429"/>
      <c r="E958" s="499"/>
      <c r="F958" s="500"/>
      <c r="G958" s="499"/>
    </row>
    <row r="959" spans="1:7" s="438" customFormat="1">
      <c r="A959" s="426"/>
      <c r="B959" s="486"/>
      <c r="C959" s="498"/>
      <c r="D959" s="429"/>
      <c r="E959" s="499"/>
      <c r="F959" s="500"/>
      <c r="G959" s="499"/>
    </row>
    <row r="960" spans="1:7" s="438" customFormat="1">
      <c r="A960" s="426"/>
      <c r="B960" s="486"/>
      <c r="C960" s="498"/>
      <c r="D960" s="429"/>
      <c r="E960" s="499"/>
      <c r="F960" s="500"/>
      <c r="G960" s="499"/>
    </row>
    <row r="961" spans="1:7" s="438" customFormat="1">
      <c r="A961" s="426"/>
      <c r="B961" s="486"/>
      <c r="C961" s="498"/>
      <c r="D961" s="429"/>
      <c r="E961" s="499"/>
      <c r="F961" s="500"/>
      <c r="G961" s="499"/>
    </row>
    <row r="962" spans="1:7" s="438" customFormat="1">
      <c r="A962" s="426"/>
      <c r="B962" s="486"/>
      <c r="C962" s="498"/>
      <c r="D962" s="429"/>
      <c r="E962" s="499"/>
      <c r="F962" s="500"/>
      <c r="G962" s="499"/>
    </row>
    <row r="963" spans="1:7" s="438" customFormat="1">
      <c r="A963" s="426"/>
      <c r="B963" s="486"/>
      <c r="C963" s="498"/>
      <c r="D963" s="429"/>
      <c r="E963" s="499"/>
      <c r="F963" s="500"/>
      <c r="G963" s="499"/>
    </row>
    <row r="964" spans="1:7" s="438" customFormat="1">
      <c r="A964" s="426"/>
      <c r="B964" s="486"/>
      <c r="C964" s="498"/>
      <c r="D964" s="429"/>
      <c r="E964" s="499"/>
      <c r="F964" s="500"/>
      <c r="G964" s="499"/>
    </row>
    <row r="965" spans="1:7" s="438" customFormat="1">
      <c r="A965" s="426"/>
      <c r="B965" s="486"/>
      <c r="C965" s="498"/>
      <c r="D965" s="429"/>
      <c r="E965" s="499"/>
      <c r="F965" s="500"/>
      <c r="G965" s="499"/>
    </row>
    <row r="966" spans="1:7" s="438" customFormat="1">
      <c r="A966" s="426"/>
      <c r="B966" s="486"/>
      <c r="C966" s="498"/>
      <c r="D966" s="429"/>
      <c r="E966" s="499"/>
      <c r="F966" s="500"/>
      <c r="G966" s="499"/>
    </row>
    <row r="967" spans="1:7" s="438" customFormat="1">
      <c r="A967" s="426"/>
      <c r="B967" s="486"/>
      <c r="C967" s="498"/>
      <c r="D967" s="429"/>
      <c r="E967" s="499"/>
      <c r="F967" s="500"/>
      <c r="G967" s="499"/>
    </row>
    <row r="968" spans="1:7" s="438" customFormat="1">
      <c r="A968" s="426"/>
      <c r="B968" s="486"/>
      <c r="C968" s="498"/>
      <c r="D968" s="429"/>
      <c r="E968" s="499"/>
      <c r="F968" s="500"/>
      <c r="G968" s="499"/>
    </row>
    <row r="969" spans="1:7" s="438" customFormat="1">
      <c r="A969" s="426"/>
      <c r="B969" s="486"/>
      <c r="C969" s="498"/>
      <c r="D969" s="429"/>
      <c r="E969" s="499"/>
      <c r="F969" s="500"/>
      <c r="G969" s="499"/>
    </row>
    <row r="970" spans="1:7" s="438" customFormat="1">
      <c r="A970" s="426"/>
      <c r="B970" s="486"/>
      <c r="C970" s="498"/>
      <c r="D970" s="429"/>
      <c r="E970" s="499"/>
      <c r="F970" s="500"/>
      <c r="G970" s="499"/>
    </row>
    <row r="971" spans="1:7" s="438" customFormat="1">
      <c r="A971" s="426"/>
      <c r="B971" s="486"/>
      <c r="C971" s="498"/>
      <c r="D971" s="429"/>
      <c r="E971" s="499"/>
      <c r="F971" s="500"/>
      <c r="G971" s="499"/>
    </row>
    <row r="972" spans="1:7" s="438" customFormat="1">
      <c r="A972" s="426"/>
      <c r="B972" s="486"/>
      <c r="C972" s="498"/>
      <c r="D972" s="429"/>
      <c r="E972" s="499"/>
      <c r="F972" s="500"/>
      <c r="G972" s="499"/>
    </row>
    <row r="973" spans="1:7" s="438" customFormat="1">
      <c r="A973" s="426"/>
      <c r="B973" s="486"/>
      <c r="C973" s="498"/>
      <c r="D973" s="429"/>
      <c r="E973" s="499"/>
      <c r="F973" s="500"/>
      <c r="G973" s="499"/>
    </row>
    <row r="974" spans="1:7" s="438" customFormat="1">
      <c r="A974" s="426"/>
      <c r="B974" s="486"/>
      <c r="C974" s="498"/>
      <c r="D974" s="429"/>
      <c r="E974" s="499"/>
      <c r="F974" s="500"/>
      <c r="G974" s="499"/>
    </row>
    <row r="975" spans="1:7" s="438" customFormat="1">
      <c r="A975" s="426"/>
      <c r="B975" s="486"/>
      <c r="C975" s="498"/>
      <c r="D975" s="429"/>
      <c r="E975" s="499"/>
      <c r="F975" s="500"/>
      <c r="G975" s="499"/>
    </row>
    <row r="976" spans="1:7" s="438" customFormat="1">
      <c r="A976" s="426"/>
      <c r="B976" s="486"/>
      <c r="C976" s="498"/>
      <c r="D976" s="429"/>
      <c r="E976" s="499"/>
      <c r="F976" s="500"/>
      <c r="G976" s="499"/>
    </row>
    <row r="977" spans="1:7" s="438" customFormat="1">
      <c r="A977" s="426"/>
      <c r="B977" s="486"/>
      <c r="C977" s="498"/>
      <c r="D977" s="429"/>
      <c r="E977" s="499"/>
      <c r="F977" s="500"/>
      <c r="G977" s="499"/>
    </row>
    <row r="978" spans="1:7" s="438" customFormat="1">
      <c r="A978" s="426"/>
      <c r="B978" s="486"/>
      <c r="C978" s="498"/>
      <c r="D978" s="429"/>
      <c r="E978" s="499"/>
      <c r="F978" s="500"/>
      <c r="G978" s="499"/>
    </row>
    <row r="979" spans="1:7" s="438" customFormat="1">
      <c r="A979" s="426"/>
      <c r="B979" s="486"/>
      <c r="C979" s="498"/>
      <c r="D979" s="429"/>
      <c r="E979" s="499"/>
      <c r="F979" s="500"/>
      <c r="G979" s="499"/>
    </row>
    <row r="980" spans="1:7" s="438" customFormat="1">
      <c r="A980" s="426"/>
      <c r="B980" s="486"/>
      <c r="C980" s="498"/>
      <c r="D980" s="429"/>
      <c r="E980" s="499"/>
      <c r="F980" s="500"/>
      <c r="G980" s="499"/>
    </row>
    <row r="981" spans="1:7" s="438" customFormat="1">
      <c r="A981" s="426"/>
      <c r="B981" s="486"/>
      <c r="C981" s="498"/>
      <c r="D981" s="429"/>
      <c r="E981" s="499"/>
      <c r="F981" s="500"/>
      <c r="G981" s="499"/>
    </row>
    <row r="982" spans="1:7" s="438" customFormat="1">
      <c r="A982" s="426"/>
      <c r="B982" s="486"/>
      <c r="C982" s="498"/>
      <c r="D982" s="429"/>
      <c r="E982" s="499"/>
      <c r="F982" s="500"/>
      <c r="G982" s="499"/>
    </row>
    <row r="983" spans="1:7" s="438" customFormat="1">
      <c r="A983" s="426"/>
      <c r="B983" s="486"/>
      <c r="C983" s="498"/>
      <c r="D983" s="429"/>
      <c r="E983" s="499"/>
      <c r="F983" s="500"/>
      <c r="G983" s="499"/>
    </row>
    <row r="984" spans="1:7" s="438" customFormat="1">
      <c r="A984" s="426"/>
      <c r="B984" s="486"/>
      <c r="C984" s="498"/>
      <c r="D984" s="429"/>
      <c r="E984" s="499"/>
      <c r="F984" s="500"/>
      <c r="G984" s="499"/>
    </row>
    <row r="985" spans="1:7" s="438" customFormat="1">
      <c r="A985" s="426"/>
      <c r="B985" s="486"/>
      <c r="C985" s="498"/>
      <c r="D985" s="429"/>
      <c r="E985" s="499"/>
      <c r="F985" s="500"/>
      <c r="G985" s="499"/>
    </row>
    <row r="986" spans="1:7" s="438" customFormat="1">
      <c r="A986" s="426"/>
      <c r="B986" s="486"/>
      <c r="C986" s="498"/>
      <c r="D986" s="429"/>
      <c r="E986" s="499"/>
      <c r="F986" s="500"/>
      <c r="G986" s="499"/>
    </row>
    <row r="987" spans="1:7" s="438" customFormat="1">
      <c r="A987" s="426"/>
      <c r="B987" s="486"/>
      <c r="C987" s="498"/>
      <c r="D987" s="429"/>
      <c r="E987" s="499"/>
      <c r="F987" s="500"/>
      <c r="G987" s="499"/>
    </row>
    <row r="988" spans="1:7" s="438" customFormat="1">
      <c r="A988" s="426"/>
      <c r="B988" s="486"/>
      <c r="C988" s="498"/>
      <c r="D988" s="429"/>
      <c r="E988" s="499"/>
      <c r="F988" s="500"/>
      <c r="G988" s="499"/>
    </row>
    <row r="989" spans="1:7" s="438" customFormat="1">
      <c r="A989" s="426"/>
      <c r="B989" s="486"/>
      <c r="C989" s="498"/>
      <c r="D989" s="429"/>
      <c r="E989" s="499"/>
      <c r="F989" s="500"/>
      <c r="G989" s="499"/>
    </row>
    <row r="990" spans="1:7" s="438" customFormat="1">
      <c r="A990" s="426"/>
      <c r="B990" s="486"/>
      <c r="C990" s="498"/>
      <c r="D990" s="429"/>
      <c r="E990" s="499"/>
      <c r="F990" s="500"/>
      <c r="G990" s="499"/>
    </row>
    <row r="991" spans="1:7" s="438" customFormat="1">
      <c r="A991" s="426"/>
      <c r="B991" s="486"/>
      <c r="C991" s="498"/>
      <c r="D991" s="429"/>
      <c r="E991" s="499"/>
      <c r="F991" s="500"/>
      <c r="G991" s="499"/>
    </row>
    <row r="992" spans="1:7" s="438" customFormat="1">
      <c r="A992" s="426"/>
      <c r="B992" s="486"/>
      <c r="C992" s="498"/>
      <c r="D992" s="429"/>
      <c r="E992" s="499"/>
      <c r="F992" s="500"/>
      <c r="G992" s="499"/>
    </row>
    <row r="993" spans="1:7" s="438" customFormat="1">
      <c r="A993" s="426"/>
      <c r="B993" s="486"/>
      <c r="C993" s="498"/>
      <c r="D993" s="429"/>
      <c r="E993" s="499"/>
      <c r="F993" s="500"/>
      <c r="G993" s="499"/>
    </row>
    <row r="994" spans="1:7" s="438" customFormat="1">
      <c r="A994" s="426"/>
      <c r="B994" s="486"/>
      <c r="C994" s="498"/>
      <c r="D994" s="429"/>
      <c r="E994" s="499"/>
      <c r="F994" s="500"/>
      <c r="G994" s="499"/>
    </row>
    <row r="995" spans="1:7" s="438" customFormat="1">
      <c r="A995" s="426"/>
      <c r="B995" s="486"/>
      <c r="C995" s="498"/>
      <c r="D995" s="429"/>
      <c r="E995" s="499"/>
      <c r="F995" s="500"/>
      <c r="G995" s="499"/>
    </row>
    <row r="996" spans="1:7" s="438" customFormat="1">
      <c r="A996" s="426"/>
      <c r="B996" s="486"/>
      <c r="C996" s="498"/>
      <c r="D996" s="429"/>
      <c r="E996" s="499"/>
      <c r="F996" s="500"/>
      <c r="G996" s="499"/>
    </row>
    <row r="997" spans="1:7" s="438" customFormat="1">
      <c r="A997" s="426"/>
      <c r="B997" s="486"/>
      <c r="C997" s="498"/>
      <c r="D997" s="429"/>
      <c r="E997" s="499"/>
      <c r="F997" s="500"/>
      <c r="G997" s="499"/>
    </row>
    <row r="998" spans="1:7" s="438" customFormat="1">
      <c r="A998" s="426"/>
      <c r="B998" s="486"/>
      <c r="C998" s="498"/>
      <c r="D998" s="429"/>
      <c r="E998" s="499"/>
      <c r="F998" s="500"/>
      <c r="G998" s="499"/>
    </row>
    <row r="999" spans="1:7" s="438" customFormat="1">
      <c r="A999" s="426"/>
      <c r="B999" s="486"/>
      <c r="C999" s="498"/>
      <c r="D999" s="429"/>
      <c r="E999" s="499"/>
      <c r="F999" s="500"/>
      <c r="G999" s="499"/>
    </row>
    <row r="1000" spans="1:7" s="438" customFormat="1">
      <c r="A1000" s="426"/>
      <c r="B1000" s="486"/>
      <c r="C1000" s="498"/>
      <c r="D1000" s="429"/>
      <c r="E1000" s="499"/>
      <c r="F1000" s="500"/>
      <c r="G1000" s="499"/>
    </row>
    <row r="1001" spans="1:7" s="438" customFormat="1">
      <c r="A1001" s="426"/>
      <c r="B1001" s="486"/>
      <c r="C1001" s="498"/>
      <c r="D1001" s="429"/>
      <c r="E1001" s="499"/>
      <c r="F1001" s="500"/>
      <c r="G1001" s="499"/>
    </row>
    <row r="1002" spans="1:7" s="438" customFormat="1">
      <c r="A1002" s="426"/>
      <c r="B1002" s="486"/>
      <c r="C1002" s="498"/>
      <c r="D1002" s="429"/>
      <c r="E1002" s="499"/>
      <c r="F1002" s="500"/>
      <c r="G1002" s="499"/>
    </row>
    <row r="1003" spans="1:7" s="438" customFormat="1">
      <c r="A1003" s="426"/>
      <c r="B1003" s="486"/>
      <c r="C1003" s="498"/>
      <c r="D1003" s="429"/>
      <c r="E1003" s="499"/>
      <c r="F1003" s="500"/>
      <c r="G1003" s="499"/>
    </row>
    <row r="1004" spans="1:7" s="438" customFormat="1">
      <c r="A1004" s="426"/>
      <c r="B1004" s="486"/>
      <c r="C1004" s="498"/>
      <c r="D1004" s="429"/>
      <c r="E1004" s="499"/>
      <c r="F1004" s="500"/>
      <c r="G1004" s="499"/>
    </row>
    <row r="1005" spans="1:7" s="438" customFormat="1">
      <c r="A1005" s="426"/>
      <c r="B1005" s="486"/>
      <c r="C1005" s="498"/>
      <c r="D1005" s="429"/>
      <c r="E1005" s="499"/>
      <c r="F1005" s="500"/>
      <c r="G1005" s="499"/>
    </row>
    <row r="1006" spans="1:7" s="438" customFormat="1">
      <c r="A1006" s="426"/>
      <c r="B1006" s="486"/>
      <c r="C1006" s="498"/>
      <c r="D1006" s="429"/>
      <c r="E1006" s="499"/>
      <c r="F1006" s="500"/>
      <c r="G1006" s="499"/>
    </row>
    <row r="1007" spans="1:7" s="438" customFormat="1">
      <c r="A1007" s="426"/>
      <c r="B1007" s="486"/>
      <c r="C1007" s="498"/>
      <c r="D1007" s="429"/>
      <c r="E1007" s="499"/>
      <c r="F1007" s="500"/>
      <c r="G1007" s="499"/>
    </row>
    <row r="1008" spans="1:7" s="438" customFormat="1">
      <c r="A1008" s="426"/>
      <c r="B1008" s="486"/>
      <c r="C1008" s="498"/>
      <c r="D1008" s="429"/>
      <c r="E1008" s="499"/>
      <c r="F1008" s="500"/>
      <c r="G1008" s="499"/>
    </row>
    <row r="1009" spans="1:7" s="438" customFormat="1">
      <c r="A1009" s="426"/>
      <c r="B1009" s="486"/>
      <c r="C1009" s="498"/>
      <c r="D1009" s="429"/>
      <c r="E1009" s="499"/>
      <c r="F1009" s="500"/>
      <c r="G1009" s="499"/>
    </row>
    <row r="1010" spans="1:7" s="438" customFormat="1">
      <c r="A1010" s="426"/>
      <c r="B1010" s="486"/>
      <c r="C1010" s="498"/>
      <c r="D1010" s="429"/>
      <c r="E1010" s="499"/>
      <c r="F1010" s="500"/>
      <c r="G1010" s="499"/>
    </row>
    <row r="1011" spans="1:7" s="438" customFormat="1">
      <c r="A1011" s="426"/>
      <c r="B1011" s="486"/>
      <c r="C1011" s="498"/>
      <c r="D1011" s="429"/>
      <c r="E1011" s="499"/>
      <c r="F1011" s="500"/>
      <c r="G1011" s="499"/>
    </row>
    <row r="1012" spans="1:7" s="438" customFormat="1">
      <c r="A1012" s="426"/>
      <c r="B1012" s="486"/>
      <c r="C1012" s="498"/>
      <c r="D1012" s="429"/>
      <c r="E1012" s="499"/>
      <c r="F1012" s="500"/>
      <c r="G1012" s="499"/>
    </row>
    <row r="1013" spans="1:7" s="438" customFormat="1">
      <c r="A1013" s="426"/>
      <c r="B1013" s="486"/>
      <c r="C1013" s="498"/>
      <c r="D1013" s="429"/>
      <c r="E1013" s="499"/>
      <c r="F1013" s="500"/>
      <c r="G1013" s="499"/>
    </row>
    <row r="1014" spans="1:7" s="438" customFormat="1">
      <c r="A1014" s="426"/>
      <c r="B1014" s="486"/>
      <c r="C1014" s="498"/>
      <c r="D1014" s="429"/>
      <c r="E1014" s="499"/>
      <c r="F1014" s="500"/>
      <c r="G1014" s="499"/>
    </row>
    <row r="1015" spans="1:7" s="438" customFormat="1">
      <c r="A1015" s="426"/>
      <c r="B1015" s="486"/>
      <c r="C1015" s="498"/>
      <c r="D1015" s="429"/>
      <c r="E1015" s="499"/>
      <c r="F1015" s="500"/>
      <c r="G1015" s="499"/>
    </row>
    <row r="1016" spans="1:7" s="438" customFormat="1">
      <c r="A1016" s="426"/>
      <c r="B1016" s="486"/>
      <c r="C1016" s="498"/>
      <c r="D1016" s="429"/>
      <c r="E1016" s="499"/>
      <c r="F1016" s="500"/>
      <c r="G1016" s="499"/>
    </row>
  </sheetData>
  <sheetProtection formatCells="0" formatColumns="0" formatRows="0"/>
  <protectedRanges>
    <protectedRange sqref="F3:G3 F1:G1 F12:G12 F148:G148 F242:G242 F244:G65163 G4:G9 C5:C8 F151:G151 F198:G199" name="Obseg5_11"/>
    <protectedRange sqref="F12:G12" name="Range1"/>
    <protectedRange sqref="F1:G1" name="Range1_8_2_2_1_1_1_1"/>
    <protectedRange sqref="G11" name="Obseg5_4_1_3"/>
    <protectedRange sqref="F2:G2" name="Obseg5_14"/>
    <protectedRange sqref="F75:G81 F65:G68 F73:G73 F171:G177 F133:G135 F209:G209 F21:G27 F14:G19 F137:G143 F29:G32 F200:G200 F37:G37 F47:G50 F39:G45 F55:G63 F152:G169" name="Obseg5"/>
    <protectedRange sqref="G13" name="Obseg5_4_2_4_1_1"/>
    <protectedRange sqref="F13" name="Obseg5_3_1_2_1"/>
    <protectedRange sqref="F131:G132 F149:G150 F243:G243 F197:G197" name="Obseg5_8_1_3"/>
    <protectedRange sqref="F51:G54 F33:G36" name="Obseg5_1"/>
    <protectedRange sqref="F69:G72" name="Obseg5_2"/>
    <protectedRange sqref="F130:G130 F82:G86 F99:G99" name="Obseg5_3"/>
    <protectedRange sqref="F210:G214 F201:G201 F178:G183 F144:G147 F223:G226 F196:G196" name="Obseg5_6"/>
    <protectedRange sqref="F203:G208" name="Obseg5_4"/>
    <protectedRange sqref="F237:G237" name="Obseg5_7"/>
    <protectedRange sqref="F238:G241" name="Obseg5_6_2"/>
    <protectedRange sqref="F229:G233 F235:G236" name="Obseg5_4_1"/>
    <protectedRange sqref="F216:G222 F227:G227" name="Obseg5_4_2"/>
    <protectedRange sqref="F185:G191" name="Obseg5_5"/>
    <protectedRange sqref="F192:G195" name="Obseg5_6_3"/>
    <protectedRange sqref="F105:G107 F101:G103 F92:G94 F88:G90" name="Obseg5_1_1"/>
    <protectedRange sqref="F108:G112 F95:G98" name="Obseg5_5_1"/>
    <protectedRange sqref="F113:G120 F122:G125" name="Obseg5_3_1"/>
    <protectedRange sqref="F126:G129" name="Obseg5_6_1_1"/>
  </protectedRanges>
  <pageMargins left="0.70866141732283472" right="0.39370078740157483" top="0.90937500000000004" bottom="0.74803149606299213" header="0.31496062992125984" footer="0.31496062992125984"/>
  <pageSetup paperSize="9" scale="83"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4" manualBreakCount="4">
    <brk id="11" max="6" man="1"/>
    <brk id="63" max="6" man="1"/>
    <brk id="150" max="6" man="1"/>
    <brk id="23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sheetPr>
  <dimension ref="A1:G292"/>
  <sheetViews>
    <sheetView showZeros="0" view="pageBreakPreview" zoomScale="115" zoomScaleNormal="115" zoomScaleSheetLayoutView="115" workbookViewId="0">
      <selection activeCell="G11" sqref="G11"/>
    </sheetView>
  </sheetViews>
  <sheetFormatPr defaultColWidth="9.140625" defaultRowHeight="13.5"/>
  <cols>
    <col min="1" max="1" width="7" style="3" customWidth="1"/>
    <col min="2" max="2" width="9.7109375" style="15" customWidth="1"/>
    <col min="3" max="3" width="45.7109375" style="43" customWidth="1"/>
    <col min="4" max="4" width="6.7109375" style="19" customWidth="1"/>
    <col min="5" max="5" width="8.7109375" style="40" customWidth="1"/>
    <col min="6" max="6" width="10.7109375" style="220" customWidth="1"/>
    <col min="7" max="7" width="11.7109375" style="40" customWidth="1"/>
    <col min="8" max="8" width="47" style="167" customWidth="1"/>
    <col min="9" max="16384" width="9.140625" style="167"/>
  </cols>
  <sheetData>
    <row r="1" spans="1:7" ht="12.75">
      <c r="A1" s="5"/>
      <c r="B1" s="6"/>
      <c r="C1" s="7"/>
      <c r="D1" s="8"/>
      <c r="E1" s="9"/>
      <c r="F1" s="178"/>
      <c r="G1" s="179"/>
    </row>
    <row r="2" spans="1:7" s="215" customFormat="1" ht="18">
      <c r="A2" s="10" t="s">
        <v>66</v>
      </c>
      <c r="B2" s="11"/>
      <c r="C2" s="12" t="s">
        <v>73</v>
      </c>
      <c r="D2" s="13"/>
      <c r="E2" s="55"/>
      <c r="F2" s="180"/>
      <c r="G2" s="13"/>
    </row>
    <row r="3" spans="1:7" s="216" customFormat="1">
      <c r="A3" s="14"/>
      <c r="B3" s="15"/>
      <c r="C3" s="16"/>
      <c r="D3" s="17"/>
      <c r="E3" s="18"/>
      <c r="F3" s="181"/>
      <c r="G3" s="154"/>
    </row>
    <row r="4" spans="1:7" ht="12.75">
      <c r="B4" s="35"/>
      <c r="C4" s="27"/>
      <c r="E4" s="20"/>
      <c r="F4" s="121"/>
      <c r="G4" s="44"/>
    </row>
    <row r="5" spans="1:7" ht="12.75">
      <c r="B5" s="50" t="s">
        <v>67</v>
      </c>
      <c r="C5" s="217" t="str">
        <f>C58</f>
        <v>NETIPSKE MIZE SKUPAJ:</v>
      </c>
      <c r="D5" s="51"/>
      <c r="E5" s="52"/>
      <c r="F5" s="182"/>
      <c r="G5" s="163">
        <f>G58</f>
        <v>0</v>
      </c>
    </row>
    <row r="6" spans="1:7" ht="12.75">
      <c r="B6" s="50" t="s">
        <v>67</v>
      </c>
      <c r="C6" s="217" t="str">
        <f>C129</f>
        <v>PULTI SKUPAJ:</v>
      </c>
      <c r="D6" s="51"/>
      <c r="E6" s="52"/>
      <c r="F6" s="182"/>
      <c r="G6" s="163">
        <f>G129</f>
        <v>0</v>
      </c>
    </row>
    <row r="7" spans="1:7" ht="12.75">
      <c r="B7" s="50" t="s">
        <v>68</v>
      </c>
      <c r="C7" s="217" t="str">
        <f>C268</f>
        <v>NETIPSKI REGALI SKUPAJ:</v>
      </c>
      <c r="D7" s="51"/>
      <c r="E7" s="52"/>
      <c r="F7" s="182"/>
      <c r="G7" s="163">
        <f>G268</f>
        <v>0</v>
      </c>
    </row>
    <row r="8" spans="1:7" ht="12.75">
      <c r="B8" s="50" t="s">
        <v>185</v>
      </c>
      <c r="C8" s="217" t="str">
        <f>C292</f>
        <v>DRUGA NETIPSKA OPREMA SKUPAJ:</v>
      </c>
      <c r="D8" s="51"/>
      <c r="E8" s="52"/>
      <c r="F8" s="182"/>
      <c r="G8" s="163">
        <f>G292</f>
        <v>0</v>
      </c>
    </row>
    <row r="9" spans="1:7" ht="12.75">
      <c r="B9" s="1"/>
      <c r="C9" s="1"/>
      <c r="E9" s="20"/>
      <c r="F9" s="121"/>
      <c r="G9" s="44"/>
    </row>
    <row r="10" spans="1:7" thickBot="1">
      <c r="B10" s="57" t="s">
        <v>66</v>
      </c>
      <c r="C10" s="58" t="s">
        <v>73</v>
      </c>
      <c r="D10" s="45"/>
      <c r="E10" s="59"/>
      <c r="F10" s="218"/>
      <c r="G10" s="219">
        <f>SUM(G5:G9)</f>
        <v>0</v>
      </c>
    </row>
    <row r="11" spans="1:7" thickTop="1">
      <c r="B11" s="1"/>
      <c r="C11" s="1"/>
      <c r="E11" s="20"/>
      <c r="F11" s="121"/>
      <c r="G11" s="44"/>
    </row>
    <row r="12" spans="1:7" ht="14.25" customHeight="1">
      <c r="B12" s="1"/>
      <c r="C12" s="1"/>
      <c r="E12" s="20"/>
      <c r="F12" s="121"/>
      <c r="G12" s="44"/>
    </row>
    <row r="13" spans="1:7" ht="12.75" customHeight="1">
      <c r="A13" s="30"/>
      <c r="B13" s="31"/>
      <c r="C13" s="32"/>
      <c r="D13" s="32"/>
      <c r="E13" s="60"/>
      <c r="F13" s="46"/>
      <c r="G13" s="47"/>
    </row>
    <row r="14" spans="1:7" s="168" customFormat="1" ht="12.75" customHeight="1">
      <c r="A14" s="98" t="s">
        <v>52</v>
      </c>
      <c r="B14" s="98" t="s">
        <v>53</v>
      </c>
      <c r="C14" s="99" t="s">
        <v>54</v>
      </c>
      <c r="D14" s="99"/>
      <c r="E14" s="100" t="s">
        <v>55</v>
      </c>
      <c r="F14" s="101" t="s">
        <v>56</v>
      </c>
      <c r="G14" s="102" t="s">
        <v>57</v>
      </c>
    </row>
    <row r="15" spans="1:7" ht="12.75">
      <c r="A15" s="34"/>
      <c r="B15" s="35"/>
      <c r="C15" s="36"/>
      <c r="D15" s="37"/>
      <c r="E15" s="38"/>
      <c r="F15" s="184"/>
      <c r="G15" s="38"/>
    </row>
    <row r="16" spans="1:7" ht="55.5" customHeight="1">
      <c r="A16" s="34"/>
      <c r="B16" s="35"/>
      <c r="C16" s="39" t="s">
        <v>83</v>
      </c>
      <c r="D16" s="37"/>
      <c r="E16" s="38"/>
      <c r="F16" s="184"/>
      <c r="G16" s="38"/>
    </row>
    <row r="17" spans="1:7" ht="30" customHeight="1">
      <c r="A17" s="34"/>
      <c r="B17" s="35"/>
      <c r="C17" s="39" t="s">
        <v>84</v>
      </c>
      <c r="D17" s="37"/>
      <c r="E17" s="38"/>
      <c r="F17" s="184"/>
      <c r="G17" s="38"/>
    </row>
    <row r="18" spans="1:7" ht="25.5">
      <c r="C18" s="39" t="s">
        <v>672</v>
      </c>
    </row>
    <row r="19" spans="1:7" ht="63.75">
      <c r="C19" s="39" t="s">
        <v>673</v>
      </c>
    </row>
    <row r="21" spans="1:7" ht="16.5">
      <c r="A21" s="185" t="s">
        <v>85</v>
      </c>
      <c r="B21" s="186"/>
      <c r="C21" s="187" t="s">
        <v>102</v>
      </c>
      <c r="D21" s="188"/>
      <c r="E21" s="188"/>
      <c r="F21" s="189"/>
      <c r="G21" s="189"/>
    </row>
    <row r="22" spans="1:7">
      <c r="B22" s="48"/>
      <c r="E22" s="49"/>
      <c r="F22" s="214"/>
      <c r="G22" s="49"/>
    </row>
    <row r="23" spans="1:7" ht="12.75">
      <c r="A23" s="221" t="s">
        <v>204</v>
      </c>
      <c r="B23" s="222" t="s">
        <v>205</v>
      </c>
      <c r="C23" s="547" t="s">
        <v>383</v>
      </c>
    </row>
    <row r="24" spans="1:7" ht="51">
      <c r="A24" s="190"/>
      <c r="B24" s="195"/>
      <c r="C24" s="533" t="s">
        <v>206</v>
      </c>
      <c r="D24" s="223"/>
      <c r="E24" s="44"/>
      <c r="F24" s="61"/>
      <c r="G24" s="61"/>
    </row>
    <row r="25" spans="1:7">
      <c r="A25" s="190"/>
      <c r="B25" s="195"/>
      <c r="C25" s="546" t="s">
        <v>559</v>
      </c>
      <c r="D25" s="223"/>
      <c r="E25" s="44"/>
      <c r="F25" s="61"/>
      <c r="G25" s="61"/>
    </row>
    <row r="26" spans="1:7">
      <c r="A26" s="190"/>
      <c r="B26" s="195"/>
      <c r="C26" s="534" t="s">
        <v>207</v>
      </c>
      <c r="D26" s="197" t="s">
        <v>82</v>
      </c>
      <c r="E26" s="44">
        <v>194</v>
      </c>
      <c r="F26" s="61"/>
      <c r="G26" s="61">
        <f>E26*F26</f>
        <v>0</v>
      </c>
    </row>
    <row r="27" spans="1:7">
      <c r="A27" s="190"/>
      <c r="B27" s="195"/>
      <c r="C27" s="167"/>
      <c r="D27" s="223"/>
      <c r="E27" s="44"/>
      <c r="F27" s="61"/>
      <c r="G27" s="61"/>
    </row>
    <row r="28" spans="1:7" ht="12.75">
      <c r="A28" s="221" t="s">
        <v>208</v>
      </c>
      <c r="B28" s="222" t="s">
        <v>209</v>
      </c>
      <c r="C28" s="547" t="s">
        <v>210</v>
      </c>
    </row>
    <row r="29" spans="1:7" ht="51">
      <c r="A29" s="190"/>
      <c r="B29" s="195"/>
      <c r="C29" s="533" t="s">
        <v>206</v>
      </c>
      <c r="D29" s="43"/>
      <c r="E29" s="44"/>
      <c r="F29" s="61"/>
      <c r="G29" s="61"/>
    </row>
    <row r="30" spans="1:7">
      <c r="A30" s="190"/>
      <c r="B30" s="195"/>
      <c r="C30" s="534" t="s">
        <v>211</v>
      </c>
      <c r="D30" s="197" t="s">
        <v>82</v>
      </c>
      <c r="E30" s="44">
        <v>7</v>
      </c>
      <c r="F30" s="61"/>
      <c r="G30" s="61">
        <f>E30*F30</f>
        <v>0</v>
      </c>
    </row>
    <row r="31" spans="1:7">
      <c r="A31" s="190"/>
      <c r="B31" s="195"/>
      <c r="C31" s="534"/>
      <c r="D31" s="197"/>
      <c r="E31" s="44"/>
      <c r="F31" s="61"/>
      <c r="G31" s="61"/>
    </row>
    <row r="32" spans="1:7" ht="12.75">
      <c r="A32" s="221" t="s">
        <v>212</v>
      </c>
      <c r="B32" s="222" t="s">
        <v>491</v>
      </c>
      <c r="C32" s="547" t="s">
        <v>492</v>
      </c>
    </row>
    <row r="33" spans="1:7" ht="51">
      <c r="A33" s="190"/>
      <c r="B33" s="195"/>
      <c r="C33" s="533" t="s">
        <v>206</v>
      </c>
      <c r="D33" s="223"/>
      <c r="E33" s="44"/>
      <c r="F33" s="61"/>
      <c r="G33" s="61"/>
    </row>
    <row r="34" spans="1:7">
      <c r="A34" s="190"/>
      <c r="B34" s="195"/>
      <c r="C34" s="546" t="s">
        <v>559</v>
      </c>
      <c r="D34" s="223"/>
      <c r="E34" s="44"/>
      <c r="F34" s="61"/>
      <c r="G34" s="61"/>
    </row>
    <row r="35" spans="1:7">
      <c r="A35" s="190"/>
      <c r="B35" s="195"/>
      <c r="C35" s="534" t="s">
        <v>493</v>
      </c>
      <c r="D35" s="197" t="s">
        <v>82</v>
      </c>
      <c r="E35" s="44">
        <v>30</v>
      </c>
      <c r="F35" s="61"/>
      <c r="G35" s="61">
        <f>E35*F35</f>
        <v>0</v>
      </c>
    </row>
    <row r="36" spans="1:7">
      <c r="A36" s="190"/>
      <c r="B36" s="195"/>
      <c r="C36" s="534"/>
      <c r="D36" s="223"/>
      <c r="E36" s="44"/>
      <c r="F36" s="61"/>
      <c r="G36" s="61"/>
    </row>
    <row r="37" spans="1:7" ht="12.75">
      <c r="A37" s="221" t="s">
        <v>218</v>
      </c>
      <c r="B37" s="222" t="s">
        <v>213</v>
      </c>
      <c r="C37" s="547" t="s">
        <v>214</v>
      </c>
    </row>
    <row r="38" spans="1:7" ht="66" customHeight="1">
      <c r="A38" s="190"/>
      <c r="B38" s="195"/>
      <c r="C38" s="533" t="s">
        <v>477</v>
      </c>
      <c r="D38" s="223"/>
      <c r="E38" s="44"/>
      <c r="F38" s="61"/>
      <c r="G38" s="61"/>
    </row>
    <row r="39" spans="1:7">
      <c r="A39" s="190"/>
      <c r="B39" s="195"/>
      <c r="C39" s="546" t="s">
        <v>559</v>
      </c>
      <c r="D39" s="223"/>
      <c r="E39" s="44"/>
      <c r="F39" s="61"/>
      <c r="G39" s="61"/>
    </row>
    <row r="40" spans="1:7">
      <c r="A40" s="190"/>
      <c r="B40" s="195"/>
      <c r="C40" s="534" t="s">
        <v>215</v>
      </c>
      <c r="D40" s="197" t="s">
        <v>82</v>
      </c>
      <c r="E40" s="44">
        <v>28</v>
      </c>
      <c r="F40" s="61"/>
      <c r="G40" s="61">
        <f>E40*F40</f>
        <v>0</v>
      </c>
    </row>
    <row r="41" spans="1:7">
      <c r="A41" s="190"/>
      <c r="B41" s="195"/>
      <c r="C41" s="547"/>
      <c r="D41" s="223"/>
      <c r="E41" s="44"/>
      <c r="F41" s="61"/>
      <c r="G41" s="61"/>
    </row>
    <row r="42" spans="1:7" ht="12.75">
      <c r="A42" s="221" t="s">
        <v>507</v>
      </c>
      <c r="B42" s="222" t="s">
        <v>216</v>
      </c>
      <c r="C42" s="547" t="s">
        <v>616</v>
      </c>
    </row>
    <row r="43" spans="1:7" ht="51">
      <c r="B43" s="195"/>
      <c r="C43" s="533" t="s">
        <v>206</v>
      </c>
      <c r="D43" s="223"/>
      <c r="E43" s="44"/>
      <c r="F43" s="61"/>
      <c r="G43" s="61"/>
    </row>
    <row r="44" spans="1:7">
      <c r="B44" s="195"/>
      <c r="C44" s="534" t="s">
        <v>217</v>
      </c>
      <c r="D44" s="197" t="s">
        <v>82</v>
      </c>
      <c r="E44" s="44">
        <v>5</v>
      </c>
      <c r="F44" s="61"/>
      <c r="G44" s="61">
        <f>E44*F44</f>
        <v>0</v>
      </c>
    </row>
    <row r="45" spans="1:7">
      <c r="B45" s="195"/>
      <c r="C45" s="534"/>
      <c r="D45" s="197"/>
      <c r="E45" s="44"/>
      <c r="F45" s="61"/>
      <c r="G45" s="61"/>
    </row>
    <row r="46" spans="1:7" ht="12.75">
      <c r="A46" s="221" t="s">
        <v>508</v>
      </c>
      <c r="B46" s="222" t="s">
        <v>219</v>
      </c>
      <c r="C46" s="547" t="s">
        <v>220</v>
      </c>
    </row>
    <row r="47" spans="1:7" ht="51">
      <c r="B47" s="195"/>
      <c r="C47" s="533" t="s">
        <v>206</v>
      </c>
      <c r="D47" s="223"/>
      <c r="E47" s="44"/>
      <c r="F47" s="61"/>
      <c r="G47" s="61"/>
    </row>
    <row r="48" spans="1:7">
      <c r="B48" s="195"/>
      <c r="C48" s="534" t="s">
        <v>221</v>
      </c>
      <c r="D48" s="197" t="s">
        <v>82</v>
      </c>
      <c r="E48" s="44">
        <v>12</v>
      </c>
      <c r="F48" s="61"/>
      <c r="G48" s="61">
        <f>E48*F48</f>
        <v>0</v>
      </c>
    </row>
    <row r="49" spans="1:7">
      <c r="B49" s="195"/>
      <c r="C49" s="534"/>
      <c r="D49" s="197"/>
      <c r="E49" s="44"/>
      <c r="F49" s="61"/>
      <c r="G49" s="61"/>
    </row>
    <row r="50" spans="1:7" ht="12.75">
      <c r="A50" s="221" t="s">
        <v>509</v>
      </c>
      <c r="B50" s="222" t="s">
        <v>617</v>
      </c>
      <c r="C50" s="547" t="s">
        <v>479</v>
      </c>
    </row>
    <row r="51" spans="1:7" ht="51">
      <c r="B51" s="195"/>
      <c r="C51" s="533" t="s">
        <v>206</v>
      </c>
      <c r="D51" s="223"/>
      <c r="E51" s="44"/>
      <c r="F51" s="61"/>
      <c r="G51" s="61"/>
    </row>
    <row r="52" spans="1:7">
      <c r="B52" s="195"/>
      <c r="C52" s="534" t="s">
        <v>505</v>
      </c>
      <c r="D52" s="197" t="s">
        <v>82</v>
      </c>
      <c r="E52" s="44">
        <v>1</v>
      </c>
      <c r="F52" s="61"/>
      <c r="G52" s="61">
        <f>E52*F52</f>
        <v>0</v>
      </c>
    </row>
    <row r="53" spans="1:7">
      <c r="B53" s="195"/>
      <c r="C53" s="534"/>
      <c r="D53" s="197"/>
      <c r="E53" s="44"/>
      <c r="F53" s="61"/>
      <c r="G53" s="61"/>
    </row>
    <row r="54" spans="1:7" ht="12.75">
      <c r="A54" s="221" t="s">
        <v>589</v>
      </c>
      <c r="B54" s="222" t="s">
        <v>104</v>
      </c>
      <c r="C54" s="547" t="s">
        <v>561</v>
      </c>
    </row>
    <row r="55" spans="1:7" ht="51">
      <c r="B55" s="195"/>
      <c r="C55" s="533" t="s">
        <v>206</v>
      </c>
      <c r="D55" s="223"/>
      <c r="E55" s="44"/>
      <c r="F55" s="61"/>
      <c r="G55" s="61"/>
    </row>
    <row r="56" spans="1:7">
      <c r="B56" s="195"/>
      <c r="C56" s="224" t="s">
        <v>560</v>
      </c>
      <c r="D56" s="197" t="s">
        <v>82</v>
      </c>
      <c r="E56" s="44">
        <v>5</v>
      </c>
      <c r="F56" s="61"/>
      <c r="G56" s="61">
        <f>E56*F56</f>
        <v>0</v>
      </c>
    </row>
    <row r="57" spans="1:7">
      <c r="B57" s="195"/>
      <c r="C57" s="224"/>
      <c r="D57" s="197"/>
      <c r="E57" s="44"/>
      <c r="F57" s="61"/>
      <c r="G57" s="61"/>
    </row>
    <row r="58" spans="1:7" ht="15.75">
      <c r="A58" s="53"/>
      <c r="B58" s="35"/>
      <c r="C58" s="206" t="s">
        <v>103</v>
      </c>
      <c r="D58" s="105"/>
      <c r="E58" s="106"/>
      <c r="F58" s="207"/>
      <c r="G58" s="208">
        <f>SUM(G22:G57)</f>
        <v>0</v>
      </c>
    </row>
    <row r="61" spans="1:7" ht="16.5">
      <c r="A61" s="185" t="s">
        <v>222</v>
      </c>
      <c r="B61" s="186"/>
      <c r="C61" s="187" t="s">
        <v>223</v>
      </c>
      <c r="D61" s="188"/>
      <c r="E61" s="188"/>
      <c r="F61" s="189"/>
      <c r="G61" s="189"/>
    </row>
    <row r="62" spans="1:7">
      <c r="B62" s="48"/>
      <c r="E62" s="49"/>
      <c r="F62" s="214"/>
      <c r="G62" s="49"/>
    </row>
    <row r="63" spans="1:7" ht="12.75">
      <c r="A63" s="221" t="s">
        <v>198</v>
      </c>
      <c r="B63" s="222" t="s">
        <v>199</v>
      </c>
      <c r="C63" s="547" t="s">
        <v>200</v>
      </c>
    </row>
    <row r="64" spans="1:7" ht="135" customHeight="1">
      <c r="A64" s="190"/>
      <c r="B64" s="195"/>
      <c r="C64" s="533" t="s">
        <v>436</v>
      </c>
      <c r="D64" s="223"/>
      <c r="E64" s="44"/>
      <c r="F64" s="61"/>
      <c r="G64" s="61"/>
    </row>
    <row r="65" spans="1:7" ht="15">
      <c r="A65" s="190"/>
      <c r="B65" s="195"/>
      <c r="C65" s="533" t="s">
        <v>202</v>
      </c>
      <c r="D65" s="223"/>
      <c r="E65" s="44"/>
      <c r="F65" s="61"/>
      <c r="G65" s="61"/>
    </row>
    <row r="66" spans="1:7">
      <c r="A66" s="190"/>
      <c r="B66" s="195"/>
      <c r="C66" s="533" t="s">
        <v>203</v>
      </c>
      <c r="D66" s="223"/>
      <c r="E66" s="44"/>
      <c r="F66" s="61"/>
      <c r="G66" s="61"/>
    </row>
    <row r="67" spans="1:7">
      <c r="A67" s="190"/>
      <c r="B67" s="195"/>
      <c r="C67" s="534" t="s">
        <v>562</v>
      </c>
      <c r="D67" s="197" t="s">
        <v>82</v>
      </c>
      <c r="E67" s="44">
        <v>1</v>
      </c>
      <c r="F67" s="61"/>
      <c r="G67" s="61">
        <f>E67*F67</f>
        <v>0</v>
      </c>
    </row>
    <row r="68" spans="1:7">
      <c r="A68" s="190"/>
      <c r="B68" s="195"/>
      <c r="C68" s="548"/>
      <c r="D68" s="223"/>
      <c r="E68" s="44"/>
      <c r="F68" s="61"/>
      <c r="G68" s="61"/>
    </row>
    <row r="69" spans="1:7" ht="12.75">
      <c r="A69" s="221" t="s">
        <v>224</v>
      </c>
      <c r="B69" s="222" t="s">
        <v>225</v>
      </c>
      <c r="C69" s="547" t="s">
        <v>226</v>
      </c>
    </row>
    <row r="70" spans="1:7" ht="131.25">
      <c r="A70" s="190"/>
      <c r="B70" s="195"/>
      <c r="C70" s="533" t="s">
        <v>436</v>
      </c>
      <c r="D70" s="223"/>
      <c r="E70" s="44"/>
      <c r="F70" s="61"/>
      <c r="G70" s="61"/>
    </row>
    <row r="71" spans="1:7" ht="15">
      <c r="A71" s="190"/>
      <c r="B71" s="195"/>
      <c r="C71" s="533" t="s">
        <v>202</v>
      </c>
      <c r="D71" s="223"/>
      <c r="E71" s="44"/>
      <c r="F71" s="61"/>
      <c r="G71" s="61"/>
    </row>
    <row r="72" spans="1:7">
      <c r="A72" s="190"/>
      <c r="B72" s="195"/>
      <c r="C72" s="533" t="s">
        <v>203</v>
      </c>
      <c r="D72" s="223"/>
      <c r="E72" s="44"/>
      <c r="F72" s="61"/>
      <c r="G72" s="61"/>
    </row>
    <row r="73" spans="1:7">
      <c r="A73" s="190"/>
      <c r="B73" s="195"/>
      <c r="C73" s="534" t="s">
        <v>563</v>
      </c>
      <c r="D73" s="197" t="s">
        <v>82</v>
      </c>
      <c r="E73" s="44">
        <v>1</v>
      </c>
      <c r="F73" s="61"/>
      <c r="G73" s="61">
        <f>E73*F73</f>
        <v>0</v>
      </c>
    </row>
    <row r="74" spans="1:7" ht="12.75">
      <c r="A74" s="221"/>
      <c r="B74" s="222"/>
      <c r="C74" s="547"/>
      <c r="D74" s="197"/>
      <c r="E74" s="44"/>
      <c r="F74" s="61"/>
      <c r="G74" s="61"/>
    </row>
    <row r="75" spans="1:7" ht="12.75">
      <c r="A75" s="221" t="s">
        <v>227</v>
      </c>
      <c r="B75" s="222" t="s">
        <v>228</v>
      </c>
      <c r="C75" s="534" t="s">
        <v>229</v>
      </c>
      <c r="D75" s="223"/>
      <c r="E75" s="44"/>
      <c r="F75" s="61"/>
      <c r="G75" s="61"/>
    </row>
    <row r="76" spans="1:7" ht="132">
      <c r="A76" s="190"/>
      <c r="B76" s="195"/>
      <c r="C76" s="533" t="s">
        <v>437</v>
      </c>
      <c r="D76" s="223"/>
      <c r="E76" s="44"/>
      <c r="F76" s="61"/>
      <c r="G76" s="61"/>
    </row>
    <row r="77" spans="1:7" ht="15">
      <c r="A77" s="190"/>
      <c r="B77" s="195"/>
      <c r="C77" s="533" t="s">
        <v>202</v>
      </c>
      <c r="D77" s="223"/>
      <c r="E77" s="44"/>
      <c r="F77" s="61"/>
      <c r="G77" s="61"/>
    </row>
    <row r="78" spans="1:7">
      <c r="A78" s="190"/>
      <c r="B78" s="195"/>
      <c r="C78" s="533" t="s">
        <v>230</v>
      </c>
      <c r="D78" s="223"/>
      <c r="E78" s="44"/>
      <c r="F78" s="61"/>
      <c r="G78" s="61"/>
    </row>
    <row r="79" spans="1:7">
      <c r="A79" s="190"/>
      <c r="B79" s="195"/>
      <c r="C79" s="534" t="s">
        <v>564</v>
      </c>
      <c r="D79" s="197" t="s">
        <v>82</v>
      </c>
      <c r="E79" s="44">
        <v>1</v>
      </c>
      <c r="F79" s="61"/>
      <c r="G79" s="61">
        <f>E79*F79</f>
        <v>0</v>
      </c>
    </row>
    <row r="80" spans="1:7">
      <c r="A80" s="190"/>
      <c r="B80" s="195"/>
      <c r="C80" s="534"/>
      <c r="D80" s="197"/>
      <c r="E80" s="44"/>
      <c r="F80" s="61"/>
      <c r="G80" s="61"/>
    </row>
    <row r="81" spans="1:7" ht="12.75">
      <c r="A81" s="221" t="s">
        <v>510</v>
      </c>
      <c r="B81" s="222" t="s">
        <v>232</v>
      </c>
      <c r="C81" s="534" t="s">
        <v>233</v>
      </c>
      <c r="D81" s="197"/>
      <c r="E81" s="44"/>
      <c r="F81" s="61"/>
      <c r="G81" s="61"/>
    </row>
    <row r="82" spans="1:7" ht="131.25">
      <c r="A82" s="190"/>
      <c r="B82" s="195"/>
      <c r="C82" s="533" t="s">
        <v>436</v>
      </c>
      <c r="D82" s="223"/>
      <c r="E82" s="44"/>
      <c r="F82" s="61"/>
      <c r="G82" s="61"/>
    </row>
    <row r="83" spans="1:7" ht="15">
      <c r="A83" s="190"/>
      <c r="B83" s="195"/>
      <c r="C83" s="533" t="s">
        <v>202</v>
      </c>
      <c r="D83" s="223"/>
      <c r="E83" s="44"/>
      <c r="F83" s="61"/>
      <c r="G83" s="61"/>
    </row>
    <row r="84" spans="1:7">
      <c r="A84" s="190"/>
      <c r="B84" s="195"/>
      <c r="C84" s="533" t="s">
        <v>234</v>
      </c>
      <c r="D84" s="223"/>
      <c r="E84" s="44"/>
      <c r="F84" s="61"/>
      <c r="G84" s="61"/>
    </row>
    <row r="85" spans="1:7">
      <c r="A85" s="190"/>
      <c r="B85" s="195"/>
      <c r="C85" s="534" t="s">
        <v>565</v>
      </c>
      <c r="D85" s="197" t="s">
        <v>82</v>
      </c>
      <c r="E85" s="44">
        <v>1</v>
      </c>
      <c r="F85" s="61"/>
      <c r="G85" s="61">
        <f>E85*F85</f>
        <v>0</v>
      </c>
    </row>
    <row r="86" spans="1:7">
      <c r="A86" s="190"/>
      <c r="B86" s="195"/>
      <c r="C86" s="534"/>
      <c r="D86" s="197"/>
      <c r="E86" s="44"/>
      <c r="F86" s="61"/>
      <c r="G86" s="61"/>
    </row>
    <row r="87" spans="1:7" ht="12.75">
      <c r="A87" s="221" t="s">
        <v>231</v>
      </c>
      <c r="B87" s="222" t="s">
        <v>236</v>
      </c>
      <c r="C87" s="534" t="s">
        <v>237</v>
      </c>
      <c r="D87" s="197"/>
      <c r="E87" s="44"/>
      <c r="F87" s="61"/>
      <c r="G87" s="61"/>
    </row>
    <row r="88" spans="1:7" ht="132">
      <c r="A88" s="190"/>
      <c r="B88" s="195"/>
      <c r="C88" s="533" t="s">
        <v>437</v>
      </c>
      <c r="D88" s="223"/>
      <c r="E88" s="44"/>
      <c r="F88" s="61"/>
      <c r="G88" s="61"/>
    </row>
    <row r="89" spans="1:7" ht="15">
      <c r="A89" s="190"/>
      <c r="B89" s="195"/>
      <c r="C89" s="533" t="s">
        <v>202</v>
      </c>
      <c r="D89" s="223"/>
      <c r="E89" s="44"/>
      <c r="F89" s="61"/>
      <c r="G89" s="61"/>
    </row>
    <row r="90" spans="1:7">
      <c r="A90" s="190"/>
      <c r="B90" s="195"/>
      <c r="C90" s="533" t="s">
        <v>238</v>
      </c>
      <c r="D90" s="223"/>
      <c r="E90" s="44"/>
      <c r="F90" s="61"/>
      <c r="G90" s="61"/>
    </row>
    <row r="91" spans="1:7">
      <c r="A91" s="190"/>
      <c r="B91" s="195"/>
      <c r="C91" s="534" t="s">
        <v>566</v>
      </c>
      <c r="D91" s="197" t="s">
        <v>82</v>
      </c>
      <c r="E91" s="44">
        <v>1</v>
      </c>
      <c r="F91" s="61"/>
      <c r="G91" s="61">
        <f>E91*F91</f>
        <v>0</v>
      </c>
    </row>
    <row r="92" spans="1:7">
      <c r="A92" s="190"/>
      <c r="B92" s="195"/>
      <c r="C92" s="534"/>
      <c r="D92" s="197"/>
      <c r="E92" s="44"/>
      <c r="F92" s="61"/>
      <c r="G92" s="61"/>
    </row>
    <row r="93" spans="1:7" ht="12.75">
      <c r="A93" s="221" t="s">
        <v>235</v>
      </c>
      <c r="B93" s="222" t="s">
        <v>240</v>
      </c>
      <c r="C93" s="534" t="s">
        <v>241</v>
      </c>
      <c r="D93" s="197"/>
      <c r="E93" s="44"/>
      <c r="F93" s="61"/>
      <c r="G93" s="61"/>
    </row>
    <row r="94" spans="1:7" ht="132">
      <c r="A94" s="190"/>
      <c r="B94" s="195"/>
      <c r="C94" s="533" t="s">
        <v>437</v>
      </c>
      <c r="D94" s="223"/>
      <c r="E94" s="44"/>
      <c r="F94" s="61"/>
      <c r="G94" s="61"/>
    </row>
    <row r="95" spans="1:7" ht="15">
      <c r="A95" s="190"/>
      <c r="B95" s="195"/>
      <c r="C95" s="533" t="s">
        <v>202</v>
      </c>
      <c r="D95" s="223"/>
      <c r="E95" s="44"/>
      <c r="F95" s="61"/>
      <c r="G95" s="61"/>
    </row>
    <row r="96" spans="1:7">
      <c r="A96" s="190"/>
      <c r="B96" s="195"/>
      <c r="C96" s="533" t="s">
        <v>242</v>
      </c>
      <c r="D96" s="223"/>
      <c r="E96" s="44"/>
      <c r="F96" s="61"/>
      <c r="G96" s="61"/>
    </row>
    <row r="97" spans="1:7">
      <c r="A97" s="190"/>
      <c r="B97" s="195"/>
      <c r="C97" s="534" t="s">
        <v>567</v>
      </c>
      <c r="D97" s="197" t="s">
        <v>82</v>
      </c>
      <c r="E97" s="44">
        <v>1</v>
      </c>
      <c r="F97" s="61"/>
      <c r="G97" s="61">
        <f>E97*F97</f>
        <v>0</v>
      </c>
    </row>
    <row r="98" spans="1:7">
      <c r="A98" s="190"/>
      <c r="B98" s="195"/>
      <c r="C98" s="534"/>
      <c r="D98" s="197"/>
      <c r="E98" s="44"/>
      <c r="F98" s="61"/>
      <c r="G98" s="61"/>
    </row>
    <row r="99" spans="1:7" ht="12.75">
      <c r="A99" s="221" t="s">
        <v>239</v>
      </c>
      <c r="B99" s="222" t="s">
        <v>244</v>
      </c>
      <c r="C99" s="534" t="s">
        <v>245</v>
      </c>
      <c r="D99" s="197"/>
      <c r="F99" s="61"/>
      <c r="G99" s="61"/>
    </row>
    <row r="100" spans="1:7" ht="131.25">
      <c r="A100" s="190"/>
      <c r="B100" s="195"/>
      <c r="C100" s="533" t="s">
        <v>438</v>
      </c>
      <c r="D100" s="223"/>
      <c r="E100" s="44"/>
      <c r="F100" s="61"/>
      <c r="G100" s="61"/>
    </row>
    <row r="101" spans="1:7" ht="15">
      <c r="A101" s="190"/>
      <c r="B101" s="195"/>
      <c r="C101" s="533" t="s">
        <v>202</v>
      </c>
      <c r="D101" s="223"/>
      <c r="E101" s="44"/>
      <c r="F101" s="61"/>
      <c r="G101" s="61"/>
    </row>
    <row r="102" spans="1:7">
      <c r="A102" s="190"/>
      <c r="B102" s="195"/>
      <c r="C102" s="533" t="s">
        <v>234</v>
      </c>
      <c r="D102" s="223"/>
      <c r="E102" s="44"/>
      <c r="F102" s="61"/>
      <c r="G102" s="61"/>
    </row>
    <row r="103" spans="1:7">
      <c r="A103" s="190"/>
      <c r="B103" s="195"/>
      <c r="C103" s="534" t="s">
        <v>568</v>
      </c>
      <c r="D103" s="197" t="s">
        <v>82</v>
      </c>
      <c r="E103" s="44">
        <v>1</v>
      </c>
      <c r="F103" s="61"/>
      <c r="G103" s="61">
        <f>E103*F103</f>
        <v>0</v>
      </c>
    </row>
    <row r="104" spans="1:7">
      <c r="A104" s="190"/>
      <c r="B104" s="195"/>
      <c r="C104" s="534"/>
      <c r="D104" s="197"/>
      <c r="E104" s="44"/>
      <c r="F104" s="61"/>
      <c r="G104" s="61"/>
    </row>
    <row r="105" spans="1:7" ht="12.75">
      <c r="A105" s="221" t="s">
        <v>243</v>
      </c>
      <c r="B105" s="222" t="s">
        <v>247</v>
      </c>
      <c r="C105" s="534" t="s">
        <v>248</v>
      </c>
      <c r="D105" s="223"/>
      <c r="E105" s="44"/>
      <c r="F105" s="61"/>
      <c r="G105" s="61"/>
    </row>
    <row r="106" spans="1:7" ht="131.25">
      <c r="A106" s="190"/>
      <c r="B106" s="195"/>
      <c r="C106" s="533" t="s">
        <v>436</v>
      </c>
      <c r="D106" s="223"/>
      <c r="E106" s="44"/>
      <c r="F106" s="61"/>
      <c r="G106" s="61"/>
    </row>
    <row r="107" spans="1:7" ht="15">
      <c r="A107" s="190"/>
      <c r="B107" s="195"/>
      <c r="C107" s="533" t="s">
        <v>202</v>
      </c>
      <c r="D107" s="223"/>
      <c r="E107" s="44"/>
      <c r="F107" s="61"/>
      <c r="G107" s="61"/>
    </row>
    <row r="108" spans="1:7">
      <c r="A108" s="190"/>
      <c r="B108" s="195"/>
      <c r="C108" s="533" t="s">
        <v>249</v>
      </c>
      <c r="D108" s="223"/>
      <c r="E108" s="44"/>
      <c r="F108" s="61"/>
      <c r="G108" s="61"/>
    </row>
    <row r="109" spans="1:7">
      <c r="A109" s="190"/>
      <c r="B109" s="195"/>
      <c r="C109" s="534" t="s">
        <v>571</v>
      </c>
      <c r="D109" s="197" t="s">
        <v>82</v>
      </c>
      <c r="E109" s="44">
        <v>1</v>
      </c>
      <c r="F109" s="61"/>
      <c r="G109" s="61">
        <f>E109*F109</f>
        <v>0</v>
      </c>
    </row>
    <row r="110" spans="1:7">
      <c r="A110" s="190"/>
      <c r="B110" s="195"/>
      <c r="C110" s="534"/>
      <c r="D110" s="197"/>
      <c r="E110" s="44"/>
      <c r="F110" s="61"/>
      <c r="G110" s="61"/>
    </row>
    <row r="111" spans="1:7" ht="12.75">
      <c r="A111" s="221" t="s">
        <v>246</v>
      </c>
      <c r="B111" s="222" t="s">
        <v>251</v>
      </c>
      <c r="C111" s="534" t="s">
        <v>252</v>
      </c>
      <c r="D111" s="223"/>
      <c r="E111" s="44"/>
      <c r="F111" s="61"/>
      <c r="G111" s="61"/>
    </row>
    <row r="112" spans="1:7" ht="132.75" customHeight="1">
      <c r="A112" s="190"/>
      <c r="B112" s="195"/>
      <c r="C112" s="198" t="s">
        <v>436</v>
      </c>
      <c r="D112" s="223"/>
      <c r="E112" s="44"/>
      <c r="F112" s="61"/>
      <c r="G112" s="61"/>
    </row>
    <row r="113" spans="1:7" ht="15">
      <c r="A113" s="190"/>
      <c r="B113" s="195"/>
      <c r="C113" s="198" t="s">
        <v>202</v>
      </c>
      <c r="D113" s="223"/>
      <c r="E113" s="44"/>
      <c r="F113" s="61"/>
      <c r="G113" s="61"/>
    </row>
    <row r="114" spans="1:7">
      <c r="A114" s="190"/>
      <c r="B114" s="195"/>
      <c r="C114" s="198" t="s">
        <v>253</v>
      </c>
      <c r="D114" s="223"/>
      <c r="E114" s="44"/>
      <c r="F114" s="61"/>
      <c r="G114" s="61"/>
    </row>
    <row r="115" spans="1:7">
      <c r="A115" s="190"/>
      <c r="B115" s="195"/>
      <c r="C115" s="224" t="s">
        <v>572</v>
      </c>
      <c r="D115" s="197" t="s">
        <v>82</v>
      </c>
      <c r="E115" s="44">
        <v>1</v>
      </c>
      <c r="F115" s="61"/>
      <c r="G115" s="61">
        <f>E115*F115</f>
        <v>0</v>
      </c>
    </row>
    <row r="116" spans="1:7">
      <c r="A116" s="190"/>
      <c r="B116" s="195"/>
      <c r="C116" s="224"/>
      <c r="D116" s="197"/>
      <c r="E116" s="44"/>
      <c r="F116" s="61"/>
      <c r="G116" s="61"/>
    </row>
    <row r="117" spans="1:7" ht="12.75">
      <c r="A117" s="221" t="s">
        <v>250</v>
      </c>
      <c r="B117" s="222" t="s">
        <v>255</v>
      </c>
      <c r="C117" s="534" t="s">
        <v>256</v>
      </c>
      <c r="D117" s="223"/>
      <c r="E117" s="44"/>
      <c r="F117" s="61"/>
      <c r="G117" s="61"/>
    </row>
    <row r="118" spans="1:7" ht="136.5" customHeight="1">
      <c r="A118" s="190"/>
      <c r="B118" s="195"/>
      <c r="C118" s="198" t="s">
        <v>436</v>
      </c>
      <c r="D118" s="223"/>
      <c r="E118" s="44"/>
      <c r="F118" s="61"/>
      <c r="G118" s="61"/>
    </row>
    <row r="119" spans="1:7" ht="15">
      <c r="A119" s="190"/>
      <c r="B119" s="195"/>
      <c r="C119" s="198" t="s">
        <v>202</v>
      </c>
      <c r="D119" s="223"/>
      <c r="E119" s="44"/>
      <c r="F119" s="61"/>
      <c r="G119" s="61"/>
    </row>
    <row r="120" spans="1:7">
      <c r="A120" s="190"/>
      <c r="B120" s="195"/>
      <c r="C120" s="198" t="s">
        <v>622</v>
      </c>
      <c r="D120" s="223"/>
      <c r="E120" s="44"/>
      <c r="F120" s="61"/>
      <c r="G120" s="61"/>
    </row>
    <row r="121" spans="1:7">
      <c r="A121" s="190"/>
      <c r="B121" s="195"/>
      <c r="C121" s="224" t="s">
        <v>668</v>
      </c>
      <c r="D121" s="197" t="s">
        <v>82</v>
      </c>
      <c r="E121" s="44">
        <v>2</v>
      </c>
      <c r="F121" s="61"/>
      <c r="G121" s="61">
        <f>E121*F121</f>
        <v>0</v>
      </c>
    </row>
    <row r="122" spans="1:7">
      <c r="A122" s="190"/>
      <c r="B122" s="195"/>
      <c r="C122" s="224"/>
      <c r="D122" s="197"/>
      <c r="E122" s="44"/>
      <c r="F122" s="61"/>
      <c r="G122" s="61"/>
    </row>
    <row r="123" spans="1:7" ht="12.75">
      <c r="A123" s="221" t="s">
        <v>254</v>
      </c>
      <c r="B123" s="222" t="s">
        <v>619</v>
      </c>
      <c r="C123" s="534" t="s">
        <v>618</v>
      </c>
      <c r="D123" s="223"/>
      <c r="E123" s="44"/>
      <c r="F123" s="61"/>
      <c r="G123" s="61"/>
    </row>
    <row r="124" spans="1:7" ht="136.5" customHeight="1">
      <c r="A124" s="190"/>
      <c r="B124" s="195"/>
      <c r="C124" s="533" t="s">
        <v>436</v>
      </c>
      <c r="D124" s="223"/>
      <c r="E124" s="44"/>
      <c r="F124" s="61"/>
      <c r="G124" s="61"/>
    </row>
    <row r="125" spans="1:7" ht="15">
      <c r="A125" s="190"/>
      <c r="B125" s="195"/>
      <c r="C125" s="533" t="s">
        <v>136</v>
      </c>
      <c r="D125" s="223"/>
      <c r="E125" s="44"/>
      <c r="F125" s="61"/>
      <c r="G125" s="61"/>
    </row>
    <row r="126" spans="1:7">
      <c r="A126" s="190"/>
      <c r="B126" s="195"/>
      <c r="C126" s="533" t="s">
        <v>621</v>
      </c>
      <c r="D126" s="223"/>
      <c r="E126" s="44"/>
      <c r="F126" s="61"/>
      <c r="G126" s="61"/>
    </row>
    <row r="127" spans="1:7">
      <c r="A127" s="190"/>
      <c r="B127" s="195"/>
      <c r="C127" s="534" t="s">
        <v>620</v>
      </c>
      <c r="D127" s="197" t="s">
        <v>82</v>
      </c>
      <c r="E127" s="44">
        <v>1</v>
      </c>
      <c r="F127" s="61"/>
      <c r="G127" s="61">
        <f>E127*F127</f>
        <v>0</v>
      </c>
    </row>
    <row r="128" spans="1:7">
      <c r="A128" s="190"/>
      <c r="B128" s="195"/>
      <c r="C128" s="224"/>
      <c r="D128" s="197"/>
      <c r="E128" s="44"/>
      <c r="F128" s="61"/>
      <c r="G128" s="61"/>
    </row>
    <row r="129" spans="1:7" ht="15.75">
      <c r="A129" s="53"/>
      <c r="B129" s="35"/>
      <c r="C129" s="206" t="s">
        <v>257</v>
      </c>
      <c r="D129" s="105"/>
      <c r="E129" s="106"/>
      <c r="F129" s="207"/>
      <c r="G129" s="208">
        <f>SUM(G62:G128)</f>
        <v>0</v>
      </c>
    </row>
    <row r="132" spans="1:7" ht="16.5">
      <c r="A132" s="185" t="s">
        <v>86</v>
      </c>
      <c r="B132" s="186"/>
      <c r="C132" s="187" t="s">
        <v>106</v>
      </c>
      <c r="D132" s="188"/>
      <c r="E132" s="188"/>
      <c r="F132" s="189"/>
      <c r="G132" s="189"/>
    </row>
    <row r="133" spans="1:7">
      <c r="B133" s="48"/>
      <c r="E133" s="49"/>
      <c r="F133" s="214"/>
      <c r="G133" s="49"/>
    </row>
    <row r="134" spans="1:7" ht="12.75">
      <c r="A134" s="221" t="s">
        <v>87</v>
      </c>
      <c r="B134" s="222" t="s">
        <v>107</v>
      </c>
      <c r="C134" s="534" t="s">
        <v>139</v>
      </c>
      <c r="D134" s="223"/>
      <c r="E134" s="44"/>
      <c r="F134" s="61"/>
      <c r="G134" s="61"/>
    </row>
    <row r="135" spans="1:7" ht="141" customHeight="1">
      <c r="A135" s="190"/>
      <c r="B135" s="195"/>
      <c r="C135" s="533" t="s">
        <v>436</v>
      </c>
      <c r="D135" s="223"/>
      <c r="E135" s="44"/>
      <c r="F135" s="61"/>
      <c r="G135" s="61"/>
    </row>
    <row r="136" spans="1:7">
      <c r="A136" s="190"/>
      <c r="B136" s="195"/>
      <c r="C136" s="534" t="s">
        <v>137</v>
      </c>
      <c r="D136" s="197" t="s">
        <v>82</v>
      </c>
      <c r="E136" s="44">
        <v>4</v>
      </c>
      <c r="F136" s="61"/>
      <c r="G136" s="61">
        <f>E136*F136</f>
        <v>0</v>
      </c>
    </row>
    <row r="137" spans="1:7">
      <c r="A137" s="190"/>
      <c r="B137" s="195"/>
      <c r="C137" s="534"/>
      <c r="D137" s="197"/>
      <c r="E137" s="44"/>
      <c r="F137" s="61"/>
      <c r="G137" s="61"/>
    </row>
    <row r="138" spans="1:7" ht="12.75">
      <c r="A138" s="221" t="s">
        <v>88</v>
      </c>
      <c r="B138" s="222" t="s">
        <v>108</v>
      </c>
      <c r="C138" s="534" t="s">
        <v>138</v>
      </c>
      <c r="D138" s="197"/>
      <c r="E138" s="44"/>
      <c r="F138" s="61"/>
      <c r="G138" s="61"/>
    </row>
    <row r="139" spans="1:7" ht="136.5" customHeight="1">
      <c r="A139" s="190"/>
      <c r="B139" s="195"/>
      <c r="C139" s="533" t="s">
        <v>439</v>
      </c>
      <c r="D139" s="223"/>
      <c r="E139" s="44"/>
      <c r="F139" s="61"/>
      <c r="G139" s="61"/>
    </row>
    <row r="140" spans="1:7">
      <c r="A140" s="190"/>
      <c r="B140" s="195"/>
      <c r="C140" s="534" t="s">
        <v>158</v>
      </c>
      <c r="D140" s="197" t="s">
        <v>82</v>
      </c>
      <c r="E140" s="44">
        <v>2</v>
      </c>
      <c r="F140" s="61"/>
      <c r="G140" s="61">
        <f>E140*F140</f>
        <v>0</v>
      </c>
    </row>
    <row r="141" spans="1:7">
      <c r="A141" s="190"/>
      <c r="B141" s="195"/>
      <c r="C141" s="534"/>
      <c r="D141" s="197"/>
      <c r="E141" s="44"/>
      <c r="F141" s="61"/>
      <c r="G141" s="61"/>
    </row>
    <row r="142" spans="1:7" ht="25.5">
      <c r="A142" s="221" t="s">
        <v>109</v>
      </c>
      <c r="B142" s="222" t="s">
        <v>110</v>
      </c>
      <c r="C142" s="534" t="s">
        <v>478</v>
      </c>
      <c r="D142" s="197"/>
      <c r="E142" s="44"/>
      <c r="F142" s="61"/>
      <c r="G142" s="61"/>
    </row>
    <row r="143" spans="1:7" ht="131.25" customHeight="1">
      <c r="A143" s="190"/>
      <c r="B143" s="195"/>
      <c r="C143" s="533" t="s">
        <v>437</v>
      </c>
      <c r="D143" s="223"/>
      <c r="E143" s="44"/>
      <c r="F143" s="61"/>
      <c r="G143" s="61"/>
    </row>
    <row r="144" spans="1:7">
      <c r="A144" s="190"/>
      <c r="B144" s="195"/>
      <c r="C144" s="534" t="s">
        <v>159</v>
      </c>
      <c r="D144" s="197" t="s">
        <v>82</v>
      </c>
      <c r="E144" s="44">
        <v>5</v>
      </c>
      <c r="F144" s="61"/>
      <c r="G144" s="61">
        <f>E144*F144</f>
        <v>0</v>
      </c>
    </row>
    <row r="145" spans="1:7">
      <c r="A145" s="190"/>
      <c r="B145" s="195"/>
      <c r="C145" s="534"/>
      <c r="D145" s="197"/>
      <c r="E145" s="44"/>
      <c r="F145" s="61"/>
      <c r="G145" s="61"/>
    </row>
    <row r="146" spans="1:7" ht="12.75">
      <c r="A146" s="221" t="s">
        <v>111</v>
      </c>
      <c r="B146" s="222" t="s">
        <v>112</v>
      </c>
      <c r="C146" s="534" t="s">
        <v>140</v>
      </c>
      <c r="D146" s="197"/>
      <c r="E146" s="44"/>
      <c r="F146" s="61"/>
      <c r="G146" s="61"/>
    </row>
    <row r="147" spans="1:7" ht="132.75" customHeight="1">
      <c r="A147" s="190"/>
      <c r="B147" s="195"/>
      <c r="C147" s="533" t="s">
        <v>437</v>
      </c>
      <c r="D147" s="223"/>
      <c r="E147" s="44"/>
      <c r="F147" s="61"/>
      <c r="G147" s="61"/>
    </row>
    <row r="148" spans="1:7">
      <c r="A148" s="190"/>
      <c r="B148" s="195"/>
      <c r="C148" s="534" t="s">
        <v>160</v>
      </c>
      <c r="D148" s="197" t="s">
        <v>82</v>
      </c>
      <c r="E148" s="44">
        <v>1</v>
      </c>
      <c r="F148" s="61"/>
      <c r="G148" s="61">
        <f>E148*F148</f>
        <v>0</v>
      </c>
    </row>
    <row r="149" spans="1:7">
      <c r="A149" s="190"/>
      <c r="B149" s="195"/>
      <c r="C149" s="534"/>
      <c r="D149" s="197"/>
      <c r="E149" s="44"/>
      <c r="F149" s="61"/>
      <c r="G149" s="61"/>
    </row>
    <row r="150" spans="1:7" ht="12.75">
      <c r="A150" s="221" t="s">
        <v>113</v>
      </c>
      <c r="B150" s="222" t="s">
        <v>114</v>
      </c>
      <c r="C150" s="534" t="s">
        <v>459</v>
      </c>
      <c r="D150" s="197"/>
      <c r="E150" s="44"/>
      <c r="F150" s="61"/>
      <c r="G150" s="61"/>
    </row>
    <row r="151" spans="1:7" ht="136.5" customHeight="1">
      <c r="A151" s="190"/>
      <c r="B151" s="195"/>
      <c r="C151" s="533" t="s">
        <v>440</v>
      </c>
      <c r="D151" s="223"/>
      <c r="E151" s="44"/>
      <c r="F151" s="61"/>
      <c r="G151" s="61"/>
    </row>
    <row r="152" spans="1:7">
      <c r="A152" s="190"/>
      <c r="B152" s="195"/>
      <c r="C152" s="534" t="s">
        <v>161</v>
      </c>
      <c r="D152" s="197" t="s">
        <v>82</v>
      </c>
      <c r="E152" s="44">
        <v>1</v>
      </c>
      <c r="F152" s="61"/>
      <c r="G152" s="61">
        <f>E152*F152</f>
        <v>0</v>
      </c>
    </row>
    <row r="153" spans="1:7">
      <c r="A153" s="190"/>
      <c r="B153" s="195"/>
      <c r="C153" s="534"/>
      <c r="D153" s="197"/>
      <c r="E153" s="44"/>
      <c r="F153" s="61"/>
      <c r="G153" s="61"/>
    </row>
    <row r="154" spans="1:7" ht="12.75">
      <c r="A154" s="221" t="s">
        <v>115</v>
      </c>
      <c r="B154" s="222" t="s">
        <v>116</v>
      </c>
      <c r="C154" s="534" t="s">
        <v>141</v>
      </c>
      <c r="D154" s="197"/>
      <c r="E154" s="44"/>
      <c r="F154" s="61"/>
      <c r="G154" s="61"/>
    </row>
    <row r="155" spans="1:7" ht="134.25" customHeight="1">
      <c r="A155" s="190"/>
      <c r="B155" s="195"/>
      <c r="C155" s="533" t="s">
        <v>441</v>
      </c>
      <c r="D155" s="223"/>
      <c r="E155" s="44"/>
      <c r="F155" s="61"/>
      <c r="G155" s="61"/>
    </row>
    <row r="156" spans="1:7">
      <c r="A156" s="190"/>
      <c r="B156" s="195"/>
      <c r="C156" s="534" t="s">
        <v>162</v>
      </c>
      <c r="D156" s="197" t="s">
        <v>82</v>
      </c>
      <c r="E156" s="44">
        <v>1</v>
      </c>
      <c r="F156" s="61"/>
      <c r="G156" s="61">
        <f>E156*F156</f>
        <v>0</v>
      </c>
    </row>
    <row r="157" spans="1:7">
      <c r="A157" s="190"/>
      <c r="B157" s="195"/>
      <c r="C157" s="534"/>
      <c r="D157" s="197"/>
      <c r="E157" s="44"/>
      <c r="F157" s="61"/>
      <c r="G157" s="61"/>
    </row>
    <row r="158" spans="1:7" ht="12.75">
      <c r="A158" s="221" t="s">
        <v>117</v>
      </c>
      <c r="B158" s="222" t="s">
        <v>118</v>
      </c>
      <c r="C158" s="534" t="s">
        <v>142</v>
      </c>
      <c r="D158" s="197"/>
      <c r="E158" s="44"/>
      <c r="F158" s="61"/>
      <c r="G158" s="61"/>
    </row>
    <row r="159" spans="1:7" ht="147.75" customHeight="1">
      <c r="A159" s="190"/>
      <c r="B159" s="195"/>
      <c r="C159" s="533" t="s">
        <v>184</v>
      </c>
      <c r="D159" s="223"/>
      <c r="E159" s="44"/>
      <c r="F159" s="61"/>
      <c r="G159" s="61"/>
    </row>
    <row r="160" spans="1:7">
      <c r="A160" s="190"/>
      <c r="B160" s="195"/>
      <c r="C160" s="224" t="s">
        <v>163</v>
      </c>
      <c r="D160" s="197" t="s">
        <v>82</v>
      </c>
      <c r="E160" s="44">
        <v>3</v>
      </c>
      <c r="F160" s="61"/>
      <c r="G160" s="61">
        <f>E160*F160</f>
        <v>0</v>
      </c>
    </row>
    <row r="161" spans="1:7">
      <c r="A161" s="190"/>
      <c r="B161" s="195"/>
      <c r="C161" s="534"/>
      <c r="D161" s="197"/>
      <c r="E161" s="44"/>
      <c r="F161" s="61"/>
      <c r="G161" s="61"/>
    </row>
    <row r="162" spans="1:7" ht="12.75">
      <c r="A162" s="221" t="s">
        <v>119</v>
      </c>
      <c r="B162" s="222" t="s">
        <v>120</v>
      </c>
      <c r="C162" s="534" t="s">
        <v>143</v>
      </c>
      <c r="D162" s="197"/>
      <c r="E162" s="44"/>
      <c r="F162" s="61"/>
      <c r="G162" s="61"/>
    </row>
    <row r="163" spans="1:7" ht="158.25" customHeight="1">
      <c r="A163" s="190"/>
      <c r="B163" s="195"/>
      <c r="C163" s="533" t="s">
        <v>442</v>
      </c>
      <c r="D163" s="223"/>
      <c r="E163" s="44"/>
      <c r="F163" s="61"/>
      <c r="G163" s="61"/>
    </row>
    <row r="164" spans="1:7">
      <c r="A164" s="190"/>
      <c r="B164" s="195"/>
      <c r="C164" s="534" t="s">
        <v>164</v>
      </c>
      <c r="D164" s="197" t="s">
        <v>82</v>
      </c>
      <c r="E164" s="44">
        <v>1</v>
      </c>
      <c r="F164" s="61"/>
      <c r="G164" s="61">
        <f>E164*F164</f>
        <v>0</v>
      </c>
    </row>
    <row r="165" spans="1:7">
      <c r="A165" s="190"/>
      <c r="B165" s="195"/>
      <c r="C165" s="534"/>
      <c r="D165" s="197"/>
      <c r="E165" s="44"/>
      <c r="F165" s="61"/>
      <c r="G165" s="61"/>
    </row>
    <row r="166" spans="1:7" ht="12.75">
      <c r="A166" s="221" t="s">
        <v>121</v>
      </c>
      <c r="B166" s="222" t="s">
        <v>122</v>
      </c>
      <c r="C166" s="534" t="s">
        <v>144</v>
      </c>
      <c r="D166" s="197"/>
      <c r="E166" s="44"/>
      <c r="F166" s="61"/>
      <c r="G166" s="61"/>
    </row>
    <row r="167" spans="1:7" ht="152.25" customHeight="1">
      <c r="A167" s="190"/>
      <c r="B167" s="195"/>
      <c r="C167" s="533" t="s">
        <v>442</v>
      </c>
      <c r="D167" s="223"/>
      <c r="E167" s="44"/>
      <c r="F167" s="61"/>
      <c r="G167" s="61"/>
    </row>
    <row r="168" spans="1:7">
      <c r="A168" s="190"/>
      <c r="B168" s="195"/>
      <c r="C168" s="534" t="s">
        <v>165</v>
      </c>
      <c r="D168" s="197" t="s">
        <v>82</v>
      </c>
      <c r="E168" s="44">
        <v>3</v>
      </c>
      <c r="F168" s="61"/>
      <c r="G168" s="61">
        <f>E168*F168</f>
        <v>0</v>
      </c>
    </row>
    <row r="169" spans="1:7">
      <c r="A169" s="190"/>
      <c r="B169" s="195"/>
      <c r="C169" s="534"/>
      <c r="D169" s="197"/>
      <c r="E169" s="44"/>
      <c r="F169" s="61"/>
      <c r="G169" s="61"/>
    </row>
    <row r="170" spans="1:7" ht="12.75">
      <c r="A170" s="221" t="s">
        <v>123</v>
      </c>
      <c r="B170" s="222" t="s">
        <v>124</v>
      </c>
      <c r="C170" s="534" t="s">
        <v>145</v>
      </c>
      <c r="D170" s="197"/>
      <c r="E170" s="44"/>
      <c r="F170" s="61"/>
      <c r="G170" s="61"/>
    </row>
    <row r="171" spans="1:7" ht="144.75">
      <c r="A171" s="190"/>
      <c r="B171" s="195"/>
      <c r="C171" s="533" t="s">
        <v>442</v>
      </c>
      <c r="D171" s="223"/>
      <c r="E171" s="44"/>
      <c r="F171" s="61"/>
      <c r="G171" s="61"/>
    </row>
    <row r="172" spans="1:7">
      <c r="A172" s="190"/>
      <c r="B172" s="195"/>
      <c r="C172" s="534" t="s">
        <v>166</v>
      </c>
      <c r="D172" s="197" t="s">
        <v>82</v>
      </c>
      <c r="E172" s="44">
        <v>3</v>
      </c>
      <c r="F172" s="61"/>
      <c r="G172" s="61">
        <f>E172*F172</f>
        <v>0</v>
      </c>
    </row>
    <row r="173" spans="1:7">
      <c r="A173" s="190"/>
      <c r="B173" s="195"/>
      <c r="C173" s="534"/>
      <c r="D173" s="197"/>
      <c r="E173" s="44"/>
      <c r="F173" s="61"/>
      <c r="G173" s="61"/>
    </row>
    <row r="174" spans="1:7" ht="12.75">
      <c r="A174" s="221" t="s">
        <v>125</v>
      </c>
      <c r="B174" s="222" t="s">
        <v>127</v>
      </c>
      <c r="C174" s="534" t="s">
        <v>146</v>
      </c>
      <c r="D174" s="197"/>
      <c r="E174" s="44"/>
      <c r="F174" s="61"/>
      <c r="G174" s="61"/>
    </row>
    <row r="175" spans="1:7" ht="142.5" customHeight="1">
      <c r="A175" s="190"/>
      <c r="B175" s="195"/>
      <c r="C175" s="533" t="s">
        <v>442</v>
      </c>
      <c r="D175" s="223"/>
      <c r="E175" s="44"/>
      <c r="F175" s="61"/>
      <c r="G175" s="61"/>
    </row>
    <row r="176" spans="1:7" ht="15">
      <c r="A176" s="190"/>
      <c r="B176" s="195"/>
      <c r="C176" s="533" t="s">
        <v>136</v>
      </c>
      <c r="D176" s="223"/>
      <c r="E176" s="44"/>
      <c r="F176" s="61"/>
      <c r="G176" s="61"/>
    </row>
    <row r="177" spans="1:7">
      <c r="A177" s="190"/>
      <c r="B177" s="195"/>
      <c r="C177" s="533" t="s">
        <v>147</v>
      </c>
      <c r="D177" s="223"/>
      <c r="E177" s="44"/>
      <c r="F177" s="61"/>
      <c r="G177" s="61"/>
    </row>
    <row r="178" spans="1:7">
      <c r="A178" s="190"/>
      <c r="B178" s="195"/>
      <c r="C178" s="534" t="s">
        <v>167</v>
      </c>
      <c r="D178" s="197" t="s">
        <v>82</v>
      </c>
      <c r="E178" s="44">
        <v>1</v>
      </c>
      <c r="F178" s="61"/>
      <c r="G178" s="61">
        <f>E178*F178</f>
        <v>0</v>
      </c>
    </row>
    <row r="179" spans="1:7">
      <c r="A179" s="190"/>
      <c r="B179" s="195"/>
      <c r="C179" s="534"/>
      <c r="D179" s="197"/>
      <c r="E179" s="44"/>
      <c r="F179" s="61"/>
      <c r="G179" s="61"/>
    </row>
    <row r="180" spans="1:7">
      <c r="A180" s="190"/>
      <c r="B180" s="195"/>
      <c r="C180" s="534"/>
      <c r="D180" s="197"/>
      <c r="E180" s="44"/>
      <c r="F180" s="61"/>
      <c r="G180" s="61"/>
    </row>
    <row r="181" spans="1:7" ht="12.75">
      <c r="A181" s="221" t="s">
        <v>126</v>
      </c>
      <c r="B181" s="222" t="s">
        <v>129</v>
      </c>
      <c r="C181" s="534" t="s">
        <v>460</v>
      </c>
      <c r="D181" s="197"/>
      <c r="E181" s="44"/>
      <c r="F181" s="61"/>
      <c r="G181" s="61"/>
    </row>
    <row r="182" spans="1:7" ht="145.5" customHeight="1">
      <c r="A182" s="190"/>
      <c r="B182" s="195"/>
      <c r="C182" s="533" t="s">
        <v>442</v>
      </c>
      <c r="D182" s="223"/>
      <c r="E182" s="44"/>
      <c r="F182" s="61"/>
      <c r="G182" s="61"/>
    </row>
    <row r="183" spans="1:7" ht="15">
      <c r="A183" s="190"/>
      <c r="B183" s="195"/>
      <c r="C183" s="533" t="s">
        <v>136</v>
      </c>
      <c r="D183" s="223"/>
      <c r="E183" s="44"/>
      <c r="F183" s="61"/>
      <c r="G183" s="61"/>
    </row>
    <row r="184" spans="1:7">
      <c r="A184" s="190"/>
      <c r="B184" s="195"/>
      <c r="C184" s="533" t="s">
        <v>148</v>
      </c>
      <c r="D184" s="223"/>
      <c r="E184" s="44"/>
      <c r="F184" s="61"/>
      <c r="G184" s="61"/>
    </row>
    <row r="185" spans="1:7">
      <c r="A185" s="190"/>
      <c r="B185" s="195"/>
      <c r="C185" s="534" t="s">
        <v>168</v>
      </c>
      <c r="D185" s="197" t="s">
        <v>82</v>
      </c>
      <c r="E185" s="44">
        <v>1</v>
      </c>
      <c r="F185" s="61"/>
      <c r="G185" s="61">
        <f>E185*F185</f>
        <v>0</v>
      </c>
    </row>
    <row r="186" spans="1:7">
      <c r="A186" s="190"/>
      <c r="B186" s="195"/>
      <c r="C186" s="534"/>
      <c r="D186" s="197"/>
      <c r="E186" s="44"/>
      <c r="F186" s="61"/>
      <c r="G186" s="61"/>
    </row>
    <row r="187" spans="1:7" ht="12.75">
      <c r="A187" s="221" t="s">
        <v>128</v>
      </c>
      <c r="B187" s="222" t="s">
        <v>258</v>
      </c>
      <c r="C187" s="534" t="s">
        <v>259</v>
      </c>
      <c r="D187" s="197"/>
      <c r="E187" s="44"/>
      <c r="F187" s="61"/>
      <c r="G187" s="61"/>
    </row>
    <row r="188" spans="1:7" ht="144.75">
      <c r="A188" s="190"/>
      <c r="B188" s="195"/>
      <c r="C188" s="533" t="s">
        <v>442</v>
      </c>
      <c r="D188" s="223"/>
      <c r="E188" s="44"/>
      <c r="F188" s="61"/>
      <c r="G188" s="61"/>
    </row>
    <row r="189" spans="1:7" ht="15">
      <c r="A189" s="190"/>
      <c r="B189" s="195"/>
      <c r="C189" s="533" t="s">
        <v>136</v>
      </c>
      <c r="D189" s="223"/>
      <c r="E189" s="44"/>
      <c r="F189" s="61"/>
      <c r="G189" s="61"/>
    </row>
    <row r="190" spans="1:7">
      <c r="A190" s="190"/>
      <c r="B190" s="195"/>
      <c r="C190" s="533" t="s">
        <v>203</v>
      </c>
      <c r="D190" s="223"/>
      <c r="E190" s="44"/>
      <c r="F190" s="61"/>
      <c r="G190" s="61"/>
    </row>
    <row r="191" spans="1:7">
      <c r="A191" s="190"/>
      <c r="B191" s="195"/>
      <c r="C191" s="534" t="s">
        <v>260</v>
      </c>
      <c r="D191" s="197" t="s">
        <v>82</v>
      </c>
      <c r="E191" s="44">
        <v>1</v>
      </c>
      <c r="F191" s="61"/>
      <c r="G191" s="61">
        <f>E191*F191</f>
        <v>0</v>
      </c>
    </row>
    <row r="192" spans="1:7">
      <c r="A192" s="190"/>
      <c r="B192" s="195"/>
      <c r="C192" s="534"/>
      <c r="D192" s="197"/>
      <c r="E192" s="44"/>
      <c r="F192" s="61"/>
      <c r="G192" s="61"/>
    </row>
    <row r="193" spans="1:7" ht="12.75">
      <c r="A193" s="221" t="s">
        <v>130</v>
      </c>
      <c r="B193" s="222" t="s">
        <v>131</v>
      </c>
      <c r="C193" s="534" t="s">
        <v>149</v>
      </c>
      <c r="D193" s="197"/>
      <c r="E193" s="44"/>
      <c r="F193" s="61"/>
      <c r="G193" s="61"/>
    </row>
    <row r="194" spans="1:7" ht="150.75" customHeight="1">
      <c r="A194" s="190"/>
      <c r="B194" s="195"/>
      <c r="C194" s="533" t="s">
        <v>184</v>
      </c>
      <c r="D194" s="223"/>
      <c r="E194" s="44"/>
      <c r="F194" s="61"/>
      <c r="G194" s="61"/>
    </row>
    <row r="195" spans="1:7" ht="15">
      <c r="A195" s="190"/>
      <c r="B195" s="195"/>
      <c r="C195" s="533" t="s">
        <v>136</v>
      </c>
      <c r="D195" s="223"/>
      <c r="E195" s="44"/>
      <c r="F195" s="61"/>
      <c r="G195" s="61"/>
    </row>
    <row r="196" spans="1:7">
      <c r="A196" s="190"/>
      <c r="B196" s="195"/>
      <c r="C196" s="533" t="s">
        <v>150</v>
      </c>
      <c r="D196" s="223"/>
      <c r="E196" s="44"/>
      <c r="F196" s="61"/>
      <c r="G196" s="61"/>
    </row>
    <row r="197" spans="1:7">
      <c r="A197" s="190"/>
      <c r="B197" s="195"/>
      <c r="C197" s="534" t="s">
        <v>169</v>
      </c>
      <c r="D197" s="197" t="s">
        <v>82</v>
      </c>
      <c r="E197" s="44">
        <v>1</v>
      </c>
      <c r="F197" s="61"/>
      <c r="G197" s="61">
        <f>E197*F197</f>
        <v>0</v>
      </c>
    </row>
    <row r="198" spans="1:7">
      <c r="A198" s="190"/>
      <c r="B198" s="195"/>
      <c r="C198" s="534"/>
      <c r="D198" s="197"/>
      <c r="E198" s="44"/>
      <c r="F198" s="61"/>
      <c r="G198" s="61"/>
    </row>
    <row r="199" spans="1:7">
      <c r="A199" s="190"/>
      <c r="B199" s="195"/>
      <c r="C199" s="534"/>
      <c r="D199" s="197"/>
      <c r="E199" s="44"/>
      <c r="F199" s="61"/>
      <c r="G199" s="61"/>
    </row>
    <row r="200" spans="1:7" ht="12.75">
      <c r="A200" s="221" t="s">
        <v>511</v>
      </c>
      <c r="B200" s="222" t="s">
        <v>132</v>
      </c>
      <c r="C200" s="534" t="s">
        <v>151</v>
      </c>
      <c r="D200" s="197"/>
      <c r="E200" s="44"/>
      <c r="F200" s="61"/>
      <c r="G200" s="61"/>
    </row>
    <row r="201" spans="1:7" ht="144.75">
      <c r="A201" s="190"/>
      <c r="B201" s="195"/>
      <c r="C201" s="533" t="s">
        <v>442</v>
      </c>
      <c r="D201" s="223"/>
      <c r="E201" s="44"/>
      <c r="F201" s="61"/>
      <c r="G201" s="61"/>
    </row>
    <row r="202" spans="1:7" ht="15">
      <c r="A202" s="190"/>
      <c r="B202" s="195"/>
      <c r="C202" s="533" t="s">
        <v>136</v>
      </c>
      <c r="D202" s="223"/>
      <c r="E202" s="44"/>
      <c r="F202" s="61"/>
      <c r="G202" s="61"/>
    </row>
    <row r="203" spans="1:7">
      <c r="A203" s="190"/>
      <c r="B203" s="195"/>
      <c r="C203" s="533" t="s">
        <v>105</v>
      </c>
      <c r="D203" s="223"/>
      <c r="E203" s="44"/>
      <c r="F203" s="61"/>
      <c r="G203" s="61"/>
    </row>
    <row r="204" spans="1:7">
      <c r="A204" s="190"/>
      <c r="B204" s="195"/>
      <c r="C204" s="534" t="s">
        <v>170</v>
      </c>
      <c r="D204" s="197" t="s">
        <v>82</v>
      </c>
      <c r="E204" s="44">
        <v>1</v>
      </c>
      <c r="F204" s="61"/>
      <c r="G204" s="61">
        <f>E204*F204</f>
        <v>0</v>
      </c>
    </row>
    <row r="205" spans="1:7">
      <c r="A205" s="190"/>
      <c r="B205" s="195"/>
      <c r="C205" s="534"/>
      <c r="D205" s="197"/>
      <c r="E205" s="44"/>
      <c r="F205" s="61"/>
      <c r="G205" s="61"/>
    </row>
    <row r="206" spans="1:7" ht="25.5">
      <c r="A206" s="221" t="s">
        <v>512</v>
      </c>
      <c r="B206" s="222" t="s">
        <v>261</v>
      </c>
      <c r="C206" s="534" t="s">
        <v>262</v>
      </c>
      <c r="D206" s="197"/>
      <c r="E206" s="44"/>
      <c r="F206" s="61"/>
      <c r="G206" s="61"/>
    </row>
    <row r="207" spans="1:7" ht="145.5">
      <c r="A207" s="190"/>
      <c r="B207" s="195"/>
      <c r="C207" s="533" t="s">
        <v>443</v>
      </c>
      <c r="D207" s="223"/>
      <c r="E207" s="44"/>
      <c r="F207" s="61"/>
      <c r="G207" s="61"/>
    </row>
    <row r="208" spans="1:7" ht="15">
      <c r="A208" s="190"/>
      <c r="B208" s="195"/>
      <c r="C208" s="533" t="s">
        <v>136</v>
      </c>
      <c r="D208" s="223"/>
      <c r="E208" s="44"/>
      <c r="F208" s="61"/>
      <c r="G208" s="61"/>
    </row>
    <row r="209" spans="1:7">
      <c r="A209" s="190"/>
      <c r="B209" s="195"/>
      <c r="C209" s="533" t="s">
        <v>506</v>
      </c>
      <c r="D209" s="223"/>
      <c r="E209" s="44"/>
      <c r="F209" s="61"/>
      <c r="G209" s="61"/>
    </row>
    <row r="210" spans="1:7">
      <c r="A210" s="190"/>
      <c r="B210" s="195"/>
      <c r="C210" s="534" t="s">
        <v>263</v>
      </c>
      <c r="D210" s="197" t="s">
        <v>82</v>
      </c>
      <c r="E210" s="44">
        <v>17</v>
      </c>
      <c r="F210" s="61"/>
      <c r="G210" s="61">
        <f>E210*F210</f>
        <v>0</v>
      </c>
    </row>
    <row r="211" spans="1:7">
      <c r="A211" s="190"/>
      <c r="B211" s="195"/>
      <c r="C211" s="534"/>
      <c r="D211" s="197"/>
      <c r="E211" s="44"/>
      <c r="F211" s="61"/>
      <c r="G211" s="61"/>
    </row>
    <row r="212" spans="1:7" ht="12.75">
      <c r="A212" s="221" t="s">
        <v>513</v>
      </c>
      <c r="B212" s="222" t="s">
        <v>135</v>
      </c>
      <c r="C212" s="534" t="s">
        <v>152</v>
      </c>
      <c r="D212" s="197"/>
      <c r="E212" s="44"/>
      <c r="F212" s="61"/>
      <c r="G212" s="61"/>
    </row>
    <row r="213" spans="1:7" ht="120.75" customHeight="1">
      <c r="A213" s="190"/>
      <c r="B213" s="195"/>
      <c r="C213" s="533" t="s">
        <v>183</v>
      </c>
      <c r="D213" s="223"/>
      <c r="E213" s="44"/>
      <c r="F213" s="61"/>
      <c r="G213" s="61"/>
    </row>
    <row r="214" spans="1:7">
      <c r="A214" s="190"/>
      <c r="B214" s="195"/>
      <c r="C214" s="534" t="s">
        <v>157</v>
      </c>
      <c r="D214" s="197" t="s">
        <v>82</v>
      </c>
      <c r="E214" s="44">
        <v>2</v>
      </c>
      <c r="F214" s="61"/>
      <c r="G214" s="61">
        <f>E214*F214</f>
        <v>0</v>
      </c>
    </row>
    <row r="215" spans="1:7">
      <c r="A215" s="190"/>
      <c r="B215" s="195"/>
      <c r="C215" s="534"/>
      <c r="D215" s="197"/>
      <c r="E215" s="44"/>
      <c r="F215" s="61"/>
      <c r="G215" s="61"/>
    </row>
    <row r="216" spans="1:7" ht="12.75">
      <c r="A216" s="221" t="s">
        <v>514</v>
      </c>
      <c r="B216" s="222" t="s">
        <v>153</v>
      </c>
      <c r="C216" s="534" t="s">
        <v>154</v>
      </c>
      <c r="D216" s="197"/>
      <c r="E216" s="44"/>
      <c r="F216" s="61"/>
      <c r="G216" s="61"/>
    </row>
    <row r="217" spans="1:7" ht="149.25" customHeight="1">
      <c r="A217" s="190"/>
      <c r="B217" s="195"/>
      <c r="C217" s="533" t="s">
        <v>184</v>
      </c>
      <c r="D217" s="223"/>
      <c r="E217" s="44"/>
      <c r="F217" s="61"/>
      <c r="G217" s="61"/>
    </row>
    <row r="218" spans="1:7" ht="15">
      <c r="A218" s="190"/>
      <c r="B218" s="195"/>
      <c r="C218" s="533" t="s">
        <v>136</v>
      </c>
      <c r="D218" s="223"/>
      <c r="E218" s="44"/>
      <c r="F218" s="61"/>
      <c r="G218" s="61"/>
    </row>
    <row r="219" spans="1:7">
      <c r="A219" s="190"/>
      <c r="B219" s="195"/>
      <c r="C219" s="533" t="s">
        <v>155</v>
      </c>
      <c r="D219" s="223"/>
      <c r="E219" s="44"/>
      <c r="F219" s="61"/>
      <c r="G219" s="61"/>
    </row>
    <row r="220" spans="1:7">
      <c r="A220" s="190"/>
      <c r="B220" s="195"/>
      <c r="C220" s="534" t="s">
        <v>156</v>
      </c>
      <c r="D220" s="197" t="s">
        <v>82</v>
      </c>
      <c r="E220" s="44">
        <v>2</v>
      </c>
      <c r="F220" s="61"/>
      <c r="G220" s="61">
        <f>E220*F220</f>
        <v>0</v>
      </c>
    </row>
    <row r="221" spans="1:7">
      <c r="A221" s="190"/>
      <c r="B221" s="195"/>
      <c r="C221" s="534"/>
      <c r="D221" s="197"/>
      <c r="E221" s="44"/>
      <c r="F221" s="61"/>
      <c r="G221" s="61"/>
    </row>
    <row r="222" spans="1:7" ht="12.75">
      <c r="A222" s="221" t="s">
        <v>515</v>
      </c>
      <c r="B222" s="222" t="s">
        <v>264</v>
      </c>
      <c r="C222" s="534" t="s">
        <v>265</v>
      </c>
      <c r="D222" s="197"/>
      <c r="E222" s="44"/>
      <c r="F222" s="61"/>
      <c r="G222" s="61"/>
    </row>
    <row r="223" spans="1:7" ht="145.5">
      <c r="A223" s="190"/>
      <c r="B223" s="195"/>
      <c r="C223" s="533" t="s">
        <v>443</v>
      </c>
      <c r="D223" s="223"/>
      <c r="E223" s="44"/>
      <c r="F223" s="61"/>
      <c r="G223" s="61"/>
    </row>
    <row r="224" spans="1:7">
      <c r="A224" s="190"/>
      <c r="B224" s="195"/>
      <c r="C224" s="534" t="s">
        <v>266</v>
      </c>
      <c r="D224" s="197" t="s">
        <v>82</v>
      </c>
      <c r="E224" s="44">
        <v>4</v>
      </c>
      <c r="F224" s="61"/>
      <c r="G224" s="61">
        <f>E224*F224</f>
        <v>0</v>
      </c>
    </row>
    <row r="225" spans="1:7">
      <c r="A225" s="190"/>
      <c r="B225" s="195"/>
      <c r="C225" s="534"/>
      <c r="D225" s="197"/>
      <c r="E225" s="44"/>
      <c r="F225" s="61"/>
      <c r="G225" s="61"/>
    </row>
    <row r="226" spans="1:7" ht="12.75">
      <c r="A226" s="221" t="s">
        <v>133</v>
      </c>
      <c r="B226" s="222" t="s">
        <v>475</v>
      </c>
      <c r="C226" s="534" t="s">
        <v>574</v>
      </c>
      <c r="D226" s="223"/>
      <c r="E226" s="44"/>
      <c r="F226" s="61"/>
      <c r="G226" s="61"/>
    </row>
    <row r="227" spans="1:7" ht="145.5">
      <c r="A227" s="190"/>
      <c r="B227" s="195"/>
      <c r="C227" s="533" t="s">
        <v>443</v>
      </c>
      <c r="D227" s="223"/>
      <c r="E227" s="44"/>
      <c r="F227" s="61"/>
      <c r="G227" s="61"/>
    </row>
    <row r="228" spans="1:7" ht="15">
      <c r="A228" s="190"/>
      <c r="B228" s="195"/>
      <c r="C228" s="533" t="s">
        <v>136</v>
      </c>
      <c r="D228" s="223"/>
      <c r="E228" s="44"/>
      <c r="F228" s="61"/>
      <c r="G228" s="61"/>
    </row>
    <row r="229" spans="1:7">
      <c r="A229" s="190"/>
      <c r="B229" s="195"/>
      <c r="C229" s="533" t="s">
        <v>494</v>
      </c>
      <c r="D229" s="223"/>
      <c r="E229" s="44"/>
      <c r="F229" s="61"/>
      <c r="G229" s="61"/>
    </row>
    <row r="230" spans="1:7">
      <c r="A230" s="190"/>
      <c r="B230" s="195"/>
      <c r="C230" s="534" t="s">
        <v>660</v>
      </c>
      <c r="D230" s="197" t="s">
        <v>82</v>
      </c>
      <c r="E230" s="44">
        <v>1</v>
      </c>
      <c r="F230" s="61"/>
      <c r="G230" s="61">
        <f>E230*F230</f>
        <v>0</v>
      </c>
    </row>
    <row r="231" spans="1:7">
      <c r="A231" s="190"/>
      <c r="B231" s="195"/>
      <c r="C231" s="534"/>
      <c r="D231" s="197"/>
      <c r="E231" s="44"/>
      <c r="F231" s="61"/>
      <c r="G231" s="61"/>
    </row>
    <row r="232" spans="1:7" ht="12.75">
      <c r="A232" s="221" t="s">
        <v>134</v>
      </c>
      <c r="B232" s="222" t="s">
        <v>476</v>
      </c>
      <c r="C232" s="534" t="s">
        <v>575</v>
      </c>
      <c r="D232" s="223"/>
      <c r="E232" s="44"/>
      <c r="F232" s="61"/>
      <c r="G232" s="61"/>
    </row>
    <row r="233" spans="1:7" ht="145.5">
      <c r="A233" s="190"/>
      <c r="B233" s="195"/>
      <c r="C233" s="533" t="s">
        <v>443</v>
      </c>
      <c r="D233" s="223"/>
      <c r="E233" s="44"/>
      <c r="F233" s="61"/>
      <c r="G233" s="61"/>
    </row>
    <row r="234" spans="1:7" ht="15">
      <c r="A234" s="190"/>
      <c r="B234" s="195"/>
      <c r="C234" s="533" t="s">
        <v>136</v>
      </c>
      <c r="D234" s="223"/>
      <c r="E234" s="44"/>
      <c r="F234" s="61"/>
      <c r="G234" s="61"/>
    </row>
    <row r="235" spans="1:7">
      <c r="A235" s="190"/>
      <c r="B235" s="195"/>
      <c r="C235" s="533" t="s">
        <v>531</v>
      </c>
      <c r="D235" s="223"/>
      <c r="E235" s="44"/>
      <c r="F235" s="61"/>
      <c r="G235" s="61"/>
    </row>
    <row r="236" spans="1:7">
      <c r="A236" s="190"/>
      <c r="B236" s="195"/>
      <c r="C236" s="534" t="s">
        <v>659</v>
      </c>
      <c r="D236" s="197" t="s">
        <v>82</v>
      </c>
      <c r="E236" s="44">
        <v>1</v>
      </c>
      <c r="F236" s="61"/>
      <c r="G236" s="61">
        <f>E236*F236</f>
        <v>0</v>
      </c>
    </row>
    <row r="237" spans="1:7">
      <c r="A237" s="190"/>
      <c r="B237" s="195"/>
      <c r="C237" s="534"/>
      <c r="D237" s="197"/>
      <c r="E237" s="44"/>
      <c r="F237" s="61"/>
      <c r="G237" s="61"/>
    </row>
    <row r="238" spans="1:7" ht="12.75">
      <c r="A238" s="221" t="s">
        <v>516</v>
      </c>
      <c r="B238" s="222" t="s">
        <v>577</v>
      </c>
      <c r="C238" s="534" t="s">
        <v>578</v>
      </c>
      <c r="D238" s="223"/>
      <c r="E238" s="44"/>
      <c r="F238" s="61"/>
      <c r="G238" s="61"/>
    </row>
    <row r="239" spans="1:7" ht="149.25" customHeight="1">
      <c r="A239" s="190"/>
      <c r="B239" s="195"/>
      <c r="C239" s="533" t="s">
        <v>443</v>
      </c>
      <c r="D239" s="223"/>
      <c r="E239" s="44"/>
      <c r="F239" s="61"/>
      <c r="G239" s="61"/>
    </row>
    <row r="240" spans="1:7" ht="15">
      <c r="A240" s="190"/>
      <c r="B240" s="195"/>
      <c r="C240" s="533" t="s">
        <v>136</v>
      </c>
      <c r="D240" s="223"/>
      <c r="E240" s="44"/>
      <c r="F240" s="61"/>
      <c r="G240" s="61"/>
    </row>
    <row r="241" spans="1:7">
      <c r="A241" s="190"/>
      <c r="B241" s="195"/>
      <c r="C241" s="533" t="s">
        <v>655</v>
      </c>
      <c r="D241" s="223"/>
      <c r="E241" s="44"/>
      <c r="F241" s="61"/>
      <c r="G241" s="61"/>
    </row>
    <row r="242" spans="1:7">
      <c r="A242" s="190"/>
      <c r="B242" s="195"/>
      <c r="C242" s="534" t="s">
        <v>658</v>
      </c>
      <c r="D242" s="197" t="s">
        <v>82</v>
      </c>
      <c r="E242" s="44">
        <v>1</v>
      </c>
      <c r="F242" s="61"/>
      <c r="G242" s="61">
        <f>E242*F242</f>
        <v>0</v>
      </c>
    </row>
    <row r="243" spans="1:7">
      <c r="A243" s="190"/>
      <c r="B243" s="195"/>
      <c r="C243" s="534"/>
      <c r="D243" s="197"/>
      <c r="E243" s="44"/>
      <c r="F243" s="61"/>
      <c r="G243" s="61"/>
    </row>
    <row r="244" spans="1:7" ht="12.75">
      <c r="A244" s="221" t="s">
        <v>517</v>
      </c>
      <c r="B244" s="222" t="s">
        <v>579</v>
      </c>
      <c r="C244" s="534" t="s">
        <v>580</v>
      </c>
      <c r="D244" s="223"/>
      <c r="E244" s="44"/>
      <c r="F244" s="61"/>
      <c r="G244" s="61"/>
    </row>
    <row r="245" spans="1:7" ht="149.25" customHeight="1">
      <c r="A245" s="190"/>
      <c r="B245" s="195"/>
      <c r="C245" s="533" t="s">
        <v>443</v>
      </c>
      <c r="D245" s="223"/>
      <c r="E245" s="44"/>
      <c r="F245" s="61"/>
      <c r="G245" s="61"/>
    </row>
    <row r="246" spans="1:7" ht="15">
      <c r="A246" s="190"/>
      <c r="B246" s="195"/>
      <c r="C246" s="533" t="s">
        <v>136</v>
      </c>
      <c r="D246" s="223"/>
      <c r="E246" s="44"/>
      <c r="F246" s="61"/>
      <c r="G246" s="61"/>
    </row>
    <row r="247" spans="1:7">
      <c r="A247" s="190"/>
      <c r="B247" s="195"/>
      <c r="C247" s="533" t="s">
        <v>532</v>
      </c>
      <c r="D247" s="223"/>
      <c r="E247" s="44"/>
      <c r="F247" s="61"/>
      <c r="G247" s="61"/>
    </row>
    <row r="248" spans="1:7">
      <c r="A248" s="190"/>
      <c r="B248" s="195"/>
      <c r="C248" s="534" t="s">
        <v>657</v>
      </c>
      <c r="D248" s="197" t="s">
        <v>82</v>
      </c>
      <c r="E248" s="44">
        <v>1</v>
      </c>
      <c r="F248" s="61"/>
      <c r="G248" s="61">
        <f>E248*F248</f>
        <v>0</v>
      </c>
    </row>
    <row r="249" spans="1:7">
      <c r="A249" s="190"/>
      <c r="B249" s="195"/>
      <c r="C249" s="534"/>
      <c r="D249" s="197"/>
      <c r="E249" s="44"/>
      <c r="F249" s="61"/>
      <c r="G249" s="61"/>
    </row>
    <row r="250" spans="1:7" ht="12.75">
      <c r="A250" s="221" t="s">
        <v>590</v>
      </c>
      <c r="B250" s="222" t="s">
        <v>581</v>
      </c>
      <c r="C250" s="534" t="s">
        <v>582</v>
      </c>
      <c r="D250" s="223"/>
      <c r="E250" s="44"/>
      <c r="F250" s="61"/>
      <c r="G250" s="61"/>
    </row>
    <row r="251" spans="1:7" ht="145.5">
      <c r="A251" s="190"/>
      <c r="B251" s="195"/>
      <c r="C251" s="533" t="s">
        <v>443</v>
      </c>
      <c r="D251" s="223"/>
      <c r="E251" s="44"/>
      <c r="F251" s="61"/>
      <c r="G251" s="61"/>
    </row>
    <row r="252" spans="1:7" ht="15">
      <c r="A252" s="190"/>
      <c r="B252" s="195"/>
      <c r="C252" s="533" t="s">
        <v>136</v>
      </c>
      <c r="D252" s="223"/>
      <c r="E252" s="44"/>
      <c r="F252" s="61"/>
      <c r="G252" s="61"/>
    </row>
    <row r="253" spans="1:7">
      <c r="A253" s="190"/>
      <c r="B253" s="195"/>
      <c r="C253" s="533" t="s">
        <v>495</v>
      </c>
      <c r="D253" s="223"/>
      <c r="E253" s="44"/>
      <c r="F253" s="61"/>
      <c r="G253" s="61"/>
    </row>
    <row r="254" spans="1:7">
      <c r="A254" s="190"/>
      <c r="B254" s="195"/>
      <c r="C254" s="534" t="s">
        <v>656</v>
      </c>
      <c r="D254" s="197" t="s">
        <v>82</v>
      </c>
      <c r="E254" s="44">
        <v>1</v>
      </c>
      <c r="F254" s="61"/>
      <c r="G254" s="61">
        <f>E254*F254</f>
        <v>0</v>
      </c>
    </row>
    <row r="255" spans="1:7">
      <c r="A255" s="190"/>
      <c r="B255" s="195"/>
      <c r="C255" s="534"/>
      <c r="D255" s="197"/>
      <c r="E255" s="44"/>
      <c r="F255" s="61"/>
      <c r="G255" s="61"/>
    </row>
    <row r="256" spans="1:7" ht="12.75">
      <c r="A256" s="221" t="s">
        <v>591</v>
      </c>
      <c r="B256" s="222" t="s">
        <v>583</v>
      </c>
      <c r="C256" s="534" t="s">
        <v>584</v>
      </c>
      <c r="D256" s="197"/>
      <c r="E256" s="44"/>
      <c r="F256" s="61"/>
      <c r="G256" s="61"/>
    </row>
    <row r="257" spans="1:7" ht="149.25" customHeight="1">
      <c r="A257" s="190"/>
      <c r="B257" s="195"/>
      <c r="C257" s="533" t="s">
        <v>443</v>
      </c>
      <c r="D257" s="223"/>
      <c r="E257" s="44"/>
      <c r="F257" s="61"/>
      <c r="G257" s="61"/>
    </row>
    <row r="258" spans="1:7" ht="15">
      <c r="A258" s="190"/>
      <c r="B258" s="195"/>
      <c r="C258" s="533" t="s">
        <v>136</v>
      </c>
      <c r="D258" s="223"/>
      <c r="E258" s="44"/>
      <c r="F258" s="61"/>
      <c r="G258" s="61"/>
    </row>
    <row r="259" spans="1:7">
      <c r="A259" s="190"/>
      <c r="B259" s="195"/>
      <c r="C259" s="533" t="s">
        <v>496</v>
      </c>
      <c r="D259" s="223"/>
      <c r="E259" s="44"/>
      <c r="F259" s="61"/>
      <c r="G259" s="61"/>
    </row>
    <row r="260" spans="1:7">
      <c r="A260" s="190"/>
      <c r="B260" s="195"/>
      <c r="C260" s="534" t="s">
        <v>573</v>
      </c>
      <c r="D260" s="197" t="s">
        <v>82</v>
      </c>
      <c r="E260" s="44">
        <v>1</v>
      </c>
      <c r="F260" s="61"/>
      <c r="G260" s="61">
        <f>E260*F260</f>
        <v>0</v>
      </c>
    </row>
    <row r="261" spans="1:7">
      <c r="A261" s="190"/>
      <c r="B261" s="195"/>
      <c r="C261" s="534"/>
      <c r="D261" s="197"/>
      <c r="E261" s="44"/>
      <c r="F261" s="61"/>
      <c r="G261" s="61"/>
    </row>
    <row r="262" spans="1:7" ht="12.75">
      <c r="A262" s="221" t="s">
        <v>592</v>
      </c>
      <c r="B262" s="222" t="s">
        <v>585</v>
      </c>
      <c r="C262" s="534" t="s">
        <v>586</v>
      </c>
      <c r="D262" s="197"/>
      <c r="E262" s="44"/>
      <c r="F262" s="61"/>
      <c r="G262" s="61"/>
    </row>
    <row r="263" spans="1:7" ht="148.5" customHeight="1">
      <c r="A263" s="190"/>
      <c r="B263" s="195"/>
      <c r="C263" s="533" t="s">
        <v>443</v>
      </c>
      <c r="D263" s="223"/>
      <c r="E263" s="44"/>
      <c r="F263" s="61"/>
      <c r="G263" s="61"/>
    </row>
    <row r="264" spans="1:7" ht="15">
      <c r="A264" s="190"/>
      <c r="B264" s="195"/>
      <c r="C264" s="533" t="s">
        <v>136</v>
      </c>
      <c r="D264" s="223"/>
      <c r="E264" s="44"/>
      <c r="F264" s="61"/>
      <c r="G264" s="61"/>
    </row>
    <row r="265" spans="1:7">
      <c r="A265" s="190"/>
      <c r="B265" s="195"/>
      <c r="C265" s="533" t="s">
        <v>497</v>
      </c>
      <c r="D265" s="223"/>
      <c r="E265" s="44"/>
      <c r="F265" s="61"/>
      <c r="G265" s="61"/>
    </row>
    <row r="266" spans="1:7">
      <c r="A266" s="190"/>
      <c r="B266" s="195"/>
      <c r="C266" s="224" t="s">
        <v>576</v>
      </c>
      <c r="D266" s="197" t="s">
        <v>82</v>
      </c>
      <c r="E266" s="44">
        <v>1</v>
      </c>
      <c r="F266" s="61"/>
      <c r="G266" s="61">
        <f>E266*F266</f>
        <v>0</v>
      </c>
    </row>
    <row r="267" spans="1:7">
      <c r="A267" s="190"/>
      <c r="B267" s="195"/>
      <c r="C267" s="224"/>
      <c r="D267" s="197"/>
      <c r="E267" s="44"/>
      <c r="F267" s="61"/>
      <c r="G267" s="61"/>
    </row>
    <row r="268" spans="1:7" ht="15.75">
      <c r="A268" s="53"/>
      <c r="B268" s="35"/>
      <c r="C268" s="206" t="s">
        <v>171</v>
      </c>
      <c r="D268" s="105"/>
      <c r="E268" s="106"/>
      <c r="F268" s="207"/>
      <c r="G268" s="208">
        <f>SUM(G133:G267)</f>
        <v>0</v>
      </c>
    </row>
    <row r="270" spans="1:7" ht="16.5">
      <c r="A270" s="185" t="s">
        <v>90</v>
      </c>
      <c r="B270" s="186"/>
      <c r="C270" s="187" t="s">
        <v>89</v>
      </c>
      <c r="D270" s="188"/>
      <c r="E270" s="188"/>
      <c r="F270" s="189"/>
      <c r="G270" s="189"/>
    </row>
    <row r="271" spans="1:7">
      <c r="B271" s="48"/>
      <c r="E271" s="49"/>
      <c r="F271" s="214"/>
      <c r="G271" s="49"/>
    </row>
    <row r="272" spans="1:7" ht="12.75">
      <c r="A272" s="221" t="s">
        <v>267</v>
      </c>
      <c r="B272" s="222" t="s">
        <v>268</v>
      </c>
      <c r="C272" s="534" t="s">
        <v>269</v>
      </c>
    </row>
    <row r="273" spans="1:7" ht="51">
      <c r="A273" s="190"/>
      <c r="B273" s="195"/>
      <c r="C273" s="533" t="s">
        <v>201</v>
      </c>
      <c r="D273" s="223"/>
      <c r="E273" s="44"/>
      <c r="F273" s="61"/>
      <c r="G273" s="61"/>
    </row>
    <row r="274" spans="1:7" ht="14.25" customHeight="1">
      <c r="A274" s="190"/>
      <c r="B274" s="195"/>
      <c r="C274" s="534" t="s">
        <v>671</v>
      </c>
      <c r="D274" s="197" t="s">
        <v>82</v>
      </c>
      <c r="E274" s="44">
        <v>12</v>
      </c>
      <c r="F274" s="61"/>
      <c r="G274" s="61">
        <f>E274*F274</f>
        <v>0</v>
      </c>
    </row>
    <row r="275" spans="1:7" ht="14.25" customHeight="1">
      <c r="A275" s="190"/>
      <c r="B275" s="195"/>
      <c r="C275" s="534"/>
      <c r="D275" s="197"/>
      <c r="E275" s="44"/>
      <c r="F275" s="61"/>
      <c r="G275" s="61"/>
    </row>
    <row r="276" spans="1:7" ht="12.75">
      <c r="A276" s="221" t="s">
        <v>273</v>
      </c>
      <c r="B276" s="222" t="s">
        <v>434</v>
      </c>
      <c r="C276" s="534" t="s">
        <v>435</v>
      </c>
    </row>
    <row r="277" spans="1:7" ht="63.75">
      <c r="A277" s="190"/>
      <c r="B277" s="195"/>
      <c r="C277" s="533" t="s">
        <v>588</v>
      </c>
      <c r="D277" s="223"/>
      <c r="E277" s="44"/>
      <c r="F277" s="61"/>
      <c r="G277" s="61"/>
    </row>
    <row r="278" spans="1:7">
      <c r="A278" s="190"/>
      <c r="B278" s="195"/>
      <c r="C278" s="534" t="s">
        <v>670</v>
      </c>
      <c r="D278" s="197" t="s">
        <v>82</v>
      </c>
      <c r="E278" s="44">
        <v>12</v>
      </c>
      <c r="F278" s="61"/>
      <c r="G278" s="61">
        <f>E278*F278</f>
        <v>0</v>
      </c>
    </row>
    <row r="279" spans="1:7" ht="14.25" customHeight="1">
      <c r="A279" s="190"/>
      <c r="B279" s="195"/>
      <c r="C279" s="534"/>
      <c r="D279" s="197"/>
      <c r="E279" s="44"/>
      <c r="F279" s="61"/>
      <c r="G279" s="61"/>
    </row>
    <row r="280" spans="1:7" ht="12.75">
      <c r="A280" s="221" t="s">
        <v>518</v>
      </c>
      <c r="B280" s="222" t="s">
        <v>271</v>
      </c>
      <c r="C280" s="534" t="s">
        <v>272</v>
      </c>
    </row>
    <row r="281" spans="1:7" ht="76.5">
      <c r="A281" s="190"/>
      <c r="B281" s="195"/>
      <c r="C281" s="533" t="s">
        <v>587</v>
      </c>
      <c r="D281" s="223"/>
      <c r="E281" s="44"/>
      <c r="F281" s="61"/>
      <c r="G281" s="61"/>
    </row>
    <row r="282" spans="1:7">
      <c r="A282" s="190"/>
      <c r="B282" s="195"/>
      <c r="C282" s="534" t="s">
        <v>669</v>
      </c>
      <c r="D282" s="197" t="s">
        <v>82</v>
      </c>
      <c r="E282" s="44">
        <v>2</v>
      </c>
      <c r="F282" s="61"/>
      <c r="G282" s="61">
        <f>E282*F282</f>
        <v>0</v>
      </c>
    </row>
    <row r="283" spans="1:7">
      <c r="A283" s="190"/>
      <c r="B283" s="195"/>
      <c r="C283" s="534"/>
      <c r="D283" s="197"/>
      <c r="E283" s="44"/>
      <c r="F283" s="61"/>
      <c r="G283" s="61"/>
    </row>
    <row r="284" spans="1:7" ht="12.75">
      <c r="A284" s="221" t="s">
        <v>270</v>
      </c>
      <c r="B284" s="222" t="s">
        <v>444</v>
      </c>
      <c r="C284" s="534" t="s">
        <v>519</v>
      </c>
      <c r="E284" s="44"/>
      <c r="F284" s="61"/>
      <c r="G284" s="61"/>
    </row>
    <row r="285" spans="1:7" ht="57" customHeight="1">
      <c r="A285" s="190"/>
      <c r="B285" s="195"/>
      <c r="C285" s="533" t="s">
        <v>624</v>
      </c>
      <c r="E285" s="44"/>
      <c r="F285" s="61"/>
      <c r="G285" s="61"/>
    </row>
    <row r="286" spans="1:7" ht="57.75" customHeight="1">
      <c r="A286" s="190"/>
      <c r="B286" s="195"/>
      <c r="C286" s="533" t="s">
        <v>179</v>
      </c>
      <c r="D286" s="19" t="s">
        <v>70</v>
      </c>
      <c r="E286" s="44">
        <v>25</v>
      </c>
      <c r="F286" s="61"/>
      <c r="G286" s="61">
        <f>E286*F286</f>
        <v>0</v>
      </c>
    </row>
    <row r="287" spans="1:7" ht="69.75" customHeight="1">
      <c r="A287" s="190"/>
      <c r="B287" s="195"/>
      <c r="C287" s="533" t="s">
        <v>180</v>
      </c>
      <c r="D287" s="19" t="s">
        <v>70</v>
      </c>
      <c r="E287" s="44">
        <v>25</v>
      </c>
      <c r="F287" s="61"/>
      <c r="G287" s="61">
        <f>E287*F287</f>
        <v>0</v>
      </c>
    </row>
    <row r="288" spans="1:7" ht="44.25" customHeight="1">
      <c r="A288" s="190"/>
      <c r="B288" s="195"/>
      <c r="C288" s="533" t="s">
        <v>181</v>
      </c>
      <c r="D288" s="19" t="s">
        <v>70</v>
      </c>
      <c r="E288" s="44">
        <v>25</v>
      </c>
      <c r="F288" s="61"/>
      <c r="G288" s="61">
        <f>E288*F288</f>
        <v>0</v>
      </c>
    </row>
    <row r="289" spans="1:7" ht="27" customHeight="1">
      <c r="A289" s="190"/>
      <c r="B289" s="195"/>
      <c r="C289" s="533" t="s">
        <v>625</v>
      </c>
      <c r="D289" s="167"/>
      <c r="E289" s="167"/>
      <c r="F289" s="167"/>
      <c r="G289" s="167"/>
    </row>
    <row r="290" spans="1:7">
      <c r="A290" s="190"/>
      <c r="B290" s="195"/>
      <c r="C290" s="224" t="s">
        <v>623</v>
      </c>
      <c r="D290" s="167"/>
      <c r="E290" s="167"/>
      <c r="F290" s="167"/>
      <c r="G290" s="167"/>
    </row>
    <row r="291" spans="1:7">
      <c r="A291" s="190"/>
      <c r="B291" s="195"/>
      <c r="C291" s="198"/>
      <c r="E291" s="44"/>
      <c r="F291" s="61"/>
      <c r="G291" s="61"/>
    </row>
    <row r="292" spans="1:7" ht="15.75">
      <c r="A292" s="53"/>
      <c r="B292" s="35"/>
      <c r="C292" s="206" t="s">
        <v>182</v>
      </c>
      <c r="D292" s="105"/>
      <c r="E292" s="106"/>
      <c r="F292" s="207"/>
      <c r="G292" s="208">
        <f>SUM(G271:G291)</f>
        <v>0</v>
      </c>
    </row>
  </sheetData>
  <sheetProtection formatCells="0" formatColumns="0" formatRows="0"/>
  <protectedRanges>
    <protectedRange sqref="F3:G3 G4 F1:G1 F13:G13 G9 G11:G12 F59:G60 F130:G131 F269:G269 F293:G64697 F18:G20" name="Obseg5_11"/>
    <protectedRange sqref="F13:G13" name="Range1"/>
    <protectedRange sqref="F1:G1" name="Range1_8_2_2_1_1_1_1"/>
    <protectedRange sqref="F2:G2" name="Obseg5_14"/>
    <protectedRange sqref="F15:G17" name="Obseg5"/>
    <protectedRange sqref="G14" name="Obseg5_4_2_4_1_1"/>
    <protectedRange sqref="F14" name="Obseg5_3_1_2_1"/>
    <protectedRange sqref="G10" name="Obseg5_4_1_3_1"/>
    <protectedRange sqref="F22:G22 F62:G62 F133:G133 F271:G271" name="Obseg5_11_1"/>
    <protectedRange sqref="F21:G21 F61:G61 G99 F82:G86 G93 F132:G132 F270:G270 F273:G275 G35 F279:G279 F24:G27 F29:G29 F38:G41 F88:G92 F43:G45 F94:G98 F47:G49 F64:G68 G30:G31 G81 G87 F70:G80 F36:G36 F187:G192 F205:G211 F57:G57 F198:G199 F215:G215 F51:G53 F33:G34 F100:G128 F221:G255" name="Obseg5_1"/>
    <protectedRange sqref="F129:G129 F268:G268 F292:G292 F58:G58" name="Obseg5_8_1_3_1"/>
    <protectedRange sqref="G291" name="Obseg5_1_1"/>
    <protectedRange sqref="F291" name="Obseg5_1_2"/>
    <protectedRange sqref="F30:F31 F35" name="Obseg5_1_3"/>
    <protectedRange sqref="F281:G283" name="Obseg5_1_4"/>
    <protectedRange sqref="F134:G173 F179:G180" name="Obseg5_1_5"/>
    <protectedRange sqref="F181:G186" name="Obseg5_1_6"/>
    <protectedRange sqref="F200:G204" name="Obseg5_1_7"/>
    <protectedRange sqref="F277:G278" name="Obseg5_1_8"/>
    <protectedRange sqref="F55:G56" name="Obseg5_1_1_1"/>
    <protectedRange sqref="F174:G178" name="Obseg5_1_9"/>
    <protectedRange sqref="F193:G197" name="Obseg5_1_10"/>
    <protectedRange sqref="F212:G214" name="Obseg5_1_12"/>
    <protectedRange sqref="F216:G220" name="Obseg5_1_13"/>
    <protectedRange sqref="F256:G267" name="Obseg5_1_14"/>
    <protectedRange sqref="F284:G288" name="Obseg5_1_16"/>
  </protectedRanges>
  <pageMargins left="0.70866141732283472" right="0.39370078740157483" top="0.90937500000000004" bottom="0.74803149606299213" header="0.31496062992125984" footer="0.31496062992125984"/>
  <pageSetup paperSize="9" scale="72"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4" manualBreakCount="4">
    <brk id="12" max="6" man="1"/>
    <brk id="59" max="6" man="1"/>
    <brk id="86" max="6" man="1"/>
    <brk id="130"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IR62"/>
  <sheetViews>
    <sheetView showZeros="0" view="pageBreakPreview" zoomScale="115" zoomScaleNormal="130" zoomScaleSheetLayoutView="115" workbookViewId="0">
      <selection activeCell="G5" sqref="G5"/>
    </sheetView>
  </sheetViews>
  <sheetFormatPr defaultColWidth="9.140625" defaultRowHeight="15"/>
  <cols>
    <col min="1" max="1" width="5.7109375" style="301" customWidth="1"/>
    <col min="2" max="2" width="9.7109375" style="322" customWidth="1"/>
    <col min="3" max="3" width="45.7109375" style="315" customWidth="1"/>
    <col min="4" max="4" width="6.85546875" style="301" customWidth="1"/>
    <col min="5" max="5" width="8.85546875" style="301" customWidth="1"/>
    <col min="6" max="6" width="10.85546875" style="280" customWidth="1"/>
    <col min="7" max="7" width="11.7109375" style="280" customWidth="1"/>
    <col min="8" max="16384" width="9.140625" style="280"/>
  </cols>
  <sheetData>
    <row r="1" spans="1:252" s="243" customFormat="1" ht="16.5">
      <c r="A1" s="236"/>
      <c r="B1" s="237"/>
      <c r="C1" s="238"/>
      <c r="D1" s="239"/>
      <c r="E1" s="240"/>
      <c r="F1" s="241"/>
      <c r="G1" s="241"/>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c r="DH1" s="242"/>
      <c r="DI1" s="242"/>
      <c r="DJ1" s="242"/>
      <c r="DK1" s="242"/>
      <c r="DL1" s="242"/>
      <c r="DM1" s="242"/>
      <c r="DN1" s="242"/>
      <c r="DO1" s="242"/>
      <c r="DP1" s="242"/>
      <c r="DQ1" s="242"/>
      <c r="DR1" s="242"/>
      <c r="DS1" s="242"/>
      <c r="DT1" s="242"/>
      <c r="DU1" s="242"/>
      <c r="DV1" s="242"/>
      <c r="DW1" s="242"/>
      <c r="DX1" s="242"/>
      <c r="DY1" s="242"/>
      <c r="DZ1" s="242"/>
      <c r="EA1" s="242"/>
      <c r="EB1" s="242"/>
      <c r="EC1" s="242"/>
      <c r="ED1" s="242"/>
      <c r="EE1" s="242"/>
      <c r="EF1" s="242"/>
      <c r="EG1" s="242"/>
      <c r="EH1" s="242"/>
      <c r="EI1" s="242"/>
      <c r="EJ1" s="242"/>
      <c r="EK1" s="242"/>
      <c r="EL1" s="242"/>
      <c r="EM1" s="242"/>
      <c r="EN1" s="242"/>
      <c r="EO1" s="242"/>
      <c r="EP1" s="242"/>
      <c r="EQ1" s="242"/>
      <c r="ER1" s="242"/>
      <c r="ES1" s="242"/>
      <c r="ET1" s="242"/>
      <c r="EU1" s="242"/>
      <c r="EV1" s="242"/>
      <c r="EW1" s="242"/>
      <c r="EX1" s="242"/>
      <c r="EY1" s="242"/>
      <c r="EZ1" s="242"/>
      <c r="FA1" s="242"/>
      <c r="FB1" s="242"/>
      <c r="FC1" s="242"/>
      <c r="FD1" s="242"/>
      <c r="FE1" s="242"/>
      <c r="FF1" s="242"/>
      <c r="FG1" s="242"/>
      <c r="FH1" s="242"/>
      <c r="FI1" s="242"/>
      <c r="FJ1" s="242"/>
      <c r="FK1" s="242"/>
      <c r="FL1" s="242"/>
      <c r="FM1" s="242"/>
      <c r="FN1" s="242"/>
      <c r="FO1" s="242"/>
      <c r="FP1" s="242"/>
      <c r="FQ1" s="242"/>
      <c r="FR1" s="242"/>
      <c r="FS1" s="242"/>
      <c r="FT1" s="242"/>
      <c r="FU1" s="242"/>
      <c r="FV1" s="242"/>
      <c r="FW1" s="242"/>
      <c r="FX1" s="242"/>
      <c r="FY1" s="242"/>
      <c r="FZ1" s="242"/>
      <c r="GA1" s="242"/>
      <c r="GB1" s="242"/>
      <c r="GC1" s="242"/>
      <c r="GD1" s="242"/>
      <c r="GE1" s="242"/>
      <c r="GF1" s="242"/>
      <c r="GG1" s="242"/>
      <c r="GH1" s="242"/>
      <c r="GI1" s="242"/>
      <c r="GJ1" s="242"/>
      <c r="GK1" s="242"/>
      <c r="GL1" s="242"/>
      <c r="GM1" s="242"/>
      <c r="GN1" s="242"/>
      <c r="GO1" s="242"/>
      <c r="GP1" s="242"/>
      <c r="GQ1" s="242"/>
      <c r="GR1" s="242"/>
      <c r="GS1" s="242"/>
      <c r="GT1" s="242"/>
      <c r="GU1" s="242"/>
      <c r="GV1" s="242"/>
      <c r="GW1" s="242"/>
      <c r="GX1" s="242"/>
      <c r="GY1" s="242"/>
      <c r="GZ1" s="242"/>
      <c r="HA1" s="242"/>
      <c r="HB1" s="242"/>
      <c r="HC1" s="242"/>
      <c r="HD1" s="242"/>
      <c r="HE1" s="242"/>
      <c r="HF1" s="242"/>
      <c r="HG1" s="242"/>
      <c r="HH1" s="242"/>
      <c r="HI1" s="242"/>
      <c r="HJ1" s="242"/>
      <c r="HK1" s="242"/>
      <c r="HL1" s="242"/>
      <c r="HM1" s="242"/>
      <c r="HN1" s="242"/>
      <c r="HO1" s="242"/>
      <c r="HP1" s="242"/>
      <c r="HQ1" s="242"/>
      <c r="HR1" s="242"/>
      <c r="HS1" s="242"/>
      <c r="HT1" s="242"/>
      <c r="HU1" s="242"/>
      <c r="HV1" s="242"/>
      <c r="HW1" s="242"/>
      <c r="HX1" s="242"/>
      <c r="HY1" s="242"/>
      <c r="HZ1" s="242"/>
      <c r="IA1" s="242"/>
      <c r="IB1" s="242"/>
      <c r="IC1" s="242"/>
      <c r="ID1" s="242"/>
      <c r="IE1" s="242"/>
      <c r="IF1" s="242"/>
      <c r="IG1" s="242"/>
      <c r="IH1" s="242"/>
      <c r="II1" s="242"/>
      <c r="IJ1" s="242"/>
      <c r="IK1" s="242"/>
      <c r="IL1" s="242"/>
      <c r="IM1" s="241"/>
      <c r="IN1" s="241"/>
      <c r="IO1" s="241"/>
      <c r="IP1" s="241"/>
      <c r="IQ1" s="241"/>
      <c r="IR1" s="241"/>
    </row>
    <row r="2" spans="1:252" s="215" customFormat="1" ht="18">
      <c r="A2" s="10" t="s">
        <v>274</v>
      </c>
      <c r="B2" s="244"/>
      <c r="C2" s="12" t="s">
        <v>275</v>
      </c>
      <c r="D2" s="13"/>
      <c r="E2" s="55"/>
      <c r="F2" s="245"/>
      <c r="G2" s="246"/>
    </row>
    <row r="3" spans="1:252" s="243" customFormat="1" ht="16.5">
      <c r="A3" s="247"/>
      <c r="B3" s="248"/>
      <c r="C3" s="249"/>
      <c r="D3" s="250"/>
      <c r="E3" s="251"/>
      <c r="F3" s="241"/>
      <c r="G3" s="241"/>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c r="CV3" s="242"/>
      <c r="CW3" s="242"/>
      <c r="CX3" s="242"/>
      <c r="CY3" s="242"/>
      <c r="CZ3" s="242"/>
      <c r="DA3" s="242"/>
      <c r="DB3" s="242"/>
      <c r="DC3" s="242"/>
      <c r="DD3" s="242"/>
      <c r="DE3" s="242"/>
      <c r="DF3" s="242"/>
      <c r="DG3" s="242"/>
      <c r="DH3" s="242"/>
      <c r="DI3" s="242"/>
      <c r="DJ3" s="242"/>
      <c r="DK3" s="242"/>
      <c r="DL3" s="242"/>
      <c r="DM3" s="242"/>
      <c r="DN3" s="242"/>
      <c r="DO3" s="242"/>
      <c r="DP3" s="242"/>
      <c r="DQ3" s="242"/>
      <c r="DR3" s="242"/>
      <c r="DS3" s="242"/>
      <c r="DT3" s="242"/>
      <c r="DU3" s="242"/>
      <c r="DV3" s="242"/>
      <c r="DW3" s="242"/>
      <c r="DX3" s="242"/>
      <c r="DY3" s="242"/>
      <c r="DZ3" s="242"/>
      <c r="EA3" s="242"/>
      <c r="EB3" s="242"/>
      <c r="EC3" s="242"/>
      <c r="ED3" s="242"/>
      <c r="EE3" s="242"/>
      <c r="EF3" s="242"/>
      <c r="EG3" s="242"/>
      <c r="EH3" s="242"/>
      <c r="EI3" s="242"/>
      <c r="EJ3" s="242"/>
      <c r="EK3" s="242"/>
      <c r="EL3" s="242"/>
      <c r="EM3" s="242"/>
      <c r="EN3" s="242"/>
      <c r="EO3" s="242"/>
      <c r="EP3" s="242"/>
      <c r="EQ3" s="242"/>
      <c r="ER3" s="242"/>
      <c r="ES3" s="242"/>
      <c r="ET3" s="242"/>
      <c r="EU3" s="242"/>
      <c r="EV3" s="242"/>
      <c r="EW3" s="242"/>
      <c r="EX3" s="242"/>
      <c r="EY3" s="242"/>
      <c r="EZ3" s="242"/>
      <c r="FA3" s="242"/>
      <c r="FB3" s="242"/>
      <c r="FC3" s="242"/>
      <c r="FD3" s="242"/>
      <c r="FE3" s="242"/>
      <c r="FF3" s="242"/>
      <c r="FG3" s="242"/>
      <c r="FH3" s="242"/>
      <c r="FI3" s="242"/>
      <c r="FJ3" s="242"/>
      <c r="FK3" s="242"/>
      <c r="FL3" s="242"/>
      <c r="FM3" s="242"/>
      <c r="FN3" s="242"/>
      <c r="FO3" s="242"/>
      <c r="FP3" s="242"/>
      <c r="FQ3" s="242"/>
      <c r="FR3" s="242"/>
      <c r="FS3" s="242"/>
      <c r="FT3" s="242"/>
      <c r="FU3" s="242"/>
      <c r="FV3" s="242"/>
      <c r="FW3" s="242"/>
      <c r="FX3" s="242"/>
      <c r="FY3" s="242"/>
      <c r="FZ3" s="242"/>
      <c r="GA3" s="242"/>
      <c r="GB3" s="242"/>
      <c r="GC3" s="242"/>
      <c r="GD3" s="242"/>
      <c r="GE3" s="242"/>
      <c r="GF3" s="242"/>
      <c r="GG3" s="242"/>
      <c r="GH3" s="242"/>
      <c r="GI3" s="242"/>
      <c r="GJ3" s="242"/>
      <c r="GK3" s="242"/>
      <c r="GL3" s="242"/>
      <c r="GM3" s="242"/>
      <c r="GN3" s="242"/>
      <c r="GO3" s="242"/>
      <c r="GP3" s="242"/>
      <c r="GQ3" s="242"/>
      <c r="GR3" s="242"/>
      <c r="GS3" s="242"/>
      <c r="GT3" s="242"/>
      <c r="GU3" s="242"/>
      <c r="GV3" s="242"/>
      <c r="GW3" s="242"/>
      <c r="GX3" s="242"/>
      <c r="GY3" s="242"/>
      <c r="GZ3" s="242"/>
      <c r="HA3" s="242"/>
      <c r="HB3" s="242"/>
      <c r="HC3" s="242"/>
      <c r="HD3" s="242"/>
      <c r="HE3" s="242"/>
      <c r="HF3" s="242"/>
      <c r="HG3" s="242"/>
      <c r="HH3" s="242"/>
      <c r="HI3" s="242"/>
      <c r="HJ3" s="242"/>
      <c r="HK3" s="242"/>
      <c r="HL3" s="242"/>
      <c r="HM3" s="242"/>
      <c r="HN3" s="242"/>
      <c r="HO3" s="242"/>
      <c r="HP3" s="242"/>
      <c r="HQ3" s="242"/>
      <c r="HR3" s="242"/>
      <c r="HS3" s="242"/>
      <c r="HT3" s="242"/>
      <c r="HU3" s="242"/>
      <c r="HV3" s="242"/>
      <c r="HW3" s="242"/>
      <c r="HX3" s="242"/>
      <c r="HY3" s="242"/>
      <c r="HZ3" s="242"/>
      <c r="IA3" s="242"/>
      <c r="IB3" s="242"/>
      <c r="IC3" s="242"/>
      <c r="ID3" s="242"/>
      <c r="IE3" s="242"/>
      <c r="IF3" s="242"/>
      <c r="IG3" s="242"/>
      <c r="IH3" s="242"/>
      <c r="II3" s="242"/>
      <c r="IJ3" s="242"/>
      <c r="IK3" s="242"/>
      <c r="IL3" s="242"/>
      <c r="IM3" s="241"/>
      <c r="IN3" s="241"/>
      <c r="IO3" s="241"/>
      <c r="IP3" s="241"/>
      <c r="IQ3" s="241"/>
      <c r="IR3" s="241"/>
    </row>
    <row r="4" spans="1:252" s="167" customFormat="1" ht="13.5" thickBot="1">
      <c r="A4" s="3"/>
      <c r="B4" s="23" t="s">
        <v>274</v>
      </c>
      <c r="C4" s="58" t="s">
        <v>276</v>
      </c>
      <c r="D4" s="45"/>
      <c r="E4" s="59"/>
      <c r="F4" s="252"/>
      <c r="G4" s="253">
        <f>SUM(G12:G58)</f>
        <v>0</v>
      </c>
    </row>
    <row r="5" spans="1:252" s="258" customFormat="1" ht="13.5" thickTop="1">
      <c r="A5" s="254"/>
      <c r="B5" s="255"/>
      <c r="C5" s="255"/>
      <c r="D5" s="256"/>
      <c r="E5" s="257"/>
    </row>
    <row r="6" spans="1:252" s="265" customFormat="1" ht="12.75">
      <c r="A6" s="259"/>
      <c r="B6" s="260"/>
      <c r="C6" s="261"/>
      <c r="D6" s="261"/>
      <c r="E6" s="262"/>
      <c r="F6" s="263"/>
      <c r="G6" s="264"/>
    </row>
    <row r="7" spans="1:252" s="273" customFormat="1" ht="13.5">
      <c r="A7" s="266" t="s">
        <v>52</v>
      </c>
      <c r="B7" s="267" t="s">
        <v>53</v>
      </c>
      <c r="C7" s="268" t="s">
        <v>54</v>
      </c>
      <c r="D7" s="269"/>
      <c r="E7" s="270" t="s">
        <v>55</v>
      </c>
      <c r="F7" s="271" t="s">
        <v>56</v>
      </c>
      <c r="G7" s="272" t="s">
        <v>57</v>
      </c>
    </row>
    <row r="8" spans="1:252" s="265" customFormat="1" ht="12.75">
      <c r="A8" s="274"/>
      <c r="B8" s="275"/>
      <c r="C8" s="276"/>
      <c r="D8" s="277"/>
      <c r="E8" s="278"/>
    </row>
    <row r="9" spans="1:252" ht="51">
      <c r="A9" s="274"/>
      <c r="B9" s="275"/>
      <c r="C9" s="279" t="s">
        <v>58</v>
      </c>
      <c r="D9" s="277"/>
      <c r="E9" s="278"/>
    </row>
    <row r="10" spans="1:252" s="265" customFormat="1" ht="12.75">
      <c r="A10" s="281"/>
      <c r="B10" s="282"/>
      <c r="C10" s="283"/>
      <c r="D10" s="284"/>
      <c r="E10" s="284"/>
      <c r="H10" s="285"/>
      <c r="I10" s="285"/>
      <c r="J10" s="286"/>
      <c r="K10" s="287"/>
      <c r="L10" s="288"/>
      <c r="M10" s="289"/>
      <c r="N10" s="288"/>
      <c r="O10" s="290"/>
      <c r="S10" s="291"/>
      <c r="T10" s="292"/>
      <c r="U10" s="293"/>
      <c r="V10" s="285"/>
      <c r="W10" s="285"/>
      <c r="X10" s="286"/>
      <c r="Y10" s="287"/>
      <c r="Z10" s="288"/>
      <c r="AA10" s="289"/>
      <c r="AB10" s="288"/>
      <c r="AC10" s="290"/>
      <c r="AG10" s="291"/>
      <c r="AH10" s="292"/>
      <c r="AI10" s="293"/>
      <c r="AJ10" s="285"/>
      <c r="AK10" s="285"/>
      <c r="AL10" s="286"/>
      <c r="AM10" s="287"/>
      <c r="AN10" s="288"/>
      <c r="AO10" s="289"/>
      <c r="AP10" s="288"/>
      <c r="AQ10" s="290"/>
      <c r="AU10" s="291"/>
      <c r="AV10" s="292"/>
      <c r="AW10" s="293"/>
      <c r="AX10" s="285"/>
      <c r="AY10" s="285"/>
      <c r="AZ10" s="286"/>
      <c r="BA10" s="287"/>
      <c r="BB10" s="288"/>
      <c r="BC10" s="289"/>
      <c r="BD10" s="288"/>
      <c r="BE10" s="290"/>
      <c r="BI10" s="291"/>
      <c r="BJ10" s="292"/>
      <c r="BK10" s="293"/>
      <c r="BL10" s="285"/>
      <c r="BM10" s="285"/>
      <c r="BN10" s="286"/>
      <c r="BO10" s="287"/>
      <c r="BP10" s="288"/>
      <c r="BQ10" s="289"/>
      <c r="BR10" s="288"/>
      <c r="BS10" s="290"/>
      <c r="BW10" s="291"/>
      <c r="BX10" s="292"/>
      <c r="BY10" s="293"/>
      <c r="BZ10" s="285"/>
      <c r="CA10" s="285"/>
      <c r="CB10" s="286"/>
      <c r="CC10" s="287"/>
      <c r="CD10" s="288"/>
      <c r="CE10" s="289"/>
      <c r="CF10" s="288"/>
      <c r="CG10" s="290"/>
      <c r="CK10" s="291"/>
      <c r="CL10" s="292"/>
      <c r="CM10" s="293"/>
      <c r="CN10" s="285"/>
      <c r="CO10" s="285"/>
      <c r="CP10" s="286"/>
      <c r="CQ10" s="287"/>
      <c r="CR10" s="288"/>
      <c r="CS10" s="289"/>
      <c r="CT10" s="288"/>
      <c r="CU10" s="290"/>
      <c r="CY10" s="291"/>
      <c r="CZ10" s="292"/>
      <c r="DA10" s="293"/>
      <c r="DB10" s="285"/>
      <c r="DC10" s="285"/>
      <c r="DD10" s="286"/>
      <c r="DE10" s="287"/>
      <c r="DF10" s="288"/>
      <c r="DG10" s="289"/>
      <c r="DH10" s="288"/>
      <c r="DI10" s="290"/>
      <c r="DM10" s="291"/>
      <c r="DN10" s="292"/>
      <c r="DO10" s="293"/>
      <c r="DP10" s="285"/>
      <c r="DQ10" s="285"/>
      <c r="DR10" s="286"/>
      <c r="DS10" s="287"/>
      <c r="DT10" s="288"/>
      <c r="DU10" s="289"/>
      <c r="DV10" s="288"/>
      <c r="DW10" s="290"/>
      <c r="EA10" s="291"/>
      <c r="EB10" s="292"/>
      <c r="EC10" s="293"/>
      <c r="ED10" s="285"/>
      <c r="EE10" s="285"/>
      <c r="EF10" s="286"/>
      <c r="EG10" s="287"/>
      <c r="EH10" s="288"/>
      <c r="EI10" s="289"/>
      <c r="EJ10" s="288"/>
      <c r="EK10" s="290"/>
      <c r="EO10" s="291"/>
      <c r="EP10" s="292"/>
      <c r="EQ10" s="293"/>
      <c r="ER10" s="285"/>
      <c r="ES10" s="285"/>
      <c r="ET10" s="286"/>
      <c r="EU10" s="287"/>
      <c r="EV10" s="288"/>
      <c r="EW10" s="289"/>
      <c r="EX10" s="288"/>
      <c r="EY10" s="290"/>
      <c r="FC10" s="291"/>
      <c r="FD10" s="292"/>
      <c r="FE10" s="293"/>
      <c r="FF10" s="285"/>
      <c r="FG10" s="285"/>
      <c r="FH10" s="286"/>
      <c r="FI10" s="287"/>
      <c r="FJ10" s="288"/>
      <c r="FK10" s="289"/>
      <c r="FL10" s="288"/>
      <c r="FM10" s="290"/>
      <c r="FQ10" s="291"/>
      <c r="FR10" s="292"/>
      <c r="FS10" s="293"/>
      <c r="FT10" s="285"/>
      <c r="FU10" s="285"/>
      <c r="FV10" s="286"/>
      <c r="FW10" s="287"/>
      <c r="FX10" s="288"/>
      <c r="FY10" s="289"/>
      <c r="FZ10" s="288"/>
      <c r="GA10" s="290"/>
      <c r="GE10" s="291"/>
      <c r="GF10" s="292"/>
      <c r="GG10" s="293"/>
      <c r="GH10" s="285"/>
      <c r="GI10" s="285"/>
      <c r="GJ10" s="286"/>
      <c r="GK10" s="287"/>
      <c r="GL10" s="288"/>
      <c r="GM10" s="289"/>
      <c r="GN10" s="288"/>
      <c r="GO10" s="290"/>
      <c r="GS10" s="291"/>
      <c r="GT10" s="292"/>
      <c r="GU10" s="293"/>
      <c r="GV10" s="285"/>
      <c r="GW10" s="285"/>
      <c r="GX10" s="286"/>
      <c r="GY10" s="287"/>
      <c r="GZ10" s="288"/>
      <c r="HA10" s="289"/>
      <c r="HB10" s="288"/>
      <c r="HC10" s="290"/>
      <c r="HG10" s="291"/>
      <c r="HH10" s="292"/>
      <c r="HI10" s="293"/>
      <c r="HJ10" s="285"/>
      <c r="HK10" s="285"/>
      <c r="HL10" s="286"/>
      <c r="HM10" s="287"/>
      <c r="HN10" s="288"/>
      <c r="HO10" s="289"/>
      <c r="HP10" s="288"/>
      <c r="HQ10" s="290"/>
      <c r="HU10" s="291"/>
      <c r="HV10" s="292"/>
      <c r="HW10" s="293"/>
      <c r="HX10" s="285"/>
      <c r="HY10" s="285"/>
      <c r="HZ10" s="286"/>
      <c r="IA10" s="287"/>
      <c r="IB10" s="288"/>
      <c r="IC10" s="289"/>
      <c r="ID10" s="288"/>
      <c r="IE10" s="290"/>
      <c r="II10" s="291"/>
      <c r="IJ10" s="292"/>
      <c r="IK10" s="293"/>
      <c r="IL10" s="285"/>
    </row>
    <row r="11" spans="1:252" s="167" customFormat="1" ht="16.5">
      <c r="A11" s="185" t="s">
        <v>277</v>
      </c>
      <c r="B11" s="186"/>
      <c r="C11" s="187" t="s">
        <v>278</v>
      </c>
      <c r="D11" s="188"/>
      <c r="E11" s="188"/>
      <c r="F11" s="294"/>
      <c r="G11" s="294"/>
    </row>
    <row r="12" spans="1:252" s="265" customFormat="1" ht="12.75">
      <c r="A12" s="247"/>
      <c r="B12" s="296"/>
      <c r="C12" s="279"/>
      <c r="D12" s="297"/>
      <c r="E12" s="251"/>
    </row>
    <row r="13" spans="1:252">
      <c r="A13" s="298" t="s">
        <v>279</v>
      </c>
      <c r="B13" s="299" t="s">
        <v>280</v>
      </c>
      <c r="C13" s="552" t="s">
        <v>281</v>
      </c>
      <c r="D13" s="543"/>
    </row>
    <row r="14" spans="1:252" ht="25.5">
      <c r="A14" s="298"/>
      <c r="B14" s="299"/>
      <c r="C14" s="300" t="s">
        <v>533</v>
      </c>
      <c r="D14" s="295"/>
      <c r="E14" s="251"/>
      <c r="F14" s="302"/>
      <c r="G14" s="302"/>
    </row>
    <row r="15" spans="1:252">
      <c r="A15" s="298"/>
      <c r="B15" s="299"/>
      <c r="C15" s="248" t="s">
        <v>282</v>
      </c>
      <c r="D15" s="295" t="s">
        <v>283</v>
      </c>
      <c r="E15" s="251">
        <v>15</v>
      </c>
      <c r="F15" s="302"/>
      <c r="G15" s="302">
        <f>E15*F15</f>
        <v>0</v>
      </c>
    </row>
    <row r="16" spans="1:252" ht="264.75" customHeight="1">
      <c r="A16" s="247"/>
      <c r="B16" s="296"/>
      <c r="C16" s="539" t="s">
        <v>632</v>
      </c>
      <c r="D16" s="297"/>
      <c r="E16" s="251"/>
    </row>
    <row r="17" spans="1:252" ht="14.25" customHeight="1">
      <c r="A17" s="247"/>
      <c r="B17" s="296"/>
      <c r="C17" s="534" t="s">
        <v>674</v>
      </c>
      <c r="D17" s="297"/>
      <c r="E17" s="251"/>
    </row>
    <row r="18" spans="1:252" s="307" customFormat="1" ht="12.75">
      <c r="A18" s="298"/>
      <c r="B18" s="303"/>
      <c r="C18" s="283"/>
      <c r="D18" s="284"/>
      <c r="E18" s="284"/>
      <c r="F18" s="305"/>
      <c r="G18" s="306"/>
      <c r="H18" s="265"/>
      <c r="I18" s="265"/>
      <c r="J18" s="265"/>
      <c r="K18" s="304"/>
      <c r="L18" s="292"/>
      <c r="M18" s="293"/>
      <c r="N18" s="285"/>
      <c r="O18" s="285"/>
      <c r="P18" s="305"/>
      <c r="Q18" s="306"/>
      <c r="R18" s="288"/>
      <c r="S18" s="289"/>
      <c r="T18" s="288"/>
      <c r="U18" s="290"/>
      <c r="V18" s="265"/>
      <c r="W18" s="265"/>
      <c r="X18" s="265"/>
      <c r="Y18" s="304"/>
      <c r="Z18" s="292"/>
      <c r="AA18" s="293"/>
      <c r="AB18" s="285"/>
      <c r="AC18" s="285"/>
      <c r="AD18" s="305"/>
      <c r="AE18" s="306"/>
      <c r="AF18" s="288"/>
      <c r="AG18" s="289"/>
      <c r="AH18" s="288"/>
      <c r="AI18" s="290"/>
      <c r="AJ18" s="265"/>
      <c r="AK18" s="265"/>
      <c r="AL18" s="265"/>
      <c r="AM18" s="304"/>
      <c r="AN18" s="292"/>
      <c r="AO18" s="293"/>
      <c r="AP18" s="285"/>
      <c r="AQ18" s="285"/>
      <c r="AR18" s="305"/>
      <c r="AS18" s="306"/>
      <c r="AT18" s="288"/>
      <c r="AU18" s="289"/>
      <c r="AV18" s="288"/>
      <c r="AW18" s="290"/>
      <c r="AX18" s="265"/>
      <c r="AY18" s="265"/>
      <c r="AZ18" s="265"/>
      <c r="BA18" s="304"/>
      <c r="BB18" s="292"/>
      <c r="BC18" s="293"/>
      <c r="BD18" s="285"/>
      <c r="BE18" s="285"/>
      <c r="BF18" s="305"/>
      <c r="BG18" s="306"/>
      <c r="BH18" s="288"/>
      <c r="BI18" s="289"/>
      <c r="BJ18" s="288"/>
      <c r="BK18" s="290"/>
      <c r="BL18" s="265"/>
      <c r="BM18" s="265"/>
      <c r="BN18" s="265"/>
      <c r="BO18" s="304"/>
      <c r="BP18" s="292"/>
      <c r="BQ18" s="293"/>
      <c r="BR18" s="285"/>
      <c r="BS18" s="285"/>
      <c r="BT18" s="305"/>
      <c r="BU18" s="306"/>
      <c r="BV18" s="288"/>
      <c r="BW18" s="289"/>
      <c r="BX18" s="288"/>
      <c r="BY18" s="290"/>
      <c r="BZ18" s="265"/>
      <c r="CA18" s="265"/>
      <c r="CB18" s="265"/>
      <c r="CC18" s="304"/>
      <c r="CD18" s="292"/>
      <c r="CE18" s="293"/>
      <c r="CF18" s="285"/>
      <c r="CG18" s="285"/>
      <c r="CH18" s="305"/>
      <c r="CI18" s="306"/>
      <c r="CJ18" s="288"/>
      <c r="CK18" s="289"/>
      <c r="CL18" s="288"/>
      <c r="CM18" s="290"/>
      <c r="CN18" s="265"/>
      <c r="CO18" s="265"/>
      <c r="CP18" s="265"/>
      <c r="CQ18" s="304"/>
      <c r="CR18" s="292"/>
      <c r="CS18" s="293"/>
      <c r="CT18" s="285"/>
      <c r="CU18" s="285"/>
      <c r="CV18" s="305"/>
      <c r="CW18" s="306"/>
      <c r="CX18" s="288"/>
      <c r="CY18" s="289"/>
      <c r="CZ18" s="288"/>
      <c r="DA18" s="290"/>
      <c r="DB18" s="265"/>
      <c r="DC18" s="265"/>
      <c r="DD18" s="265"/>
      <c r="DE18" s="304"/>
      <c r="DF18" s="292"/>
      <c r="DG18" s="293"/>
      <c r="DH18" s="285"/>
      <c r="DI18" s="285"/>
      <c r="DJ18" s="305"/>
      <c r="DK18" s="306"/>
      <c r="DL18" s="288"/>
      <c r="DM18" s="289"/>
      <c r="DN18" s="288"/>
      <c r="DO18" s="290"/>
      <c r="DP18" s="265"/>
      <c r="DQ18" s="265"/>
      <c r="DR18" s="265"/>
      <c r="DS18" s="304"/>
      <c r="DT18" s="292"/>
      <c r="DU18" s="293"/>
      <c r="DV18" s="285"/>
      <c r="DW18" s="285"/>
      <c r="DX18" s="305"/>
      <c r="DY18" s="306"/>
      <c r="DZ18" s="288"/>
      <c r="EA18" s="289"/>
      <c r="EB18" s="288"/>
      <c r="EC18" s="290"/>
      <c r="ED18" s="265"/>
      <c r="EE18" s="265"/>
      <c r="EF18" s="265"/>
      <c r="EG18" s="304"/>
      <c r="EH18" s="292"/>
      <c r="EI18" s="293"/>
      <c r="EJ18" s="285"/>
      <c r="EK18" s="285"/>
      <c r="EL18" s="305"/>
      <c r="EM18" s="306"/>
      <c r="EN18" s="288"/>
      <c r="EO18" s="289"/>
      <c r="EP18" s="288"/>
      <c r="EQ18" s="290"/>
      <c r="ER18" s="265"/>
      <c r="ES18" s="265"/>
      <c r="ET18" s="265"/>
      <c r="EU18" s="304"/>
      <c r="EV18" s="292"/>
      <c r="EW18" s="293"/>
      <c r="EX18" s="285"/>
      <c r="EY18" s="285"/>
      <c r="EZ18" s="305"/>
      <c r="FA18" s="306"/>
      <c r="FB18" s="288"/>
      <c r="FC18" s="289"/>
      <c r="FD18" s="288"/>
      <c r="FE18" s="290"/>
      <c r="FF18" s="265"/>
      <c r="FG18" s="265"/>
      <c r="FH18" s="265"/>
      <c r="FI18" s="304"/>
      <c r="FJ18" s="292"/>
      <c r="FK18" s="293"/>
      <c r="FL18" s="285"/>
      <c r="FM18" s="285"/>
      <c r="FN18" s="305"/>
      <c r="FO18" s="306"/>
      <c r="FP18" s="288"/>
      <c r="FQ18" s="289"/>
      <c r="FR18" s="288"/>
      <c r="FS18" s="290"/>
      <c r="FT18" s="265"/>
      <c r="FU18" s="265"/>
      <c r="FV18" s="265"/>
      <c r="FW18" s="304"/>
      <c r="FX18" s="292"/>
      <c r="FY18" s="293"/>
      <c r="FZ18" s="285"/>
      <c r="GA18" s="285"/>
      <c r="GB18" s="305"/>
      <c r="GC18" s="306"/>
      <c r="GD18" s="288"/>
      <c r="GE18" s="289"/>
      <c r="GF18" s="288"/>
      <c r="GG18" s="290"/>
      <c r="GH18" s="265"/>
      <c r="GI18" s="265"/>
      <c r="GJ18" s="265"/>
      <c r="GK18" s="304"/>
      <c r="GL18" s="292"/>
      <c r="GM18" s="293"/>
      <c r="GN18" s="285"/>
      <c r="GO18" s="285"/>
      <c r="GP18" s="305"/>
      <c r="GQ18" s="306"/>
      <c r="GR18" s="288"/>
      <c r="GS18" s="289"/>
      <c r="GT18" s="288"/>
      <c r="GU18" s="290"/>
      <c r="GV18" s="265"/>
      <c r="GW18" s="265"/>
      <c r="GX18" s="265"/>
      <c r="GY18" s="304"/>
      <c r="GZ18" s="292"/>
      <c r="HA18" s="293"/>
      <c r="HB18" s="285"/>
      <c r="HC18" s="285"/>
      <c r="HD18" s="305"/>
      <c r="HE18" s="306"/>
      <c r="HF18" s="288"/>
      <c r="HG18" s="289"/>
      <c r="HH18" s="288"/>
      <c r="HI18" s="290"/>
      <c r="HJ18" s="265"/>
      <c r="HK18" s="265"/>
      <c r="HL18" s="265"/>
      <c r="HM18" s="304"/>
      <c r="HN18" s="292"/>
      <c r="HO18" s="293"/>
      <c r="HP18" s="285"/>
      <c r="HQ18" s="285"/>
      <c r="HR18" s="305"/>
      <c r="HS18" s="306"/>
      <c r="HT18" s="288"/>
      <c r="HU18" s="289"/>
      <c r="HV18" s="288"/>
      <c r="HW18" s="290"/>
      <c r="HX18" s="265"/>
      <c r="HY18" s="265"/>
      <c r="HZ18" s="265"/>
      <c r="IA18" s="304"/>
      <c r="IB18" s="292"/>
      <c r="IC18" s="293"/>
      <c r="ID18" s="285"/>
      <c r="IE18" s="285"/>
      <c r="IF18" s="305"/>
      <c r="IG18" s="306"/>
      <c r="IH18" s="288"/>
      <c r="II18" s="289"/>
      <c r="IJ18" s="288"/>
      <c r="IK18" s="290"/>
      <c r="IL18" s="265"/>
      <c r="IM18" s="265"/>
      <c r="IN18" s="265"/>
      <c r="IO18" s="304"/>
      <c r="IP18" s="292"/>
      <c r="IQ18" s="293"/>
      <c r="IR18" s="285"/>
    </row>
    <row r="19" spans="1:252" s="265" customFormat="1" ht="12.75">
      <c r="A19" s="247"/>
      <c r="B19" s="308"/>
      <c r="C19" s="309" t="s">
        <v>59</v>
      </c>
      <c r="D19" s="310"/>
      <c r="E19" s="310"/>
      <c r="F19" s="311"/>
      <c r="G19" s="311"/>
    </row>
    <row r="20" spans="1:252">
      <c r="A20" s="247"/>
      <c r="B20" s="308"/>
      <c r="C20" s="312" t="s">
        <v>60</v>
      </c>
      <c r="D20" s="313"/>
      <c r="E20" s="313"/>
      <c r="F20" s="314"/>
      <c r="G20" s="314"/>
    </row>
    <row r="21" spans="1:252">
      <c r="A21" s="247"/>
      <c r="B21" s="308"/>
      <c r="C21" s="312" t="s">
        <v>61</v>
      </c>
      <c r="D21" s="313"/>
      <c r="E21" s="313"/>
      <c r="F21" s="314"/>
      <c r="G21" s="314"/>
    </row>
    <row r="22" spans="1:252">
      <c r="A22" s="247"/>
      <c r="B22" s="308"/>
      <c r="C22" s="312" t="s">
        <v>62</v>
      </c>
      <c r="D22" s="313"/>
      <c r="E22" s="313"/>
      <c r="F22" s="314"/>
      <c r="G22" s="314"/>
    </row>
    <row r="23" spans="1:252" s="307" customFormat="1" ht="12.75">
      <c r="A23" s="298"/>
      <c r="B23" s="303"/>
      <c r="C23" s="283"/>
      <c r="D23" s="295"/>
      <c r="E23" s="251"/>
      <c r="F23" s="302"/>
      <c r="G23" s="302"/>
      <c r="H23" s="265"/>
      <c r="I23" s="265"/>
      <c r="J23" s="265"/>
      <c r="K23" s="304"/>
      <c r="L23" s="292"/>
      <c r="M23" s="293"/>
      <c r="N23" s="285"/>
      <c r="O23" s="285"/>
      <c r="P23" s="305"/>
      <c r="Q23" s="306"/>
      <c r="R23" s="288"/>
      <c r="S23" s="289"/>
      <c r="T23" s="288"/>
      <c r="U23" s="290"/>
      <c r="V23" s="265"/>
      <c r="W23" s="265"/>
      <c r="X23" s="265"/>
      <c r="Y23" s="304"/>
      <c r="Z23" s="292"/>
      <c r="AA23" s="293"/>
      <c r="AB23" s="285"/>
      <c r="AC23" s="285"/>
      <c r="AD23" s="305"/>
      <c r="AE23" s="306"/>
      <c r="AF23" s="288"/>
      <c r="AG23" s="289"/>
      <c r="AH23" s="288"/>
      <c r="AI23" s="290"/>
      <c r="AJ23" s="265"/>
      <c r="AK23" s="265"/>
      <c r="AL23" s="265"/>
      <c r="AM23" s="304"/>
      <c r="AN23" s="292"/>
      <c r="AO23" s="293"/>
      <c r="AP23" s="285"/>
      <c r="AQ23" s="285"/>
      <c r="AR23" s="305"/>
      <c r="AS23" s="306"/>
      <c r="AT23" s="288"/>
      <c r="AU23" s="289"/>
      <c r="AV23" s="288"/>
      <c r="AW23" s="290"/>
      <c r="AX23" s="265"/>
      <c r="AY23" s="265"/>
      <c r="AZ23" s="265"/>
      <c r="BA23" s="304"/>
      <c r="BB23" s="292"/>
      <c r="BC23" s="293"/>
      <c r="BD23" s="285"/>
      <c r="BE23" s="285"/>
      <c r="BF23" s="305"/>
      <c r="BG23" s="306"/>
      <c r="BH23" s="288"/>
      <c r="BI23" s="289"/>
      <c r="BJ23" s="288"/>
      <c r="BK23" s="290"/>
      <c r="BL23" s="265"/>
      <c r="BM23" s="265"/>
      <c r="BN23" s="265"/>
      <c r="BO23" s="304"/>
      <c r="BP23" s="292"/>
      <c r="BQ23" s="293"/>
      <c r="BR23" s="285"/>
      <c r="BS23" s="285"/>
      <c r="BT23" s="305"/>
      <c r="BU23" s="306"/>
      <c r="BV23" s="288"/>
      <c r="BW23" s="289"/>
      <c r="BX23" s="288"/>
      <c r="BY23" s="290"/>
      <c r="BZ23" s="265"/>
      <c r="CA23" s="265"/>
      <c r="CB23" s="265"/>
      <c r="CC23" s="304"/>
      <c r="CD23" s="292"/>
      <c r="CE23" s="293"/>
      <c r="CF23" s="285"/>
      <c r="CG23" s="285"/>
      <c r="CH23" s="305"/>
      <c r="CI23" s="306"/>
      <c r="CJ23" s="288"/>
      <c r="CK23" s="289"/>
      <c r="CL23" s="288"/>
      <c r="CM23" s="290"/>
      <c r="CN23" s="265"/>
      <c r="CO23" s="265"/>
      <c r="CP23" s="265"/>
      <c r="CQ23" s="304"/>
      <c r="CR23" s="292"/>
      <c r="CS23" s="293"/>
      <c r="CT23" s="285"/>
      <c r="CU23" s="285"/>
      <c r="CV23" s="305"/>
      <c r="CW23" s="306"/>
      <c r="CX23" s="288"/>
      <c r="CY23" s="289"/>
      <c r="CZ23" s="288"/>
      <c r="DA23" s="290"/>
      <c r="DB23" s="265"/>
      <c r="DC23" s="265"/>
      <c r="DD23" s="265"/>
      <c r="DE23" s="304"/>
      <c r="DF23" s="292"/>
      <c r="DG23" s="293"/>
      <c r="DH23" s="285"/>
      <c r="DI23" s="285"/>
      <c r="DJ23" s="305"/>
      <c r="DK23" s="306"/>
      <c r="DL23" s="288"/>
      <c r="DM23" s="289"/>
      <c r="DN23" s="288"/>
      <c r="DO23" s="290"/>
      <c r="DP23" s="265"/>
      <c r="DQ23" s="265"/>
      <c r="DR23" s="265"/>
      <c r="DS23" s="304"/>
      <c r="DT23" s="292"/>
      <c r="DU23" s="293"/>
      <c r="DV23" s="285"/>
      <c r="DW23" s="285"/>
      <c r="DX23" s="305"/>
      <c r="DY23" s="306"/>
      <c r="DZ23" s="288"/>
      <c r="EA23" s="289"/>
      <c r="EB23" s="288"/>
      <c r="EC23" s="290"/>
      <c r="ED23" s="265"/>
      <c r="EE23" s="265"/>
      <c r="EF23" s="265"/>
      <c r="EG23" s="304"/>
      <c r="EH23" s="292"/>
      <c r="EI23" s="293"/>
      <c r="EJ23" s="285"/>
      <c r="EK23" s="285"/>
      <c r="EL23" s="305"/>
      <c r="EM23" s="306"/>
      <c r="EN23" s="288"/>
      <c r="EO23" s="289"/>
      <c r="EP23" s="288"/>
      <c r="EQ23" s="290"/>
      <c r="ER23" s="265"/>
      <c r="ES23" s="265"/>
      <c r="ET23" s="265"/>
      <c r="EU23" s="304"/>
      <c r="EV23" s="292"/>
      <c r="EW23" s="293"/>
      <c r="EX23" s="285"/>
      <c r="EY23" s="285"/>
      <c r="EZ23" s="305"/>
      <c r="FA23" s="306"/>
      <c r="FB23" s="288"/>
      <c r="FC23" s="289"/>
      <c r="FD23" s="288"/>
      <c r="FE23" s="290"/>
      <c r="FF23" s="265"/>
      <c r="FG23" s="265"/>
      <c r="FH23" s="265"/>
      <c r="FI23" s="304"/>
      <c r="FJ23" s="292"/>
      <c r="FK23" s="293"/>
      <c r="FL23" s="285"/>
      <c r="FM23" s="285"/>
      <c r="FN23" s="305"/>
      <c r="FO23" s="306"/>
      <c r="FP23" s="288"/>
      <c r="FQ23" s="289"/>
      <c r="FR23" s="288"/>
      <c r="FS23" s="290"/>
      <c r="FT23" s="265"/>
      <c r="FU23" s="265"/>
      <c r="FV23" s="265"/>
      <c r="FW23" s="304"/>
      <c r="FX23" s="292"/>
      <c r="FY23" s="293"/>
      <c r="FZ23" s="285"/>
      <c r="GA23" s="285"/>
      <c r="GB23" s="305"/>
      <c r="GC23" s="306"/>
      <c r="GD23" s="288"/>
      <c r="GE23" s="289"/>
      <c r="GF23" s="288"/>
      <c r="GG23" s="290"/>
      <c r="GH23" s="265"/>
      <c r="GI23" s="265"/>
      <c r="GJ23" s="265"/>
      <c r="GK23" s="304"/>
      <c r="GL23" s="292"/>
      <c r="GM23" s="293"/>
      <c r="GN23" s="285"/>
      <c r="GO23" s="285"/>
      <c r="GP23" s="305"/>
      <c r="GQ23" s="306"/>
      <c r="GR23" s="288"/>
      <c r="GS23" s="289"/>
      <c r="GT23" s="288"/>
      <c r="GU23" s="290"/>
      <c r="GV23" s="265"/>
      <c r="GW23" s="265"/>
      <c r="GX23" s="265"/>
      <c r="GY23" s="304"/>
      <c r="GZ23" s="292"/>
      <c r="HA23" s="293"/>
      <c r="HB23" s="285"/>
      <c r="HC23" s="285"/>
      <c r="HD23" s="305"/>
      <c r="HE23" s="306"/>
      <c r="HF23" s="288"/>
      <c r="HG23" s="289"/>
      <c r="HH23" s="288"/>
      <c r="HI23" s="290"/>
      <c r="HJ23" s="265"/>
      <c r="HK23" s="265"/>
      <c r="HL23" s="265"/>
      <c r="HM23" s="304"/>
      <c r="HN23" s="292"/>
      <c r="HO23" s="293"/>
      <c r="HP23" s="285"/>
      <c r="HQ23" s="285"/>
      <c r="HR23" s="305"/>
      <c r="HS23" s="306"/>
      <c r="HT23" s="288"/>
      <c r="HU23" s="289"/>
      <c r="HV23" s="288"/>
      <c r="HW23" s="290"/>
      <c r="HX23" s="265"/>
      <c r="HY23" s="265"/>
      <c r="HZ23" s="265"/>
      <c r="IA23" s="304"/>
      <c r="IB23" s="292"/>
      <c r="IC23" s="293"/>
      <c r="ID23" s="285"/>
      <c r="IE23" s="285"/>
      <c r="IF23" s="305"/>
      <c r="IG23" s="306"/>
      <c r="IH23" s="288"/>
      <c r="II23" s="289"/>
      <c r="IJ23" s="288"/>
      <c r="IK23" s="290"/>
      <c r="IL23" s="265"/>
      <c r="IM23" s="265"/>
      <c r="IN23" s="265"/>
      <c r="IO23" s="304"/>
      <c r="IP23" s="292"/>
      <c r="IQ23" s="293"/>
      <c r="IR23" s="285"/>
    </row>
    <row r="24" spans="1:252" s="307" customFormat="1" ht="12.75">
      <c r="A24" s="298" t="s">
        <v>433</v>
      </c>
      <c r="B24" s="299" t="s">
        <v>461</v>
      </c>
      <c r="C24" s="552" t="s">
        <v>462</v>
      </c>
      <c r="D24" s="295"/>
      <c r="E24" s="240"/>
      <c r="F24" s="302"/>
      <c r="G24" s="302"/>
      <c r="H24" s="265"/>
      <c r="I24" s="265"/>
      <c r="J24" s="265"/>
      <c r="K24" s="304"/>
      <c r="L24" s="292"/>
      <c r="M24" s="293"/>
      <c r="N24" s="285"/>
      <c r="O24" s="285"/>
      <c r="P24" s="305"/>
      <c r="Q24" s="306"/>
      <c r="R24" s="288"/>
      <c r="S24" s="289"/>
      <c r="T24" s="288"/>
      <c r="U24" s="290"/>
      <c r="V24" s="265"/>
      <c r="W24" s="265"/>
      <c r="X24" s="265"/>
      <c r="Y24" s="304"/>
      <c r="Z24" s="292"/>
      <c r="AA24" s="293"/>
      <c r="AB24" s="285"/>
      <c r="AC24" s="285"/>
      <c r="AD24" s="305"/>
      <c r="AE24" s="306"/>
      <c r="AF24" s="288"/>
      <c r="AG24" s="289"/>
      <c r="AH24" s="288"/>
      <c r="AI24" s="290"/>
      <c r="AJ24" s="265"/>
      <c r="AK24" s="265"/>
      <c r="AL24" s="265"/>
      <c r="AM24" s="304"/>
      <c r="AN24" s="292"/>
      <c r="AO24" s="293"/>
      <c r="AP24" s="285"/>
      <c r="AQ24" s="285"/>
      <c r="AR24" s="305"/>
      <c r="AS24" s="306"/>
      <c r="AT24" s="288"/>
      <c r="AU24" s="289"/>
      <c r="AV24" s="288"/>
      <c r="AW24" s="290"/>
      <c r="AX24" s="265"/>
      <c r="AY24" s="265"/>
      <c r="AZ24" s="265"/>
      <c r="BA24" s="304"/>
      <c r="BB24" s="292"/>
      <c r="BC24" s="293"/>
      <c r="BD24" s="285"/>
      <c r="BE24" s="285"/>
      <c r="BF24" s="305"/>
      <c r="BG24" s="306"/>
      <c r="BH24" s="288"/>
      <c r="BI24" s="289"/>
      <c r="BJ24" s="288"/>
      <c r="BK24" s="290"/>
      <c r="BL24" s="265"/>
      <c r="BM24" s="265"/>
      <c r="BN24" s="265"/>
      <c r="BO24" s="304"/>
      <c r="BP24" s="292"/>
      <c r="BQ24" s="293"/>
      <c r="BR24" s="285"/>
      <c r="BS24" s="285"/>
      <c r="BT24" s="305"/>
      <c r="BU24" s="306"/>
      <c r="BV24" s="288"/>
      <c r="BW24" s="289"/>
      <c r="BX24" s="288"/>
      <c r="BY24" s="290"/>
      <c r="BZ24" s="265"/>
      <c r="CA24" s="265"/>
      <c r="CB24" s="265"/>
      <c r="CC24" s="304"/>
      <c r="CD24" s="292"/>
      <c r="CE24" s="293"/>
      <c r="CF24" s="285"/>
      <c r="CG24" s="285"/>
      <c r="CH24" s="305"/>
      <c r="CI24" s="306"/>
      <c r="CJ24" s="288"/>
      <c r="CK24" s="289"/>
      <c r="CL24" s="288"/>
      <c r="CM24" s="290"/>
      <c r="CN24" s="265"/>
      <c r="CO24" s="265"/>
      <c r="CP24" s="265"/>
      <c r="CQ24" s="304"/>
      <c r="CR24" s="292"/>
      <c r="CS24" s="293"/>
      <c r="CT24" s="285"/>
      <c r="CU24" s="285"/>
      <c r="CV24" s="305"/>
      <c r="CW24" s="306"/>
      <c r="CX24" s="288"/>
      <c r="CY24" s="289"/>
      <c r="CZ24" s="288"/>
      <c r="DA24" s="290"/>
      <c r="DB24" s="265"/>
      <c r="DC24" s="265"/>
      <c r="DD24" s="265"/>
      <c r="DE24" s="304"/>
      <c r="DF24" s="292"/>
      <c r="DG24" s="293"/>
      <c r="DH24" s="285"/>
      <c r="DI24" s="285"/>
      <c r="DJ24" s="305"/>
      <c r="DK24" s="306"/>
      <c r="DL24" s="288"/>
      <c r="DM24" s="289"/>
      <c r="DN24" s="288"/>
      <c r="DO24" s="290"/>
      <c r="DP24" s="265"/>
      <c r="DQ24" s="265"/>
      <c r="DR24" s="265"/>
      <c r="DS24" s="304"/>
      <c r="DT24" s="292"/>
      <c r="DU24" s="293"/>
      <c r="DV24" s="285"/>
      <c r="DW24" s="285"/>
      <c r="DX24" s="305"/>
      <c r="DY24" s="306"/>
      <c r="DZ24" s="288"/>
      <c r="EA24" s="289"/>
      <c r="EB24" s="288"/>
      <c r="EC24" s="290"/>
      <c r="ED24" s="265"/>
      <c r="EE24" s="265"/>
      <c r="EF24" s="265"/>
      <c r="EG24" s="304"/>
      <c r="EH24" s="292"/>
      <c r="EI24" s="293"/>
      <c r="EJ24" s="285"/>
      <c r="EK24" s="285"/>
      <c r="EL24" s="305"/>
      <c r="EM24" s="306"/>
      <c r="EN24" s="288"/>
      <c r="EO24" s="289"/>
      <c r="EP24" s="288"/>
      <c r="EQ24" s="290"/>
      <c r="ER24" s="265"/>
      <c r="ES24" s="265"/>
      <c r="ET24" s="265"/>
      <c r="EU24" s="304"/>
      <c r="EV24" s="292"/>
      <c r="EW24" s="293"/>
      <c r="EX24" s="285"/>
      <c r="EY24" s="285"/>
      <c r="EZ24" s="305"/>
      <c r="FA24" s="306"/>
      <c r="FB24" s="288"/>
      <c r="FC24" s="289"/>
      <c r="FD24" s="288"/>
      <c r="FE24" s="290"/>
      <c r="FF24" s="265"/>
      <c r="FG24" s="265"/>
      <c r="FH24" s="265"/>
      <c r="FI24" s="304"/>
      <c r="FJ24" s="292"/>
      <c r="FK24" s="293"/>
      <c r="FL24" s="285"/>
      <c r="FM24" s="285"/>
      <c r="FN24" s="305"/>
      <c r="FO24" s="306"/>
      <c r="FP24" s="288"/>
      <c r="FQ24" s="289"/>
      <c r="FR24" s="288"/>
      <c r="FS24" s="290"/>
      <c r="FT24" s="265"/>
      <c r="FU24" s="265"/>
      <c r="FV24" s="265"/>
      <c r="FW24" s="304"/>
      <c r="FX24" s="292"/>
      <c r="FY24" s="293"/>
      <c r="FZ24" s="285"/>
      <c r="GA24" s="285"/>
      <c r="GB24" s="305"/>
      <c r="GC24" s="306"/>
      <c r="GD24" s="288"/>
      <c r="GE24" s="289"/>
      <c r="GF24" s="288"/>
      <c r="GG24" s="290"/>
      <c r="GH24" s="265"/>
      <c r="GI24" s="265"/>
      <c r="GJ24" s="265"/>
      <c r="GK24" s="304"/>
      <c r="GL24" s="292"/>
      <c r="GM24" s="293"/>
      <c r="GN24" s="285"/>
      <c r="GO24" s="285"/>
      <c r="GP24" s="305"/>
      <c r="GQ24" s="306"/>
      <c r="GR24" s="288"/>
      <c r="GS24" s="289"/>
      <c r="GT24" s="288"/>
      <c r="GU24" s="290"/>
      <c r="GV24" s="265"/>
      <c r="GW24" s="265"/>
      <c r="GX24" s="265"/>
      <c r="GY24" s="304"/>
      <c r="GZ24" s="292"/>
      <c r="HA24" s="293"/>
      <c r="HB24" s="285"/>
      <c r="HC24" s="285"/>
      <c r="HD24" s="305"/>
      <c r="HE24" s="306"/>
      <c r="HF24" s="288"/>
      <c r="HG24" s="289"/>
      <c r="HH24" s="288"/>
      <c r="HI24" s="290"/>
      <c r="HJ24" s="265"/>
      <c r="HK24" s="265"/>
      <c r="HL24" s="265"/>
      <c r="HM24" s="304"/>
      <c r="HN24" s="292"/>
      <c r="HO24" s="293"/>
      <c r="HP24" s="285"/>
      <c r="HQ24" s="285"/>
      <c r="HR24" s="305"/>
      <c r="HS24" s="306"/>
      <c r="HT24" s="288"/>
      <c r="HU24" s="289"/>
      <c r="HV24" s="288"/>
      <c r="HW24" s="290"/>
      <c r="HX24" s="265"/>
      <c r="HY24" s="265"/>
      <c r="HZ24" s="265"/>
      <c r="IA24" s="304"/>
      <c r="IB24" s="292"/>
      <c r="IC24" s="293"/>
      <c r="ID24" s="285"/>
      <c r="IE24" s="285"/>
      <c r="IF24" s="305"/>
      <c r="IG24" s="306"/>
      <c r="IH24" s="288"/>
      <c r="II24" s="289"/>
      <c r="IJ24" s="288"/>
      <c r="IK24" s="290"/>
      <c r="IL24" s="265"/>
      <c r="IM24" s="265"/>
      <c r="IN24" s="265"/>
      <c r="IO24" s="304"/>
      <c r="IP24" s="292"/>
      <c r="IQ24" s="293"/>
      <c r="IR24" s="285"/>
    </row>
    <row r="25" spans="1:252" s="307" customFormat="1" ht="12.75">
      <c r="A25" s="298"/>
      <c r="B25" s="299"/>
      <c r="C25" s="283" t="s">
        <v>472</v>
      </c>
      <c r="D25" s="295"/>
      <c r="E25" s="251"/>
      <c r="F25" s="302"/>
      <c r="G25" s="302"/>
      <c r="H25" s="265"/>
      <c r="I25" s="265"/>
      <c r="J25" s="265"/>
      <c r="K25" s="304"/>
      <c r="L25" s="292"/>
      <c r="M25" s="293"/>
      <c r="N25" s="285"/>
      <c r="O25" s="285"/>
      <c r="P25" s="305"/>
      <c r="Q25" s="306"/>
      <c r="R25" s="288"/>
      <c r="S25" s="289"/>
      <c r="T25" s="288"/>
      <c r="U25" s="290"/>
      <c r="V25" s="265"/>
      <c r="W25" s="265"/>
      <c r="X25" s="265"/>
      <c r="Y25" s="304"/>
      <c r="Z25" s="292"/>
      <c r="AA25" s="293"/>
      <c r="AB25" s="285"/>
      <c r="AC25" s="285"/>
      <c r="AD25" s="305"/>
      <c r="AE25" s="306"/>
      <c r="AF25" s="288"/>
      <c r="AG25" s="289"/>
      <c r="AH25" s="288"/>
      <c r="AI25" s="290"/>
      <c r="AJ25" s="265"/>
      <c r="AK25" s="265"/>
      <c r="AL25" s="265"/>
      <c r="AM25" s="304"/>
      <c r="AN25" s="292"/>
      <c r="AO25" s="293"/>
      <c r="AP25" s="285"/>
      <c r="AQ25" s="285"/>
      <c r="AR25" s="305"/>
      <c r="AS25" s="306"/>
      <c r="AT25" s="288"/>
      <c r="AU25" s="289"/>
      <c r="AV25" s="288"/>
      <c r="AW25" s="290"/>
      <c r="AX25" s="265"/>
      <c r="AY25" s="265"/>
      <c r="AZ25" s="265"/>
      <c r="BA25" s="304"/>
      <c r="BB25" s="292"/>
      <c r="BC25" s="293"/>
      <c r="BD25" s="285"/>
      <c r="BE25" s="285"/>
      <c r="BF25" s="305"/>
      <c r="BG25" s="306"/>
      <c r="BH25" s="288"/>
      <c r="BI25" s="289"/>
      <c r="BJ25" s="288"/>
      <c r="BK25" s="290"/>
      <c r="BL25" s="265"/>
      <c r="BM25" s="265"/>
      <c r="BN25" s="265"/>
      <c r="BO25" s="304"/>
      <c r="BP25" s="292"/>
      <c r="BQ25" s="293"/>
      <c r="BR25" s="285"/>
      <c r="BS25" s="285"/>
      <c r="BT25" s="305"/>
      <c r="BU25" s="306"/>
      <c r="BV25" s="288"/>
      <c r="BW25" s="289"/>
      <c r="BX25" s="288"/>
      <c r="BY25" s="290"/>
      <c r="BZ25" s="265"/>
      <c r="CA25" s="265"/>
      <c r="CB25" s="265"/>
      <c r="CC25" s="304"/>
      <c r="CD25" s="292"/>
      <c r="CE25" s="293"/>
      <c r="CF25" s="285"/>
      <c r="CG25" s="285"/>
      <c r="CH25" s="305"/>
      <c r="CI25" s="306"/>
      <c r="CJ25" s="288"/>
      <c r="CK25" s="289"/>
      <c r="CL25" s="288"/>
      <c r="CM25" s="290"/>
      <c r="CN25" s="265"/>
      <c r="CO25" s="265"/>
      <c r="CP25" s="265"/>
      <c r="CQ25" s="304"/>
      <c r="CR25" s="292"/>
      <c r="CS25" s="293"/>
      <c r="CT25" s="285"/>
      <c r="CU25" s="285"/>
      <c r="CV25" s="305"/>
      <c r="CW25" s="306"/>
      <c r="CX25" s="288"/>
      <c r="CY25" s="289"/>
      <c r="CZ25" s="288"/>
      <c r="DA25" s="290"/>
      <c r="DB25" s="265"/>
      <c r="DC25" s="265"/>
      <c r="DD25" s="265"/>
      <c r="DE25" s="304"/>
      <c r="DF25" s="292"/>
      <c r="DG25" s="293"/>
      <c r="DH25" s="285"/>
      <c r="DI25" s="285"/>
      <c r="DJ25" s="305"/>
      <c r="DK25" s="306"/>
      <c r="DL25" s="288"/>
      <c r="DM25" s="289"/>
      <c r="DN25" s="288"/>
      <c r="DO25" s="290"/>
      <c r="DP25" s="265"/>
      <c r="DQ25" s="265"/>
      <c r="DR25" s="265"/>
      <c r="DS25" s="304"/>
      <c r="DT25" s="292"/>
      <c r="DU25" s="293"/>
      <c r="DV25" s="285"/>
      <c r="DW25" s="285"/>
      <c r="DX25" s="305"/>
      <c r="DY25" s="306"/>
      <c r="DZ25" s="288"/>
      <c r="EA25" s="289"/>
      <c r="EB25" s="288"/>
      <c r="EC25" s="290"/>
      <c r="ED25" s="265"/>
      <c r="EE25" s="265"/>
      <c r="EF25" s="265"/>
      <c r="EG25" s="304"/>
      <c r="EH25" s="292"/>
      <c r="EI25" s="293"/>
      <c r="EJ25" s="285"/>
      <c r="EK25" s="285"/>
      <c r="EL25" s="305"/>
      <c r="EM25" s="306"/>
      <c r="EN25" s="288"/>
      <c r="EO25" s="289"/>
      <c r="EP25" s="288"/>
      <c r="EQ25" s="290"/>
      <c r="ER25" s="265"/>
      <c r="ES25" s="265"/>
      <c r="ET25" s="265"/>
      <c r="EU25" s="304"/>
      <c r="EV25" s="292"/>
      <c r="EW25" s="293"/>
      <c r="EX25" s="285"/>
      <c r="EY25" s="285"/>
      <c r="EZ25" s="305"/>
      <c r="FA25" s="306"/>
      <c r="FB25" s="288"/>
      <c r="FC25" s="289"/>
      <c r="FD25" s="288"/>
      <c r="FE25" s="290"/>
      <c r="FF25" s="265"/>
      <c r="FG25" s="265"/>
      <c r="FH25" s="265"/>
      <c r="FI25" s="304"/>
      <c r="FJ25" s="292"/>
      <c r="FK25" s="293"/>
      <c r="FL25" s="285"/>
      <c r="FM25" s="285"/>
      <c r="FN25" s="305"/>
      <c r="FO25" s="306"/>
      <c r="FP25" s="288"/>
      <c r="FQ25" s="289"/>
      <c r="FR25" s="288"/>
      <c r="FS25" s="290"/>
      <c r="FT25" s="265"/>
      <c r="FU25" s="265"/>
      <c r="FV25" s="265"/>
      <c r="FW25" s="304"/>
      <c r="FX25" s="292"/>
      <c r="FY25" s="293"/>
      <c r="FZ25" s="285"/>
      <c r="GA25" s="285"/>
      <c r="GB25" s="305"/>
      <c r="GC25" s="306"/>
      <c r="GD25" s="288"/>
      <c r="GE25" s="289"/>
      <c r="GF25" s="288"/>
      <c r="GG25" s="290"/>
      <c r="GH25" s="265"/>
      <c r="GI25" s="265"/>
      <c r="GJ25" s="265"/>
      <c r="GK25" s="304"/>
      <c r="GL25" s="292"/>
      <c r="GM25" s="293"/>
      <c r="GN25" s="285"/>
      <c r="GO25" s="285"/>
      <c r="GP25" s="305"/>
      <c r="GQ25" s="306"/>
      <c r="GR25" s="288"/>
      <c r="GS25" s="289"/>
      <c r="GT25" s="288"/>
      <c r="GU25" s="290"/>
      <c r="GV25" s="265"/>
      <c r="GW25" s="265"/>
      <c r="GX25" s="265"/>
      <c r="GY25" s="304"/>
      <c r="GZ25" s="292"/>
      <c r="HA25" s="293"/>
      <c r="HB25" s="285"/>
      <c r="HC25" s="285"/>
      <c r="HD25" s="305"/>
      <c r="HE25" s="306"/>
      <c r="HF25" s="288"/>
      <c r="HG25" s="289"/>
      <c r="HH25" s="288"/>
      <c r="HI25" s="290"/>
      <c r="HJ25" s="265"/>
      <c r="HK25" s="265"/>
      <c r="HL25" s="265"/>
      <c r="HM25" s="304"/>
      <c r="HN25" s="292"/>
      <c r="HO25" s="293"/>
      <c r="HP25" s="285"/>
      <c r="HQ25" s="285"/>
      <c r="HR25" s="305"/>
      <c r="HS25" s="306"/>
      <c r="HT25" s="288"/>
      <c r="HU25" s="289"/>
      <c r="HV25" s="288"/>
      <c r="HW25" s="290"/>
      <c r="HX25" s="265"/>
      <c r="HY25" s="265"/>
      <c r="HZ25" s="265"/>
      <c r="IA25" s="304"/>
      <c r="IB25" s="292"/>
      <c r="IC25" s="293"/>
      <c r="ID25" s="285"/>
      <c r="IE25" s="285"/>
      <c r="IF25" s="305"/>
      <c r="IG25" s="306"/>
      <c r="IH25" s="288"/>
      <c r="II25" s="289"/>
      <c r="IJ25" s="288"/>
      <c r="IK25" s="290"/>
      <c r="IL25" s="265"/>
      <c r="IM25" s="265"/>
      <c r="IN25" s="265"/>
      <c r="IO25" s="304"/>
      <c r="IP25" s="292"/>
      <c r="IQ25" s="293"/>
      <c r="IR25" s="285"/>
    </row>
    <row r="26" spans="1:252" s="307" customFormat="1" ht="12.75">
      <c r="A26" s="298"/>
      <c r="B26" s="299"/>
      <c r="C26" s="283" t="s">
        <v>473</v>
      </c>
      <c r="D26" s="295" t="s">
        <v>70</v>
      </c>
      <c r="E26" s="251">
        <v>1</v>
      </c>
      <c r="F26" s="302"/>
      <c r="G26" s="302">
        <f>E26*F26</f>
        <v>0</v>
      </c>
      <c r="H26" s="265"/>
      <c r="I26" s="265"/>
      <c r="J26" s="265"/>
      <c r="K26" s="304"/>
      <c r="L26" s="292"/>
      <c r="M26" s="293"/>
      <c r="N26" s="285"/>
      <c r="O26" s="285"/>
      <c r="P26" s="305"/>
      <c r="Q26" s="306"/>
      <c r="R26" s="288"/>
      <c r="S26" s="289"/>
      <c r="T26" s="288"/>
      <c r="U26" s="290"/>
      <c r="V26" s="265"/>
      <c r="W26" s="265"/>
      <c r="X26" s="265"/>
      <c r="Y26" s="304"/>
      <c r="Z26" s="292"/>
      <c r="AA26" s="293"/>
      <c r="AB26" s="285"/>
      <c r="AC26" s="285"/>
      <c r="AD26" s="305"/>
      <c r="AE26" s="306"/>
      <c r="AF26" s="288"/>
      <c r="AG26" s="289"/>
      <c r="AH26" s="288"/>
      <c r="AI26" s="290"/>
      <c r="AJ26" s="265"/>
      <c r="AK26" s="265"/>
      <c r="AL26" s="265"/>
      <c r="AM26" s="304"/>
      <c r="AN26" s="292"/>
      <c r="AO26" s="293"/>
      <c r="AP26" s="285"/>
      <c r="AQ26" s="285"/>
      <c r="AR26" s="305"/>
      <c r="AS26" s="306"/>
      <c r="AT26" s="288"/>
      <c r="AU26" s="289"/>
      <c r="AV26" s="288"/>
      <c r="AW26" s="290"/>
      <c r="AX26" s="265"/>
      <c r="AY26" s="265"/>
      <c r="AZ26" s="265"/>
      <c r="BA26" s="304"/>
      <c r="BB26" s="292"/>
      <c r="BC26" s="293"/>
      <c r="BD26" s="285"/>
      <c r="BE26" s="285"/>
      <c r="BF26" s="305"/>
      <c r="BG26" s="306"/>
      <c r="BH26" s="288"/>
      <c r="BI26" s="289"/>
      <c r="BJ26" s="288"/>
      <c r="BK26" s="290"/>
      <c r="BL26" s="265"/>
      <c r="BM26" s="265"/>
      <c r="BN26" s="265"/>
      <c r="BO26" s="304"/>
      <c r="BP26" s="292"/>
      <c r="BQ26" s="293"/>
      <c r="BR26" s="285"/>
      <c r="BS26" s="285"/>
      <c r="BT26" s="305"/>
      <c r="BU26" s="306"/>
      <c r="BV26" s="288"/>
      <c r="BW26" s="289"/>
      <c r="BX26" s="288"/>
      <c r="BY26" s="290"/>
      <c r="BZ26" s="265"/>
      <c r="CA26" s="265"/>
      <c r="CB26" s="265"/>
      <c r="CC26" s="304"/>
      <c r="CD26" s="292"/>
      <c r="CE26" s="293"/>
      <c r="CF26" s="285"/>
      <c r="CG26" s="285"/>
      <c r="CH26" s="305"/>
      <c r="CI26" s="306"/>
      <c r="CJ26" s="288"/>
      <c r="CK26" s="289"/>
      <c r="CL26" s="288"/>
      <c r="CM26" s="290"/>
      <c r="CN26" s="265"/>
      <c r="CO26" s="265"/>
      <c r="CP26" s="265"/>
      <c r="CQ26" s="304"/>
      <c r="CR26" s="292"/>
      <c r="CS26" s="293"/>
      <c r="CT26" s="285"/>
      <c r="CU26" s="285"/>
      <c r="CV26" s="305"/>
      <c r="CW26" s="306"/>
      <c r="CX26" s="288"/>
      <c r="CY26" s="289"/>
      <c r="CZ26" s="288"/>
      <c r="DA26" s="290"/>
      <c r="DB26" s="265"/>
      <c r="DC26" s="265"/>
      <c r="DD26" s="265"/>
      <c r="DE26" s="304"/>
      <c r="DF26" s="292"/>
      <c r="DG26" s="293"/>
      <c r="DH26" s="285"/>
      <c r="DI26" s="285"/>
      <c r="DJ26" s="305"/>
      <c r="DK26" s="306"/>
      <c r="DL26" s="288"/>
      <c r="DM26" s="289"/>
      <c r="DN26" s="288"/>
      <c r="DO26" s="290"/>
      <c r="DP26" s="265"/>
      <c r="DQ26" s="265"/>
      <c r="DR26" s="265"/>
      <c r="DS26" s="304"/>
      <c r="DT26" s="292"/>
      <c r="DU26" s="293"/>
      <c r="DV26" s="285"/>
      <c r="DW26" s="285"/>
      <c r="DX26" s="305"/>
      <c r="DY26" s="306"/>
      <c r="DZ26" s="288"/>
      <c r="EA26" s="289"/>
      <c r="EB26" s="288"/>
      <c r="EC26" s="290"/>
      <c r="ED26" s="265"/>
      <c r="EE26" s="265"/>
      <c r="EF26" s="265"/>
      <c r="EG26" s="304"/>
      <c r="EH26" s="292"/>
      <c r="EI26" s="293"/>
      <c r="EJ26" s="285"/>
      <c r="EK26" s="285"/>
      <c r="EL26" s="305"/>
      <c r="EM26" s="306"/>
      <c r="EN26" s="288"/>
      <c r="EO26" s="289"/>
      <c r="EP26" s="288"/>
      <c r="EQ26" s="290"/>
      <c r="ER26" s="265"/>
      <c r="ES26" s="265"/>
      <c r="ET26" s="265"/>
      <c r="EU26" s="304"/>
      <c r="EV26" s="292"/>
      <c r="EW26" s="293"/>
      <c r="EX26" s="285"/>
      <c r="EY26" s="285"/>
      <c r="EZ26" s="305"/>
      <c r="FA26" s="306"/>
      <c r="FB26" s="288"/>
      <c r="FC26" s="289"/>
      <c r="FD26" s="288"/>
      <c r="FE26" s="290"/>
      <c r="FF26" s="265"/>
      <c r="FG26" s="265"/>
      <c r="FH26" s="265"/>
      <c r="FI26" s="304"/>
      <c r="FJ26" s="292"/>
      <c r="FK26" s="293"/>
      <c r="FL26" s="285"/>
      <c r="FM26" s="285"/>
      <c r="FN26" s="305"/>
      <c r="FO26" s="306"/>
      <c r="FP26" s="288"/>
      <c r="FQ26" s="289"/>
      <c r="FR26" s="288"/>
      <c r="FS26" s="290"/>
      <c r="FT26" s="265"/>
      <c r="FU26" s="265"/>
      <c r="FV26" s="265"/>
      <c r="FW26" s="304"/>
      <c r="FX26" s="292"/>
      <c r="FY26" s="293"/>
      <c r="FZ26" s="285"/>
      <c r="GA26" s="285"/>
      <c r="GB26" s="305"/>
      <c r="GC26" s="306"/>
      <c r="GD26" s="288"/>
      <c r="GE26" s="289"/>
      <c r="GF26" s="288"/>
      <c r="GG26" s="290"/>
      <c r="GH26" s="265"/>
      <c r="GI26" s="265"/>
      <c r="GJ26" s="265"/>
      <c r="GK26" s="304"/>
      <c r="GL26" s="292"/>
      <c r="GM26" s="293"/>
      <c r="GN26" s="285"/>
      <c r="GO26" s="285"/>
      <c r="GP26" s="305"/>
      <c r="GQ26" s="306"/>
      <c r="GR26" s="288"/>
      <c r="GS26" s="289"/>
      <c r="GT26" s="288"/>
      <c r="GU26" s="290"/>
      <c r="GV26" s="265"/>
      <c r="GW26" s="265"/>
      <c r="GX26" s="265"/>
      <c r="GY26" s="304"/>
      <c r="GZ26" s="292"/>
      <c r="HA26" s="293"/>
      <c r="HB26" s="285"/>
      <c r="HC26" s="285"/>
      <c r="HD26" s="305"/>
      <c r="HE26" s="306"/>
      <c r="HF26" s="288"/>
      <c r="HG26" s="289"/>
      <c r="HH26" s="288"/>
      <c r="HI26" s="290"/>
      <c r="HJ26" s="265"/>
      <c r="HK26" s="265"/>
      <c r="HL26" s="265"/>
      <c r="HM26" s="304"/>
      <c r="HN26" s="292"/>
      <c r="HO26" s="293"/>
      <c r="HP26" s="285"/>
      <c r="HQ26" s="285"/>
      <c r="HR26" s="305"/>
      <c r="HS26" s="306"/>
      <c r="HT26" s="288"/>
      <c r="HU26" s="289"/>
      <c r="HV26" s="288"/>
      <c r="HW26" s="290"/>
      <c r="HX26" s="265"/>
      <c r="HY26" s="265"/>
      <c r="HZ26" s="265"/>
      <c r="IA26" s="304"/>
      <c r="IB26" s="292"/>
      <c r="IC26" s="293"/>
      <c r="ID26" s="285"/>
      <c r="IE26" s="285"/>
      <c r="IF26" s="305"/>
      <c r="IG26" s="306"/>
      <c r="IH26" s="288"/>
      <c r="II26" s="289"/>
      <c r="IJ26" s="288"/>
      <c r="IK26" s="290"/>
      <c r="IL26" s="265"/>
      <c r="IM26" s="265"/>
      <c r="IN26" s="265"/>
      <c r="IO26" s="304"/>
      <c r="IP26" s="292"/>
      <c r="IQ26" s="293"/>
      <c r="IR26" s="285"/>
    </row>
    <row r="27" spans="1:252" s="307" customFormat="1" ht="12.75">
      <c r="A27" s="298"/>
      <c r="B27" s="299"/>
      <c r="C27" s="283"/>
      <c r="D27" s="295"/>
      <c r="E27" s="251"/>
      <c r="F27" s="302"/>
      <c r="G27" s="302"/>
      <c r="H27" s="265"/>
      <c r="I27" s="265"/>
      <c r="J27" s="265"/>
      <c r="K27" s="304"/>
      <c r="L27" s="292"/>
      <c r="M27" s="293"/>
      <c r="N27" s="285"/>
      <c r="O27" s="285"/>
      <c r="P27" s="305"/>
      <c r="Q27" s="306"/>
      <c r="R27" s="288"/>
      <c r="S27" s="289"/>
      <c r="T27" s="288"/>
      <c r="U27" s="290"/>
      <c r="V27" s="265"/>
      <c r="W27" s="265"/>
      <c r="X27" s="265"/>
      <c r="Y27" s="304"/>
      <c r="Z27" s="292"/>
      <c r="AA27" s="293"/>
      <c r="AB27" s="285"/>
      <c r="AC27" s="285"/>
      <c r="AD27" s="305"/>
      <c r="AE27" s="306"/>
      <c r="AF27" s="288"/>
      <c r="AG27" s="289"/>
      <c r="AH27" s="288"/>
      <c r="AI27" s="290"/>
      <c r="AJ27" s="265"/>
      <c r="AK27" s="265"/>
      <c r="AL27" s="265"/>
      <c r="AM27" s="304"/>
      <c r="AN27" s="292"/>
      <c r="AO27" s="293"/>
      <c r="AP27" s="285"/>
      <c r="AQ27" s="285"/>
      <c r="AR27" s="305"/>
      <c r="AS27" s="306"/>
      <c r="AT27" s="288"/>
      <c r="AU27" s="289"/>
      <c r="AV27" s="288"/>
      <c r="AW27" s="290"/>
      <c r="AX27" s="265"/>
      <c r="AY27" s="265"/>
      <c r="AZ27" s="265"/>
      <c r="BA27" s="304"/>
      <c r="BB27" s="292"/>
      <c r="BC27" s="293"/>
      <c r="BD27" s="285"/>
      <c r="BE27" s="285"/>
      <c r="BF27" s="305"/>
      <c r="BG27" s="306"/>
      <c r="BH27" s="288"/>
      <c r="BI27" s="289"/>
      <c r="BJ27" s="288"/>
      <c r="BK27" s="290"/>
      <c r="BL27" s="265"/>
      <c r="BM27" s="265"/>
      <c r="BN27" s="265"/>
      <c r="BO27" s="304"/>
      <c r="BP27" s="292"/>
      <c r="BQ27" s="293"/>
      <c r="BR27" s="285"/>
      <c r="BS27" s="285"/>
      <c r="BT27" s="305"/>
      <c r="BU27" s="306"/>
      <c r="BV27" s="288"/>
      <c r="BW27" s="289"/>
      <c r="BX27" s="288"/>
      <c r="BY27" s="290"/>
      <c r="BZ27" s="265"/>
      <c r="CA27" s="265"/>
      <c r="CB27" s="265"/>
      <c r="CC27" s="304"/>
      <c r="CD27" s="292"/>
      <c r="CE27" s="293"/>
      <c r="CF27" s="285"/>
      <c r="CG27" s="285"/>
      <c r="CH27" s="305"/>
      <c r="CI27" s="306"/>
      <c r="CJ27" s="288"/>
      <c r="CK27" s="289"/>
      <c r="CL27" s="288"/>
      <c r="CM27" s="290"/>
      <c r="CN27" s="265"/>
      <c r="CO27" s="265"/>
      <c r="CP27" s="265"/>
      <c r="CQ27" s="304"/>
      <c r="CR27" s="292"/>
      <c r="CS27" s="293"/>
      <c r="CT27" s="285"/>
      <c r="CU27" s="285"/>
      <c r="CV27" s="305"/>
      <c r="CW27" s="306"/>
      <c r="CX27" s="288"/>
      <c r="CY27" s="289"/>
      <c r="CZ27" s="288"/>
      <c r="DA27" s="290"/>
      <c r="DB27" s="265"/>
      <c r="DC27" s="265"/>
      <c r="DD27" s="265"/>
      <c r="DE27" s="304"/>
      <c r="DF27" s="292"/>
      <c r="DG27" s="293"/>
      <c r="DH27" s="285"/>
      <c r="DI27" s="285"/>
      <c r="DJ27" s="305"/>
      <c r="DK27" s="306"/>
      <c r="DL27" s="288"/>
      <c r="DM27" s="289"/>
      <c r="DN27" s="288"/>
      <c r="DO27" s="290"/>
      <c r="DP27" s="265"/>
      <c r="DQ27" s="265"/>
      <c r="DR27" s="265"/>
      <c r="DS27" s="304"/>
      <c r="DT27" s="292"/>
      <c r="DU27" s="293"/>
      <c r="DV27" s="285"/>
      <c r="DW27" s="285"/>
      <c r="DX27" s="305"/>
      <c r="DY27" s="306"/>
      <c r="DZ27" s="288"/>
      <c r="EA27" s="289"/>
      <c r="EB27" s="288"/>
      <c r="EC27" s="290"/>
      <c r="ED27" s="265"/>
      <c r="EE27" s="265"/>
      <c r="EF27" s="265"/>
      <c r="EG27" s="304"/>
      <c r="EH27" s="292"/>
      <c r="EI27" s="293"/>
      <c r="EJ27" s="285"/>
      <c r="EK27" s="285"/>
      <c r="EL27" s="305"/>
      <c r="EM27" s="306"/>
      <c r="EN27" s="288"/>
      <c r="EO27" s="289"/>
      <c r="EP27" s="288"/>
      <c r="EQ27" s="290"/>
      <c r="ER27" s="265"/>
      <c r="ES27" s="265"/>
      <c r="ET27" s="265"/>
      <c r="EU27" s="304"/>
      <c r="EV27" s="292"/>
      <c r="EW27" s="293"/>
      <c r="EX27" s="285"/>
      <c r="EY27" s="285"/>
      <c r="EZ27" s="305"/>
      <c r="FA27" s="306"/>
      <c r="FB27" s="288"/>
      <c r="FC27" s="289"/>
      <c r="FD27" s="288"/>
      <c r="FE27" s="290"/>
      <c r="FF27" s="265"/>
      <c r="FG27" s="265"/>
      <c r="FH27" s="265"/>
      <c r="FI27" s="304"/>
      <c r="FJ27" s="292"/>
      <c r="FK27" s="293"/>
      <c r="FL27" s="285"/>
      <c r="FM27" s="285"/>
      <c r="FN27" s="305"/>
      <c r="FO27" s="306"/>
      <c r="FP27" s="288"/>
      <c r="FQ27" s="289"/>
      <c r="FR27" s="288"/>
      <c r="FS27" s="290"/>
      <c r="FT27" s="265"/>
      <c r="FU27" s="265"/>
      <c r="FV27" s="265"/>
      <c r="FW27" s="304"/>
      <c r="FX27" s="292"/>
      <c r="FY27" s="293"/>
      <c r="FZ27" s="285"/>
      <c r="GA27" s="285"/>
      <c r="GB27" s="305"/>
      <c r="GC27" s="306"/>
      <c r="GD27" s="288"/>
      <c r="GE27" s="289"/>
      <c r="GF27" s="288"/>
      <c r="GG27" s="290"/>
      <c r="GH27" s="265"/>
      <c r="GI27" s="265"/>
      <c r="GJ27" s="265"/>
      <c r="GK27" s="304"/>
      <c r="GL27" s="292"/>
      <c r="GM27" s="293"/>
      <c r="GN27" s="285"/>
      <c r="GO27" s="285"/>
      <c r="GP27" s="305"/>
      <c r="GQ27" s="306"/>
      <c r="GR27" s="288"/>
      <c r="GS27" s="289"/>
      <c r="GT27" s="288"/>
      <c r="GU27" s="290"/>
      <c r="GV27" s="265"/>
      <c r="GW27" s="265"/>
      <c r="GX27" s="265"/>
      <c r="GY27" s="304"/>
      <c r="GZ27" s="292"/>
      <c r="HA27" s="293"/>
      <c r="HB27" s="285"/>
      <c r="HC27" s="285"/>
      <c r="HD27" s="305"/>
      <c r="HE27" s="306"/>
      <c r="HF27" s="288"/>
      <c r="HG27" s="289"/>
      <c r="HH27" s="288"/>
      <c r="HI27" s="290"/>
      <c r="HJ27" s="265"/>
      <c r="HK27" s="265"/>
      <c r="HL27" s="265"/>
      <c r="HM27" s="304"/>
      <c r="HN27" s="292"/>
      <c r="HO27" s="293"/>
      <c r="HP27" s="285"/>
      <c r="HQ27" s="285"/>
      <c r="HR27" s="305"/>
      <c r="HS27" s="306"/>
      <c r="HT27" s="288"/>
      <c r="HU27" s="289"/>
      <c r="HV27" s="288"/>
      <c r="HW27" s="290"/>
      <c r="HX27" s="265"/>
      <c r="HY27" s="265"/>
      <c r="HZ27" s="265"/>
      <c r="IA27" s="304"/>
      <c r="IB27" s="292"/>
      <c r="IC27" s="293"/>
      <c r="ID27" s="285"/>
      <c r="IE27" s="285"/>
      <c r="IF27" s="305"/>
      <c r="IG27" s="306"/>
      <c r="IH27" s="288"/>
      <c r="II27" s="289"/>
      <c r="IJ27" s="288"/>
      <c r="IK27" s="290"/>
      <c r="IL27" s="265"/>
      <c r="IM27" s="265"/>
      <c r="IN27" s="265"/>
      <c r="IO27" s="304"/>
      <c r="IP27" s="292"/>
      <c r="IQ27" s="293"/>
      <c r="IR27" s="285"/>
    </row>
    <row r="28" spans="1:252" s="307" customFormat="1" ht="12.75">
      <c r="A28" s="298" t="s">
        <v>284</v>
      </c>
      <c r="B28" s="299" t="s">
        <v>539</v>
      </c>
      <c r="C28" s="552" t="s">
        <v>603</v>
      </c>
      <c r="D28" s="295"/>
      <c r="E28" s="240"/>
      <c r="F28" s="302"/>
      <c r="G28" s="302"/>
      <c r="H28" s="265"/>
      <c r="I28" s="265"/>
      <c r="J28" s="265"/>
      <c r="K28" s="304"/>
      <c r="L28" s="292"/>
      <c r="M28" s="293"/>
      <c r="N28" s="285"/>
      <c r="O28" s="285"/>
      <c r="P28" s="305"/>
      <c r="Q28" s="306"/>
      <c r="R28" s="288"/>
      <c r="S28" s="289"/>
      <c r="T28" s="288"/>
      <c r="U28" s="290"/>
      <c r="V28" s="265"/>
      <c r="W28" s="265"/>
      <c r="X28" s="265"/>
      <c r="Y28" s="304"/>
      <c r="Z28" s="292"/>
      <c r="AA28" s="293"/>
      <c r="AB28" s="285"/>
      <c r="AC28" s="285"/>
      <c r="AD28" s="305"/>
      <c r="AE28" s="306"/>
      <c r="AF28" s="288"/>
      <c r="AG28" s="289"/>
      <c r="AH28" s="288"/>
      <c r="AI28" s="290"/>
      <c r="AJ28" s="265"/>
      <c r="AK28" s="265"/>
      <c r="AL28" s="265"/>
      <c r="AM28" s="304"/>
      <c r="AN28" s="292"/>
      <c r="AO28" s="293"/>
      <c r="AP28" s="285"/>
      <c r="AQ28" s="285"/>
      <c r="AR28" s="305"/>
      <c r="AS28" s="306"/>
      <c r="AT28" s="288"/>
      <c r="AU28" s="289"/>
      <c r="AV28" s="288"/>
      <c r="AW28" s="290"/>
      <c r="AX28" s="265"/>
      <c r="AY28" s="265"/>
      <c r="AZ28" s="265"/>
      <c r="BA28" s="304"/>
      <c r="BB28" s="292"/>
      <c r="BC28" s="293"/>
      <c r="BD28" s="285"/>
      <c r="BE28" s="285"/>
      <c r="BF28" s="305"/>
      <c r="BG28" s="306"/>
      <c r="BH28" s="288"/>
      <c r="BI28" s="289"/>
      <c r="BJ28" s="288"/>
      <c r="BK28" s="290"/>
      <c r="BL28" s="265"/>
      <c r="BM28" s="265"/>
      <c r="BN28" s="265"/>
      <c r="BO28" s="304"/>
      <c r="BP28" s="292"/>
      <c r="BQ28" s="293"/>
      <c r="BR28" s="285"/>
      <c r="BS28" s="285"/>
      <c r="BT28" s="305"/>
      <c r="BU28" s="306"/>
      <c r="BV28" s="288"/>
      <c r="BW28" s="289"/>
      <c r="BX28" s="288"/>
      <c r="BY28" s="290"/>
      <c r="BZ28" s="265"/>
      <c r="CA28" s="265"/>
      <c r="CB28" s="265"/>
      <c r="CC28" s="304"/>
      <c r="CD28" s="292"/>
      <c r="CE28" s="293"/>
      <c r="CF28" s="285"/>
      <c r="CG28" s="285"/>
      <c r="CH28" s="305"/>
      <c r="CI28" s="306"/>
      <c r="CJ28" s="288"/>
      <c r="CK28" s="289"/>
      <c r="CL28" s="288"/>
      <c r="CM28" s="290"/>
      <c r="CN28" s="265"/>
      <c r="CO28" s="265"/>
      <c r="CP28" s="265"/>
      <c r="CQ28" s="304"/>
      <c r="CR28" s="292"/>
      <c r="CS28" s="293"/>
      <c r="CT28" s="285"/>
      <c r="CU28" s="285"/>
      <c r="CV28" s="305"/>
      <c r="CW28" s="306"/>
      <c r="CX28" s="288"/>
      <c r="CY28" s="289"/>
      <c r="CZ28" s="288"/>
      <c r="DA28" s="290"/>
      <c r="DB28" s="265"/>
      <c r="DC28" s="265"/>
      <c r="DD28" s="265"/>
      <c r="DE28" s="304"/>
      <c r="DF28" s="292"/>
      <c r="DG28" s="293"/>
      <c r="DH28" s="285"/>
      <c r="DI28" s="285"/>
      <c r="DJ28" s="305"/>
      <c r="DK28" s="306"/>
      <c r="DL28" s="288"/>
      <c r="DM28" s="289"/>
      <c r="DN28" s="288"/>
      <c r="DO28" s="290"/>
      <c r="DP28" s="265"/>
      <c r="DQ28" s="265"/>
      <c r="DR28" s="265"/>
      <c r="DS28" s="304"/>
      <c r="DT28" s="292"/>
      <c r="DU28" s="293"/>
      <c r="DV28" s="285"/>
      <c r="DW28" s="285"/>
      <c r="DX28" s="305"/>
      <c r="DY28" s="306"/>
      <c r="DZ28" s="288"/>
      <c r="EA28" s="289"/>
      <c r="EB28" s="288"/>
      <c r="EC28" s="290"/>
      <c r="ED28" s="265"/>
      <c r="EE28" s="265"/>
      <c r="EF28" s="265"/>
      <c r="EG28" s="304"/>
      <c r="EH28" s="292"/>
      <c r="EI28" s="293"/>
      <c r="EJ28" s="285"/>
      <c r="EK28" s="285"/>
      <c r="EL28" s="305"/>
      <c r="EM28" s="306"/>
      <c r="EN28" s="288"/>
      <c r="EO28" s="289"/>
      <c r="EP28" s="288"/>
      <c r="EQ28" s="290"/>
      <c r="ER28" s="265"/>
      <c r="ES28" s="265"/>
      <c r="ET28" s="265"/>
      <c r="EU28" s="304"/>
      <c r="EV28" s="292"/>
      <c r="EW28" s="293"/>
      <c r="EX28" s="285"/>
      <c r="EY28" s="285"/>
      <c r="EZ28" s="305"/>
      <c r="FA28" s="306"/>
      <c r="FB28" s="288"/>
      <c r="FC28" s="289"/>
      <c r="FD28" s="288"/>
      <c r="FE28" s="290"/>
      <c r="FF28" s="265"/>
      <c r="FG28" s="265"/>
      <c r="FH28" s="265"/>
      <c r="FI28" s="304"/>
      <c r="FJ28" s="292"/>
      <c r="FK28" s="293"/>
      <c r="FL28" s="285"/>
      <c r="FM28" s="285"/>
      <c r="FN28" s="305"/>
      <c r="FO28" s="306"/>
      <c r="FP28" s="288"/>
      <c r="FQ28" s="289"/>
      <c r="FR28" s="288"/>
      <c r="FS28" s="290"/>
      <c r="FT28" s="265"/>
      <c r="FU28" s="265"/>
      <c r="FV28" s="265"/>
      <c r="FW28" s="304"/>
      <c r="FX28" s="292"/>
      <c r="FY28" s="293"/>
      <c r="FZ28" s="285"/>
      <c r="GA28" s="285"/>
      <c r="GB28" s="305"/>
      <c r="GC28" s="306"/>
      <c r="GD28" s="288"/>
      <c r="GE28" s="289"/>
      <c r="GF28" s="288"/>
      <c r="GG28" s="290"/>
      <c r="GH28" s="265"/>
      <c r="GI28" s="265"/>
      <c r="GJ28" s="265"/>
      <c r="GK28" s="304"/>
      <c r="GL28" s="292"/>
      <c r="GM28" s="293"/>
      <c r="GN28" s="285"/>
      <c r="GO28" s="285"/>
      <c r="GP28" s="305"/>
      <c r="GQ28" s="306"/>
      <c r="GR28" s="288"/>
      <c r="GS28" s="289"/>
      <c r="GT28" s="288"/>
      <c r="GU28" s="290"/>
      <c r="GV28" s="265"/>
      <c r="GW28" s="265"/>
      <c r="GX28" s="265"/>
      <c r="GY28" s="304"/>
      <c r="GZ28" s="292"/>
      <c r="HA28" s="293"/>
      <c r="HB28" s="285"/>
      <c r="HC28" s="285"/>
      <c r="HD28" s="305"/>
      <c r="HE28" s="306"/>
      <c r="HF28" s="288"/>
      <c r="HG28" s="289"/>
      <c r="HH28" s="288"/>
      <c r="HI28" s="290"/>
      <c r="HJ28" s="265"/>
      <c r="HK28" s="265"/>
      <c r="HL28" s="265"/>
      <c r="HM28" s="304"/>
      <c r="HN28" s="292"/>
      <c r="HO28" s="293"/>
      <c r="HP28" s="285"/>
      <c r="HQ28" s="285"/>
      <c r="HR28" s="305"/>
      <c r="HS28" s="306"/>
      <c r="HT28" s="288"/>
      <c r="HU28" s="289"/>
      <c r="HV28" s="288"/>
      <c r="HW28" s="290"/>
      <c r="HX28" s="265"/>
      <c r="HY28" s="265"/>
      <c r="HZ28" s="265"/>
      <c r="IA28" s="304"/>
      <c r="IB28" s="292"/>
      <c r="IC28" s="293"/>
      <c r="ID28" s="285"/>
      <c r="IE28" s="285"/>
      <c r="IF28" s="305"/>
      <c r="IG28" s="306"/>
      <c r="IH28" s="288"/>
      <c r="II28" s="289"/>
      <c r="IJ28" s="288"/>
      <c r="IK28" s="290"/>
      <c r="IL28" s="265"/>
      <c r="IM28" s="265"/>
      <c r="IN28" s="265"/>
      <c r="IO28" s="304"/>
      <c r="IP28" s="292"/>
      <c r="IQ28" s="293"/>
      <c r="IR28" s="285"/>
    </row>
    <row r="29" spans="1:252" s="307" customFormat="1" ht="12.75">
      <c r="A29" s="298"/>
      <c r="B29" s="299"/>
      <c r="C29" s="283" t="s">
        <v>538</v>
      </c>
      <c r="D29" s="295" t="s">
        <v>70</v>
      </c>
      <c r="E29" s="251">
        <v>10</v>
      </c>
      <c r="F29" s="302"/>
      <c r="G29" s="302">
        <f>E29*F29</f>
        <v>0</v>
      </c>
      <c r="H29" s="265"/>
      <c r="I29" s="265"/>
      <c r="J29" s="265"/>
      <c r="K29" s="304"/>
      <c r="L29" s="292"/>
      <c r="M29" s="293"/>
      <c r="N29" s="285"/>
      <c r="O29" s="285"/>
      <c r="P29" s="305"/>
      <c r="Q29" s="306"/>
      <c r="R29" s="288"/>
      <c r="S29" s="289"/>
      <c r="T29" s="288"/>
      <c r="U29" s="290"/>
      <c r="V29" s="265"/>
      <c r="W29" s="265"/>
      <c r="X29" s="265"/>
      <c r="Y29" s="304"/>
      <c r="Z29" s="292"/>
      <c r="AA29" s="293"/>
      <c r="AB29" s="285"/>
      <c r="AC29" s="285"/>
      <c r="AD29" s="305"/>
      <c r="AE29" s="306"/>
      <c r="AF29" s="288"/>
      <c r="AG29" s="289"/>
      <c r="AH29" s="288"/>
      <c r="AI29" s="290"/>
      <c r="AJ29" s="265"/>
      <c r="AK29" s="265"/>
      <c r="AL29" s="265"/>
      <c r="AM29" s="304"/>
      <c r="AN29" s="292"/>
      <c r="AO29" s="293"/>
      <c r="AP29" s="285"/>
      <c r="AQ29" s="285"/>
      <c r="AR29" s="305"/>
      <c r="AS29" s="306"/>
      <c r="AT29" s="288"/>
      <c r="AU29" s="289"/>
      <c r="AV29" s="288"/>
      <c r="AW29" s="290"/>
      <c r="AX29" s="265"/>
      <c r="AY29" s="265"/>
      <c r="AZ29" s="265"/>
      <c r="BA29" s="304"/>
      <c r="BB29" s="292"/>
      <c r="BC29" s="293"/>
      <c r="BD29" s="285"/>
      <c r="BE29" s="285"/>
      <c r="BF29" s="305"/>
      <c r="BG29" s="306"/>
      <c r="BH29" s="288"/>
      <c r="BI29" s="289"/>
      <c r="BJ29" s="288"/>
      <c r="BK29" s="290"/>
      <c r="BL29" s="265"/>
      <c r="BM29" s="265"/>
      <c r="BN29" s="265"/>
      <c r="BO29" s="304"/>
      <c r="BP29" s="292"/>
      <c r="BQ29" s="293"/>
      <c r="BR29" s="285"/>
      <c r="BS29" s="285"/>
      <c r="BT29" s="305"/>
      <c r="BU29" s="306"/>
      <c r="BV29" s="288"/>
      <c r="BW29" s="289"/>
      <c r="BX29" s="288"/>
      <c r="BY29" s="290"/>
      <c r="BZ29" s="265"/>
      <c r="CA29" s="265"/>
      <c r="CB29" s="265"/>
      <c r="CC29" s="304"/>
      <c r="CD29" s="292"/>
      <c r="CE29" s="293"/>
      <c r="CF29" s="285"/>
      <c r="CG29" s="285"/>
      <c r="CH29" s="305"/>
      <c r="CI29" s="306"/>
      <c r="CJ29" s="288"/>
      <c r="CK29" s="289"/>
      <c r="CL29" s="288"/>
      <c r="CM29" s="290"/>
      <c r="CN29" s="265"/>
      <c r="CO29" s="265"/>
      <c r="CP29" s="265"/>
      <c r="CQ29" s="304"/>
      <c r="CR29" s="292"/>
      <c r="CS29" s="293"/>
      <c r="CT29" s="285"/>
      <c r="CU29" s="285"/>
      <c r="CV29" s="305"/>
      <c r="CW29" s="306"/>
      <c r="CX29" s="288"/>
      <c r="CY29" s="289"/>
      <c r="CZ29" s="288"/>
      <c r="DA29" s="290"/>
      <c r="DB29" s="265"/>
      <c r="DC29" s="265"/>
      <c r="DD29" s="265"/>
      <c r="DE29" s="304"/>
      <c r="DF29" s="292"/>
      <c r="DG29" s="293"/>
      <c r="DH29" s="285"/>
      <c r="DI29" s="285"/>
      <c r="DJ29" s="305"/>
      <c r="DK29" s="306"/>
      <c r="DL29" s="288"/>
      <c r="DM29" s="289"/>
      <c r="DN29" s="288"/>
      <c r="DO29" s="290"/>
      <c r="DP29" s="265"/>
      <c r="DQ29" s="265"/>
      <c r="DR29" s="265"/>
      <c r="DS29" s="304"/>
      <c r="DT29" s="292"/>
      <c r="DU29" s="293"/>
      <c r="DV29" s="285"/>
      <c r="DW29" s="285"/>
      <c r="DX29" s="305"/>
      <c r="DY29" s="306"/>
      <c r="DZ29" s="288"/>
      <c r="EA29" s="289"/>
      <c r="EB29" s="288"/>
      <c r="EC29" s="290"/>
      <c r="ED29" s="265"/>
      <c r="EE29" s="265"/>
      <c r="EF29" s="265"/>
      <c r="EG29" s="304"/>
      <c r="EH29" s="292"/>
      <c r="EI29" s="293"/>
      <c r="EJ29" s="285"/>
      <c r="EK29" s="285"/>
      <c r="EL29" s="305"/>
      <c r="EM29" s="306"/>
      <c r="EN29" s="288"/>
      <c r="EO29" s="289"/>
      <c r="EP29" s="288"/>
      <c r="EQ29" s="290"/>
      <c r="ER29" s="265"/>
      <c r="ES29" s="265"/>
      <c r="ET29" s="265"/>
      <c r="EU29" s="304"/>
      <c r="EV29" s="292"/>
      <c r="EW29" s="293"/>
      <c r="EX29" s="285"/>
      <c r="EY29" s="285"/>
      <c r="EZ29" s="305"/>
      <c r="FA29" s="306"/>
      <c r="FB29" s="288"/>
      <c r="FC29" s="289"/>
      <c r="FD29" s="288"/>
      <c r="FE29" s="290"/>
      <c r="FF29" s="265"/>
      <c r="FG29" s="265"/>
      <c r="FH29" s="265"/>
      <c r="FI29" s="304"/>
      <c r="FJ29" s="292"/>
      <c r="FK29" s="293"/>
      <c r="FL29" s="285"/>
      <c r="FM29" s="285"/>
      <c r="FN29" s="305"/>
      <c r="FO29" s="306"/>
      <c r="FP29" s="288"/>
      <c r="FQ29" s="289"/>
      <c r="FR29" s="288"/>
      <c r="FS29" s="290"/>
      <c r="FT29" s="265"/>
      <c r="FU29" s="265"/>
      <c r="FV29" s="265"/>
      <c r="FW29" s="304"/>
      <c r="FX29" s="292"/>
      <c r="FY29" s="293"/>
      <c r="FZ29" s="285"/>
      <c r="GA29" s="285"/>
      <c r="GB29" s="305"/>
      <c r="GC29" s="306"/>
      <c r="GD29" s="288"/>
      <c r="GE29" s="289"/>
      <c r="GF29" s="288"/>
      <c r="GG29" s="290"/>
      <c r="GH29" s="265"/>
      <c r="GI29" s="265"/>
      <c r="GJ29" s="265"/>
      <c r="GK29" s="304"/>
      <c r="GL29" s="292"/>
      <c r="GM29" s="293"/>
      <c r="GN29" s="285"/>
      <c r="GO29" s="285"/>
      <c r="GP29" s="305"/>
      <c r="GQ29" s="306"/>
      <c r="GR29" s="288"/>
      <c r="GS29" s="289"/>
      <c r="GT29" s="288"/>
      <c r="GU29" s="290"/>
      <c r="GV29" s="265"/>
      <c r="GW29" s="265"/>
      <c r="GX29" s="265"/>
      <c r="GY29" s="304"/>
      <c r="GZ29" s="292"/>
      <c r="HA29" s="293"/>
      <c r="HB29" s="285"/>
      <c r="HC29" s="285"/>
      <c r="HD29" s="305"/>
      <c r="HE29" s="306"/>
      <c r="HF29" s="288"/>
      <c r="HG29" s="289"/>
      <c r="HH29" s="288"/>
      <c r="HI29" s="290"/>
      <c r="HJ29" s="265"/>
      <c r="HK29" s="265"/>
      <c r="HL29" s="265"/>
      <c r="HM29" s="304"/>
      <c r="HN29" s="292"/>
      <c r="HO29" s="293"/>
      <c r="HP29" s="285"/>
      <c r="HQ29" s="285"/>
      <c r="HR29" s="305"/>
      <c r="HS29" s="306"/>
      <c r="HT29" s="288"/>
      <c r="HU29" s="289"/>
      <c r="HV29" s="288"/>
      <c r="HW29" s="290"/>
      <c r="HX29" s="265"/>
      <c r="HY29" s="265"/>
      <c r="HZ29" s="265"/>
      <c r="IA29" s="304"/>
      <c r="IB29" s="292"/>
      <c r="IC29" s="293"/>
      <c r="ID29" s="285"/>
      <c r="IE29" s="285"/>
      <c r="IF29" s="305"/>
      <c r="IG29" s="306"/>
      <c r="IH29" s="288"/>
      <c r="II29" s="289"/>
      <c r="IJ29" s="288"/>
      <c r="IK29" s="290"/>
      <c r="IL29" s="265"/>
      <c r="IM29" s="265"/>
      <c r="IN29" s="265"/>
      <c r="IO29" s="304"/>
      <c r="IP29" s="292"/>
      <c r="IQ29" s="293"/>
      <c r="IR29" s="285"/>
    </row>
    <row r="30" spans="1:252" s="307" customFormat="1" ht="12.75">
      <c r="A30" s="298"/>
      <c r="B30" s="299"/>
      <c r="C30" s="283"/>
      <c r="D30" s="295"/>
      <c r="E30" s="251"/>
      <c r="F30" s="302"/>
      <c r="G30" s="302"/>
      <c r="H30" s="265"/>
      <c r="I30" s="265"/>
      <c r="J30" s="265"/>
      <c r="K30" s="304"/>
      <c r="L30" s="292"/>
      <c r="M30" s="293"/>
      <c r="N30" s="285"/>
      <c r="O30" s="285"/>
      <c r="P30" s="305"/>
      <c r="Q30" s="306"/>
      <c r="R30" s="288"/>
      <c r="S30" s="289"/>
      <c r="T30" s="288"/>
      <c r="U30" s="290"/>
      <c r="V30" s="265"/>
      <c r="W30" s="265"/>
      <c r="X30" s="265"/>
      <c r="Y30" s="304"/>
      <c r="Z30" s="292"/>
      <c r="AA30" s="293"/>
      <c r="AB30" s="285"/>
      <c r="AC30" s="285"/>
      <c r="AD30" s="305"/>
      <c r="AE30" s="306"/>
      <c r="AF30" s="288"/>
      <c r="AG30" s="289"/>
      <c r="AH30" s="288"/>
      <c r="AI30" s="290"/>
      <c r="AJ30" s="265"/>
      <c r="AK30" s="265"/>
      <c r="AL30" s="265"/>
      <c r="AM30" s="304"/>
      <c r="AN30" s="292"/>
      <c r="AO30" s="293"/>
      <c r="AP30" s="285"/>
      <c r="AQ30" s="285"/>
      <c r="AR30" s="305"/>
      <c r="AS30" s="306"/>
      <c r="AT30" s="288"/>
      <c r="AU30" s="289"/>
      <c r="AV30" s="288"/>
      <c r="AW30" s="290"/>
      <c r="AX30" s="265"/>
      <c r="AY30" s="265"/>
      <c r="AZ30" s="265"/>
      <c r="BA30" s="304"/>
      <c r="BB30" s="292"/>
      <c r="BC30" s="293"/>
      <c r="BD30" s="285"/>
      <c r="BE30" s="285"/>
      <c r="BF30" s="305"/>
      <c r="BG30" s="306"/>
      <c r="BH30" s="288"/>
      <c r="BI30" s="289"/>
      <c r="BJ30" s="288"/>
      <c r="BK30" s="290"/>
      <c r="BL30" s="265"/>
      <c r="BM30" s="265"/>
      <c r="BN30" s="265"/>
      <c r="BO30" s="304"/>
      <c r="BP30" s="292"/>
      <c r="BQ30" s="293"/>
      <c r="BR30" s="285"/>
      <c r="BS30" s="285"/>
      <c r="BT30" s="305"/>
      <c r="BU30" s="306"/>
      <c r="BV30" s="288"/>
      <c r="BW30" s="289"/>
      <c r="BX30" s="288"/>
      <c r="BY30" s="290"/>
      <c r="BZ30" s="265"/>
      <c r="CA30" s="265"/>
      <c r="CB30" s="265"/>
      <c r="CC30" s="304"/>
      <c r="CD30" s="292"/>
      <c r="CE30" s="293"/>
      <c r="CF30" s="285"/>
      <c r="CG30" s="285"/>
      <c r="CH30" s="305"/>
      <c r="CI30" s="306"/>
      <c r="CJ30" s="288"/>
      <c r="CK30" s="289"/>
      <c r="CL30" s="288"/>
      <c r="CM30" s="290"/>
      <c r="CN30" s="265"/>
      <c r="CO30" s="265"/>
      <c r="CP30" s="265"/>
      <c r="CQ30" s="304"/>
      <c r="CR30" s="292"/>
      <c r="CS30" s="293"/>
      <c r="CT30" s="285"/>
      <c r="CU30" s="285"/>
      <c r="CV30" s="305"/>
      <c r="CW30" s="306"/>
      <c r="CX30" s="288"/>
      <c r="CY30" s="289"/>
      <c r="CZ30" s="288"/>
      <c r="DA30" s="290"/>
      <c r="DB30" s="265"/>
      <c r="DC30" s="265"/>
      <c r="DD30" s="265"/>
      <c r="DE30" s="304"/>
      <c r="DF30" s="292"/>
      <c r="DG30" s="293"/>
      <c r="DH30" s="285"/>
      <c r="DI30" s="285"/>
      <c r="DJ30" s="305"/>
      <c r="DK30" s="306"/>
      <c r="DL30" s="288"/>
      <c r="DM30" s="289"/>
      <c r="DN30" s="288"/>
      <c r="DO30" s="290"/>
      <c r="DP30" s="265"/>
      <c r="DQ30" s="265"/>
      <c r="DR30" s="265"/>
      <c r="DS30" s="304"/>
      <c r="DT30" s="292"/>
      <c r="DU30" s="293"/>
      <c r="DV30" s="285"/>
      <c r="DW30" s="285"/>
      <c r="DX30" s="305"/>
      <c r="DY30" s="306"/>
      <c r="DZ30" s="288"/>
      <c r="EA30" s="289"/>
      <c r="EB30" s="288"/>
      <c r="EC30" s="290"/>
      <c r="ED30" s="265"/>
      <c r="EE30" s="265"/>
      <c r="EF30" s="265"/>
      <c r="EG30" s="304"/>
      <c r="EH30" s="292"/>
      <c r="EI30" s="293"/>
      <c r="EJ30" s="285"/>
      <c r="EK30" s="285"/>
      <c r="EL30" s="305"/>
      <c r="EM30" s="306"/>
      <c r="EN30" s="288"/>
      <c r="EO30" s="289"/>
      <c r="EP30" s="288"/>
      <c r="EQ30" s="290"/>
      <c r="ER30" s="265"/>
      <c r="ES30" s="265"/>
      <c r="ET30" s="265"/>
      <c r="EU30" s="304"/>
      <c r="EV30" s="292"/>
      <c r="EW30" s="293"/>
      <c r="EX30" s="285"/>
      <c r="EY30" s="285"/>
      <c r="EZ30" s="305"/>
      <c r="FA30" s="306"/>
      <c r="FB30" s="288"/>
      <c r="FC30" s="289"/>
      <c r="FD30" s="288"/>
      <c r="FE30" s="290"/>
      <c r="FF30" s="265"/>
      <c r="FG30" s="265"/>
      <c r="FH30" s="265"/>
      <c r="FI30" s="304"/>
      <c r="FJ30" s="292"/>
      <c r="FK30" s="293"/>
      <c r="FL30" s="285"/>
      <c r="FM30" s="285"/>
      <c r="FN30" s="305"/>
      <c r="FO30" s="306"/>
      <c r="FP30" s="288"/>
      <c r="FQ30" s="289"/>
      <c r="FR30" s="288"/>
      <c r="FS30" s="290"/>
      <c r="FT30" s="265"/>
      <c r="FU30" s="265"/>
      <c r="FV30" s="265"/>
      <c r="FW30" s="304"/>
      <c r="FX30" s="292"/>
      <c r="FY30" s="293"/>
      <c r="FZ30" s="285"/>
      <c r="GA30" s="285"/>
      <c r="GB30" s="305"/>
      <c r="GC30" s="306"/>
      <c r="GD30" s="288"/>
      <c r="GE30" s="289"/>
      <c r="GF30" s="288"/>
      <c r="GG30" s="290"/>
      <c r="GH30" s="265"/>
      <c r="GI30" s="265"/>
      <c r="GJ30" s="265"/>
      <c r="GK30" s="304"/>
      <c r="GL30" s="292"/>
      <c r="GM30" s="293"/>
      <c r="GN30" s="285"/>
      <c r="GO30" s="285"/>
      <c r="GP30" s="305"/>
      <c r="GQ30" s="306"/>
      <c r="GR30" s="288"/>
      <c r="GS30" s="289"/>
      <c r="GT30" s="288"/>
      <c r="GU30" s="290"/>
      <c r="GV30" s="265"/>
      <c r="GW30" s="265"/>
      <c r="GX30" s="265"/>
      <c r="GY30" s="304"/>
      <c r="GZ30" s="292"/>
      <c r="HA30" s="293"/>
      <c r="HB30" s="285"/>
      <c r="HC30" s="285"/>
      <c r="HD30" s="305"/>
      <c r="HE30" s="306"/>
      <c r="HF30" s="288"/>
      <c r="HG30" s="289"/>
      <c r="HH30" s="288"/>
      <c r="HI30" s="290"/>
      <c r="HJ30" s="265"/>
      <c r="HK30" s="265"/>
      <c r="HL30" s="265"/>
      <c r="HM30" s="304"/>
      <c r="HN30" s="292"/>
      <c r="HO30" s="293"/>
      <c r="HP30" s="285"/>
      <c r="HQ30" s="285"/>
      <c r="HR30" s="305"/>
      <c r="HS30" s="306"/>
      <c r="HT30" s="288"/>
      <c r="HU30" s="289"/>
      <c r="HV30" s="288"/>
      <c r="HW30" s="290"/>
      <c r="HX30" s="265"/>
      <c r="HY30" s="265"/>
      <c r="HZ30" s="265"/>
      <c r="IA30" s="304"/>
      <c r="IB30" s="292"/>
      <c r="IC30" s="293"/>
      <c r="ID30" s="285"/>
      <c r="IE30" s="285"/>
      <c r="IF30" s="305"/>
      <c r="IG30" s="306"/>
      <c r="IH30" s="288"/>
      <c r="II30" s="289"/>
      <c r="IJ30" s="288"/>
      <c r="IK30" s="290"/>
      <c r="IL30" s="265"/>
      <c r="IM30" s="265"/>
      <c r="IN30" s="265"/>
      <c r="IO30" s="304"/>
      <c r="IP30" s="292"/>
      <c r="IQ30" s="293"/>
      <c r="IR30" s="285"/>
    </row>
    <row r="31" spans="1:252" s="307" customFormat="1" ht="15" customHeight="1">
      <c r="A31" s="298" t="s">
        <v>520</v>
      </c>
      <c r="B31" s="299" t="s">
        <v>541</v>
      </c>
      <c r="C31" s="552" t="s">
        <v>626</v>
      </c>
      <c r="D31" s="295"/>
      <c r="E31" s="240"/>
      <c r="F31" s="302"/>
      <c r="G31" s="302"/>
      <c r="H31" s="265"/>
      <c r="I31" s="265"/>
      <c r="J31" s="265"/>
      <c r="K31" s="304"/>
      <c r="L31" s="292"/>
      <c r="M31" s="293"/>
      <c r="N31" s="285"/>
      <c r="O31" s="285"/>
      <c r="P31" s="305"/>
      <c r="Q31" s="306"/>
      <c r="R31" s="288"/>
      <c r="S31" s="289"/>
      <c r="T31" s="288"/>
      <c r="U31" s="290"/>
      <c r="V31" s="265"/>
      <c r="W31" s="265"/>
      <c r="X31" s="265"/>
      <c r="Y31" s="304"/>
      <c r="Z31" s="292"/>
      <c r="AA31" s="293"/>
      <c r="AB31" s="285"/>
      <c r="AC31" s="285"/>
      <c r="AD31" s="305"/>
      <c r="AE31" s="306"/>
      <c r="AF31" s="288"/>
      <c r="AG31" s="289"/>
      <c r="AH31" s="288"/>
      <c r="AI31" s="290"/>
      <c r="AJ31" s="265"/>
      <c r="AK31" s="265"/>
      <c r="AL31" s="265"/>
      <c r="AM31" s="304"/>
      <c r="AN31" s="292"/>
      <c r="AO31" s="293"/>
      <c r="AP31" s="285"/>
      <c r="AQ31" s="285"/>
      <c r="AR31" s="305"/>
      <c r="AS31" s="306"/>
      <c r="AT31" s="288"/>
      <c r="AU31" s="289"/>
      <c r="AV31" s="288"/>
      <c r="AW31" s="290"/>
      <c r="AX31" s="265"/>
      <c r="AY31" s="265"/>
      <c r="AZ31" s="265"/>
      <c r="BA31" s="304"/>
      <c r="BB31" s="292"/>
      <c r="BC31" s="293"/>
      <c r="BD31" s="285"/>
      <c r="BE31" s="285"/>
      <c r="BF31" s="305"/>
      <c r="BG31" s="306"/>
      <c r="BH31" s="288"/>
      <c r="BI31" s="289"/>
      <c r="BJ31" s="288"/>
      <c r="BK31" s="290"/>
      <c r="BL31" s="265"/>
      <c r="BM31" s="265"/>
      <c r="BN31" s="265"/>
      <c r="BO31" s="304"/>
      <c r="BP31" s="292"/>
      <c r="BQ31" s="293"/>
      <c r="BR31" s="285"/>
      <c r="BS31" s="285"/>
      <c r="BT31" s="305"/>
      <c r="BU31" s="306"/>
      <c r="BV31" s="288"/>
      <c r="BW31" s="289"/>
      <c r="BX31" s="288"/>
      <c r="BY31" s="290"/>
      <c r="BZ31" s="265"/>
      <c r="CA31" s="265"/>
      <c r="CB31" s="265"/>
      <c r="CC31" s="304"/>
      <c r="CD31" s="292"/>
      <c r="CE31" s="293"/>
      <c r="CF31" s="285"/>
      <c r="CG31" s="285"/>
      <c r="CH31" s="305"/>
      <c r="CI31" s="306"/>
      <c r="CJ31" s="288"/>
      <c r="CK31" s="289"/>
      <c r="CL31" s="288"/>
      <c r="CM31" s="290"/>
      <c r="CN31" s="265"/>
      <c r="CO31" s="265"/>
      <c r="CP31" s="265"/>
      <c r="CQ31" s="304"/>
      <c r="CR31" s="292"/>
      <c r="CS31" s="293"/>
      <c r="CT31" s="285"/>
      <c r="CU31" s="285"/>
      <c r="CV31" s="305"/>
      <c r="CW31" s="306"/>
      <c r="CX31" s="288"/>
      <c r="CY31" s="289"/>
      <c r="CZ31" s="288"/>
      <c r="DA31" s="290"/>
      <c r="DB31" s="265"/>
      <c r="DC31" s="265"/>
      <c r="DD31" s="265"/>
      <c r="DE31" s="304"/>
      <c r="DF31" s="292"/>
      <c r="DG31" s="293"/>
      <c r="DH31" s="285"/>
      <c r="DI31" s="285"/>
      <c r="DJ31" s="305"/>
      <c r="DK31" s="306"/>
      <c r="DL31" s="288"/>
      <c r="DM31" s="289"/>
      <c r="DN31" s="288"/>
      <c r="DO31" s="290"/>
      <c r="DP31" s="265"/>
      <c r="DQ31" s="265"/>
      <c r="DR31" s="265"/>
      <c r="DS31" s="304"/>
      <c r="DT31" s="292"/>
      <c r="DU31" s="293"/>
      <c r="DV31" s="285"/>
      <c r="DW31" s="285"/>
      <c r="DX31" s="305"/>
      <c r="DY31" s="306"/>
      <c r="DZ31" s="288"/>
      <c r="EA31" s="289"/>
      <c r="EB31" s="288"/>
      <c r="EC31" s="290"/>
      <c r="ED31" s="265"/>
      <c r="EE31" s="265"/>
      <c r="EF31" s="265"/>
      <c r="EG31" s="304"/>
      <c r="EH31" s="292"/>
      <c r="EI31" s="293"/>
      <c r="EJ31" s="285"/>
      <c r="EK31" s="285"/>
      <c r="EL31" s="305"/>
      <c r="EM31" s="306"/>
      <c r="EN31" s="288"/>
      <c r="EO31" s="289"/>
      <c r="EP31" s="288"/>
      <c r="EQ31" s="290"/>
      <c r="ER31" s="265"/>
      <c r="ES31" s="265"/>
      <c r="ET31" s="265"/>
      <c r="EU31" s="304"/>
      <c r="EV31" s="292"/>
      <c r="EW31" s="293"/>
      <c r="EX31" s="285"/>
      <c r="EY31" s="285"/>
      <c r="EZ31" s="305"/>
      <c r="FA31" s="306"/>
      <c r="FB31" s="288"/>
      <c r="FC31" s="289"/>
      <c r="FD31" s="288"/>
      <c r="FE31" s="290"/>
      <c r="FF31" s="265"/>
      <c r="FG31" s="265"/>
      <c r="FH31" s="265"/>
      <c r="FI31" s="304"/>
      <c r="FJ31" s="292"/>
      <c r="FK31" s="293"/>
      <c r="FL31" s="285"/>
      <c r="FM31" s="285"/>
      <c r="FN31" s="305"/>
      <c r="FO31" s="306"/>
      <c r="FP31" s="288"/>
      <c r="FQ31" s="289"/>
      <c r="FR31" s="288"/>
      <c r="FS31" s="290"/>
      <c r="FT31" s="265"/>
      <c r="FU31" s="265"/>
      <c r="FV31" s="265"/>
      <c r="FW31" s="304"/>
      <c r="FX31" s="292"/>
      <c r="FY31" s="293"/>
      <c r="FZ31" s="285"/>
      <c r="GA31" s="285"/>
      <c r="GB31" s="305"/>
      <c r="GC31" s="306"/>
      <c r="GD31" s="288"/>
      <c r="GE31" s="289"/>
      <c r="GF31" s="288"/>
      <c r="GG31" s="290"/>
      <c r="GH31" s="265"/>
      <c r="GI31" s="265"/>
      <c r="GJ31" s="265"/>
      <c r="GK31" s="304"/>
      <c r="GL31" s="292"/>
      <c r="GM31" s="293"/>
      <c r="GN31" s="285"/>
      <c r="GO31" s="285"/>
      <c r="GP31" s="305"/>
      <c r="GQ31" s="306"/>
      <c r="GR31" s="288"/>
      <c r="GS31" s="289"/>
      <c r="GT31" s="288"/>
      <c r="GU31" s="290"/>
      <c r="GV31" s="265"/>
      <c r="GW31" s="265"/>
      <c r="GX31" s="265"/>
      <c r="GY31" s="304"/>
      <c r="GZ31" s="292"/>
      <c r="HA31" s="293"/>
      <c r="HB31" s="285"/>
      <c r="HC31" s="285"/>
      <c r="HD31" s="305"/>
      <c r="HE31" s="306"/>
      <c r="HF31" s="288"/>
      <c r="HG31" s="289"/>
      <c r="HH31" s="288"/>
      <c r="HI31" s="290"/>
      <c r="HJ31" s="265"/>
      <c r="HK31" s="265"/>
      <c r="HL31" s="265"/>
      <c r="HM31" s="304"/>
      <c r="HN31" s="292"/>
      <c r="HO31" s="293"/>
      <c r="HP31" s="285"/>
      <c r="HQ31" s="285"/>
      <c r="HR31" s="305"/>
      <c r="HS31" s="306"/>
      <c r="HT31" s="288"/>
      <c r="HU31" s="289"/>
      <c r="HV31" s="288"/>
      <c r="HW31" s="290"/>
      <c r="HX31" s="265"/>
      <c r="HY31" s="265"/>
      <c r="HZ31" s="265"/>
      <c r="IA31" s="304"/>
      <c r="IB31" s="292"/>
      <c r="IC31" s="293"/>
      <c r="ID31" s="285"/>
      <c r="IE31" s="285"/>
      <c r="IF31" s="305"/>
      <c r="IG31" s="306"/>
      <c r="IH31" s="288"/>
      <c r="II31" s="289"/>
      <c r="IJ31" s="288"/>
      <c r="IK31" s="290"/>
      <c r="IL31" s="265"/>
      <c r="IM31" s="265"/>
      <c r="IN31" s="265"/>
      <c r="IO31" s="304"/>
      <c r="IP31" s="292"/>
      <c r="IQ31" s="293"/>
      <c r="IR31" s="285"/>
    </row>
    <row r="32" spans="1:252" s="307" customFormat="1" ht="94.5" customHeight="1">
      <c r="A32" s="298"/>
      <c r="B32" s="299"/>
      <c r="C32" s="544" t="s">
        <v>641</v>
      </c>
      <c r="D32" s="295" t="s">
        <v>70</v>
      </c>
      <c r="E32" s="251">
        <v>2</v>
      </c>
      <c r="F32" s="302"/>
      <c r="G32" s="302">
        <f>E32*F32</f>
        <v>0</v>
      </c>
      <c r="H32" s="265"/>
      <c r="I32" s="265"/>
      <c r="J32" s="265"/>
      <c r="K32" s="304"/>
      <c r="L32" s="292"/>
      <c r="M32" s="293"/>
      <c r="N32" s="285"/>
      <c r="O32" s="285"/>
      <c r="P32" s="305"/>
      <c r="Q32" s="306"/>
      <c r="R32" s="288"/>
      <c r="S32" s="289"/>
      <c r="T32" s="288"/>
      <c r="U32" s="290"/>
      <c r="V32" s="265"/>
      <c r="W32" s="265"/>
      <c r="X32" s="265"/>
      <c r="Y32" s="304"/>
      <c r="Z32" s="292"/>
      <c r="AA32" s="293"/>
      <c r="AB32" s="285"/>
      <c r="AC32" s="285"/>
      <c r="AD32" s="305"/>
      <c r="AE32" s="306"/>
      <c r="AF32" s="288"/>
      <c r="AG32" s="289"/>
      <c r="AH32" s="288"/>
      <c r="AI32" s="290"/>
      <c r="AJ32" s="265"/>
      <c r="AK32" s="265"/>
      <c r="AL32" s="265"/>
      <c r="AM32" s="304"/>
      <c r="AN32" s="292"/>
      <c r="AO32" s="293"/>
      <c r="AP32" s="285"/>
      <c r="AQ32" s="285"/>
      <c r="AR32" s="305"/>
      <c r="AS32" s="306"/>
      <c r="AT32" s="288"/>
      <c r="AU32" s="289"/>
      <c r="AV32" s="288"/>
      <c r="AW32" s="290"/>
      <c r="AX32" s="265"/>
      <c r="AY32" s="265"/>
      <c r="AZ32" s="265"/>
      <c r="BA32" s="304"/>
      <c r="BB32" s="292"/>
      <c r="BC32" s="293"/>
      <c r="BD32" s="285"/>
      <c r="BE32" s="285"/>
      <c r="BF32" s="305"/>
      <c r="BG32" s="306"/>
      <c r="BH32" s="288"/>
      <c r="BI32" s="289"/>
      <c r="BJ32" s="288"/>
      <c r="BK32" s="290"/>
      <c r="BL32" s="265"/>
      <c r="BM32" s="265"/>
      <c r="BN32" s="265"/>
      <c r="BO32" s="304"/>
      <c r="BP32" s="292"/>
      <c r="BQ32" s="293"/>
      <c r="BR32" s="285"/>
      <c r="BS32" s="285"/>
      <c r="BT32" s="305"/>
      <c r="BU32" s="306"/>
      <c r="BV32" s="288"/>
      <c r="BW32" s="289"/>
      <c r="BX32" s="288"/>
      <c r="BY32" s="290"/>
      <c r="BZ32" s="265"/>
      <c r="CA32" s="265"/>
      <c r="CB32" s="265"/>
      <c r="CC32" s="304"/>
      <c r="CD32" s="292"/>
      <c r="CE32" s="293"/>
      <c r="CF32" s="285"/>
      <c r="CG32" s="285"/>
      <c r="CH32" s="305"/>
      <c r="CI32" s="306"/>
      <c r="CJ32" s="288"/>
      <c r="CK32" s="289"/>
      <c r="CL32" s="288"/>
      <c r="CM32" s="290"/>
      <c r="CN32" s="265"/>
      <c r="CO32" s="265"/>
      <c r="CP32" s="265"/>
      <c r="CQ32" s="304"/>
      <c r="CR32" s="292"/>
      <c r="CS32" s="293"/>
      <c r="CT32" s="285"/>
      <c r="CU32" s="285"/>
      <c r="CV32" s="305"/>
      <c r="CW32" s="306"/>
      <c r="CX32" s="288"/>
      <c r="CY32" s="289"/>
      <c r="CZ32" s="288"/>
      <c r="DA32" s="290"/>
      <c r="DB32" s="265"/>
      <c r="DC32" s="265"/>
      <c r="DD32" s="265"/>
      <c r="DE32" s="304"/>
      <c r="DF32" s="292"/>
      <c r="DG32" s="293"/>
      <c r="DH32" s="285"/>
      <c r="DI32" s="285"/>
      <c r="DJ32" s="305"/>
      <c r="DK32" s="306"/>
      <c r="DL32" s="288"/>
      <c r="DM32" s="289"/>
      <c r="DN32" s="288"/>
      <c r="DO32" s="290"/>
      <c r="DP32" s="265"/>
      <c r="DQ32" s="265"/>
      <c r="DR32" s="265"/>
      <c r="DS32" s="304"/>
      <c r="DT32" s="292"/>
      <c r="DU32" s="293"/>
      <c r="DV32" s="285"/>
      <c r="DW32" s="285"/>
      <c r="DX32" s="305"/>
      <c r="DY32" s="306"/>
      <c r="DZ32" s="288"/>
      <c r="EA32" s="289"/>
      <c r="EB32" s="288"/>
      <c r="EC32" s="290"/>
      <c r="ED32" s="265"/>
      <c r="EE32" s="265"/>
      <c r="EF32" s="265"/>
      <c r="EG32" s="304"/>
      <c r="EH32" s="292"/>
      <c r="EI32" s="293"/>
      <c r="EJ32" s="285"/>
      <c r="EK32" s="285"/>
      <c r="EL32" s="305"/>
      <c r="EM32" s="306"/>
      <c r="EN32" s="288"/>
      <c r="EO32" s="289"/>
      <c r="EP32" s="288"/>
      <c r="EQ32" s="290"/>
      <c r="ER32" s="265"/>
      <c r="ES32" s="265"/>
      <c r="ET32" s="265"/>
      <c r="EU32" s="304"/>
      <c r="EV32" s="292"/>
      <c r="EW32" s="293"/>
      <c r="EX32" s="285"/>
      <c r="EY32" s="285"/>
      <c r="EZ32" s="305"/>
      <c r="FA32" s="306"/>
      <c r="FB32" s="288"/>
      <c r="FC32" s="289"/>
      <c r="FD32" s="288"/>
      <c r="FE32" s="290"/>
      <c r="FF32" s="265"/>
      <c r="FG32" s="265"/>
      <c r="FH32" s="265"/>
      <c r="FI32" s="304"/>
      <c r="FJ32" s="292"/>
      <c r="FK32" s="293"/>
      <c r="FL32" s="285"/>
      <c r="FM32" s="285"/>
      <c r="FN32" s="305"/>
      <c r="FO32" s="306"/>
      <c r="FP32" s="288"/>
      <c r="FQ32" s="289"/>
      <c r="FR32" s="288"/>
      <c r="FS32" s="290"/>
      <c r="FT32" s="265"/>
      <c r="FU32" s="265"/>
      <c r="FV32" s="265"/>
      <c r="FW32" s="304"/>
      <c r="FX32" s="292"/>
      <c r="FY32" s="293"/>
      <c r="FZ32" s="285"/>
      <c r="GA32" s="285"/>
      <c r="GB32" s="305"/>
      <c r="GC32" s="306"/>
      <c r="GD32" s="288"/>
      <c r="GE32" s="289"/>
      <c r="GF32" s="288"/>
      <c r="GG32" s="290"/>
      <c r="GH32" s="265"/>
      <c r="GI32" s="265"/>
      <c r="GJ32" s="265"/>
      <c r="GK32" s="304"/>
      <c r="GL32" s="292"/>
      <c r="GM32" s="293"/>
      <c r="GN32" s="285"/>
      <c r="GO32" s="285"/>
      <c r="GP32" s="305"/>
      <c r="GQ32" s="306"/>
      <c r="GR32" s="288"/>
      <c r="GS32" s="289"/>
      <c r="GT32" s="288"/>
      <c r="GU32" s="290"/>
      <c r="GV32" s="265"/>
      <c r="GW32" s="265"/>
      <c r="GX32" s="265"/>
      <c r="GY32" s="304"/>
      <c r="GZ32" s="292"/>
      <c r="HA32" s="293"/>
      <c r="HB32" s="285"/>
      <c r="HC32" s="285"/>
      <c r="HD32" s="305"/>
      <c r="HE32" s="306"/>
      <c r="HF32" s="288"/>
      <c r="HG32" s="289"/>
      <c r="HH32" s="288"/>
      <c r="HI32" s="290"/>
      <c r="HJ32" s="265"/>
      <c r="HK32" s="265"/>
      <c r="HL32" s="265"/>
      <c r="HM32" s="304"/>
      <c r="HN32" s="292"/>
      <c r="HO32" s="293"/>
      <c r="HP32" s="285"/>
      <c r="HQ32" s="285"/>
      <c r="HR32" s="305"/>
      <c r="HS32" s="306"/>
      <c r="HT32" s="288"/>
      <c r="HU32" s="289"/>
      <c r="HV32" s="288"/>
      <c r="HW32" s="290"/>
      <c r="HX32" s="265"/>
      <c r="HY32" s="265"/>
      <c r="HZ32" s="265"/>
      <c r="IA32" s="304"/>
      <c r="IB32" s="292"/>
      <c r="IC32" s="293"/>
      <c r="ID32" s="285"/>
      <c r="IE32" s="285"/>
      <c r="IF32" s="305"/>
      <c r="IG32" s="306"/>
      <c r="IH32" s="288"/>
      <c r="II32" s="289"/>
      <c r="IJ32" s="288"/>
      <c r="IK32" s="290"/>
      <c r="IL32" s="265"/>
      <c r="IM32" s="265"/>
      <c r="IN32" s="265"/>
      <c r="IO32" s="304"/>
      <c r="IP32" s="292"/>
      <c r="IQ32" s="293"/>
      <c r="IR32" s="285"/>
    </row>
    <row r="33" spans="1:252" s="307" customFormat="1" ht="12.75">
      <c r="A33" s="298"/>
      <c r="B33" s="299"/>
      <c r="C33" s="283"/>
      <c r="D33" s="295"/>
      <c r="E33" s="251"/>
      <c r="F33" s="302"/>
      <c r="G33" s="302"/>
      <c r="H33" s="265"/>
      <c r="I33" s="265"/>
      <c r="J33" s="265"/>
      <c r="K33" s="304"/>
      <c r="L33" s="292"/>
      <c r="M33" s="293"/>
      <c r="N33" s="285"/>
      <c r="O33" s="285"/>
      <c r="P33" s="305"/>
      <c r="Q33" s="306"/>
      <c r="R33" s="288"/>
      <c r="S33" s="289"/>
      <c r="T33" s="288"/>
      <c r="U33" s="290"/>
      <c r="V33" s="265"/>
      <c r="W33" s="265"/>
      <c r="X33" s="265"/>
      <c r="Y33" s="304"/>
      <c r="Z33" s="292"/>
      <c r="AA33" s="293"/>
      <c r="AB33" s="285"/>
      <c r="AC33" s="285"/>
      <c r="AD33" s="305"/>
      <c r="AE33" s="306"/>
      <c r="AF33" s="288"/>
      <c r="AG33" s="289"/>
      <c r="AH33" s="288"/>
      <c r="AI33" s="290"/>
      <c r="AJ33" s="265"/>
      <c r="AK33" s="265"/>
      <c r="AL33" s="265"/>
      <c r="AM33" s="304"/>
      <c r="AN33" s="292"/>
      <c r="AO33" s="293"/>
      <c r="AP33" s="285"/>
      <c r="AQ33" s="285"/>
      <c r="AR33" s="305"/>
      <c r="AS33" s="306"/>
      <c r="AT33" s="288"/>
      <c r="AU33" s="289"/>
      <c r="AV33" s="288"/>
      <c r="AW33" s="290"/>
      <c r="AX33" s="265"/>
      <c r="AY33" s="265"/>
      <c r="AZ33" s="265"/>
      <c r="BA33" s="304"/>
      <c r="BB33" s="292"/>
      <c r="BC33" s="293"/>
      <c r="BD33" s="285"/>
      <c r="BE33" s="285"/>
      <c r="BF33" s="305"/>
      <c r="BG33" s="306"/>
      <c r="BH33" s="288"/>
      <c r="BI33" s="289"/>
      <c r="BJ33" s="288"/>
      <c r="BK33" s="290"/>
      <c r="BL33" s="265"/>
      <c r="BM33" s="265"/>
      <c r="BN33" s="265"/>
      <c r="BO33" s="304"/>
      <c r="BP33" s="292"/>
      <c r="BQ33" s="293"/>
      <c r="BR33" s="285"/>
      <c r="BS33" s="285"/>
      <c r="BT33" s="305"/>
      <c r="BU33" s="306"/>
      <c r="BV33" s="288"/>
      <c r="BW33" s="289"/>
      <c r="BX33" s="288"/>
      <c r="BY33" s="290"/>
      <c r="BZ33" s="265"/>
      <c r="CA33" s="265"/>
      <c r="CB33" s="265"/>
      <c r="CC33" s="304"/>
      <c r="CD33" s="292"/>
      <c r="CE33" s="293"/>
      <c r="CF33" s="285"/>
      <c r="CG33" s="285"/>
      <c r="CH33" s="305"/>
      <c r="CI33" s="306"/>
      <c r="CJ33" s="288"/>
      <c r="CK33" s="289"/>
      <c r="CL33" s="288"/>
      <c r="CM33" s="290"/>
      <c r="CN33" s="265"/>
      <c r="CO33" s="265"/>
      <c r="CP33" s="265"/>
      <c r="CQ33" s="304"/>
      <c r="CR33" s="292"/>
      <c r="CS33" s="293"/>
      <c r="CT33" s="285"/>
      <c r="CU33" s="285"/>
      <c r="CV33" s="305"/>
      <c r="CW33" s="306"/>
      <c r="CX33" s="288"/>
      <c r="CY33" s="289"/>
      <c r="CZ33" s="288"/>
      <c r="DA33" s="290"/>
      <c r="DB33" s="265"/>
      <c r="DC33" s="265"/>
      <c r="DD33" s="265"/>
      <c r="DE33" s="304"/>
      <c r="DF33" s="292"/>
      <c r="DG33" s="293"/>
      <c r="DH33" s="285"/>
      <c r="DI33" s="285"/>
      <c r="DJ33" s="305"/>
      <c r="DK33" s="306"/>
      <c r="DL33" s="288"/>
      <c r="DM33" s="289"/>
      <c r="DN33" s="288"/>
      <c r="DO33" s="290"/>
      <c r="DP33" s="265"/>
      <c r="DQ33" s="265"/>
      <c r="DR33" s="265"/>
      <c r="DS33" s="304"/>
      <c r="DT33" s="292"/>
      <c r="DU33" s="293"/>
      <c r="DV33" s="285"/>
      <c r="DW33" s="285"/>
      <c r="DX33" s="305"/>
      <c r="DY33" s="306"/>
      <c r="DZ33" s="288"/>
      <c r="EA33" s="289"/>
      <c r="EB33" s="288"/>
      <c r="EC33" s="290"/>
      <c r="ED33" s="265"/>
      <c r="EE33" s="265"/>
      <c r="EF33" s="265"/>
      <c r="EG33" s="304"/>
      <c r="EH33" s="292"/>
      <c r="EI33" s="293"/>
      <c r="EJ33" s="285"/>
      <c r="EK33" s="285"/>
      <c r="EL33" s="305"/>
      <c r="EM33" s="306"/>
      <c r="EN33" s="288"/>
      <c r="EO33" s="289"/>
      <c r="EP33" s="288"/>
      <c r="EQ33" s="290"/>
      <c r="ER33" s="265"/>
      <c r="ES33" s="265"/>
      <c r="ET33" s="265"/>
      <c r="EU33" s="304"/>
      <c r="EV33" s="292"/>
      <c r="EW33" s="293"/>
      <c r="EX33" s="285"/>
      <c r="EY33" s="285"/>
      <c r="EZ33" s="305"/>
      <c r="FA33" s="306"/>
      <c r="FB33" s="288"/>
      <c r="FC33" s="289"/>
      <c r="FD33" s="288"/>
      <c r="FE33" s="290"/>
      <c r="FF33" s="265"/>
      <c r="FG33" s="265"/>
      <c r="FH33" s="265"/>
      <c r="FI33" s="304"/>
      <c r="FJ33" s="292"/>
      <c r="FK33" s="293"/>
      <c r="FL33" s="285"/>
      <c r="FM33" s="285"/>
      <c r="FN33" s="305"/>
      <c r="FO33" s="306"/>
      <c r="FP33" s="288"/>
      <c r="FQ33" s="289"/>
      <c r="FR33" s="288"/>
      <c r="FS33" s="290"/>
      <c r="FT33" s="265"/>
      <c r="FU33" s="265"/>
      <c r="FV33" s="265"/>
      <c r="FW33" s="304"/>
      <c r="FX33" s="292"/>
      <c r="FY33" s="293"/>
      <c r="FZ33" s="285"/>
      <c r="GA33" s="285"/>
      <c r="GB33" s="305"/>
      <c r="GC33" s="306"/>
      <c r="GD33" s="288"/>
      <c r="GE33" s="289"/>
      <c r="GF33" s="288"/>
      <c r="GG33" s="290"/>
      <c r="GH33" s="265"/>
      <c r="GI33" s="265"/>
      <c r="GJ33" s="265"/>
      <c r="GK33" s="304"/>
      <c r="GL33" s="292"/>
      <c r="GM33" s="293"/>
      <c r="GN33" s="285"/>
      <c r="GO33" s="285"/>
      <c r="GP33" s="305"/>
      <c r="GQ33" s="306"/>
      <c r="GR33" s="288"/>
      <c r="GS33" s="289"/>
      <c r="GT33" s="288"/>
      <c r="GU33" s="290"/>
      <c r="GV33" s="265"/>
      <c r="GW33" s="265"/>
      <c r="GX33" s="265"/>
      <c r="GY33" s="304"/>
      <c r="GZ33" s="292"/>
      <c r="HA33" s="293"/>
      <c r="HB33" s="285"/>
      <c r="HC33" s="285"/>
      <c r="HD33" s="305"/>
      <c r="HE33" s="306"/>
      <c r="HF33" s="288"/>
      <c r="HG33" s="289"/>
      <c r="HH33" s="288"/>
      <c r="HI33" s="290"/>
      <c r="HJ33" s="265"/>
      <c r="HK33" s="265"/>
      <c r="HL33" s="265"/>
      <c r="HM33" s="304"/>
      <c r="HN33" s="292"/>
      <c r="HO33" s="293"/>
      <c r="HP33" s="285"/>
      <c r="HQ33" s="285"/>
      <c r="HR33" s="305"/>
      <c r="HS33" s="306"/>
      <c r="HT33" s="288"/>
      <c r="HU33" s="289"/>
      <c r="HV33" s="288"/>
      <c r="HW33" s="290"/>
      <c r="HX33" s="265"/>
      <c r="HY33" s="265"/>
      <c r="HZ33" s="265"/>
      <c r="IA33" s="304"/>
      <c r="IB33" s="292"/>
      <c r="IC33" s="293"/>
      <c r="ID33" s="285"/>
      <c r="IE33" s="285"/>
      <c r="IF33" s="305"/>
      <c r="IG33" s="306"/>
      <c r="IH33" s="288"/>
      <c r="II33" s="289"/>
      <c r="IJ33" s="288"/>
      <c r="IK33" s="290"/>
      <c r="IL33" s="265"/>
      <c r="IM33" s="265"/>
      <c r="IN33" s="265"/>
      <c r="IO33" s="304"/>
      <c r="IP33" s="292"/>
      <c r="IQ33" s="293"/>
      <c r="IR33" s="285"/>
    </row>
    <row r="34" spans="1:252" s="307" customFormat="1" ht="13.5">
      <c r="A34" s="298" t="s">
        <v>593</v>
      </c>
      <c r="B34" s="299" t="s">
        <v>598</v>
      </c>
      <c r="C34" s="552" t="s">
        <v>627</v>
      </c>
      <c r="D34" s="295"/>
      <c r="E34" s="240"/>
      <c r="F34" s="302"/>
      <c r="G34" s="302"/>
      <c r="H34" s="265"/>
      <c r="I34" s="265"/>
      <c r="J34" s="265"/>
      <c r="K34" s="304"/>
      <c r="L34" s="292"/>
      <c r="M34" s="293"/>
      <c r="N34" s="285"/>
      <c r="O34" s="285"/>
      <c r="P34" s="305"/>
      <c r="Q34" s="306"/>
      <c r="R34" s="288"/>
      <c r="S34" s="289"/>
      <c r="T34" s="288"/>
      <c r="U34" s="290"/>
      <c r="V34" s="265"/>
      <c r="W34" s="265"/>
      <c r="X34" s="265"/>
      <c r="Y34" s="304"/>
      <c r="Z34" s="292"/>
      <c r="AA34" s="293"/>
      <c r="AB34" s="285"/>
      <c r="AC34" s="285"/>
      <c r="AD34" s="305"/>
      <c r="AE34" s="306"/>
      <c r="AF34" s="288"/>
      <c r="AG34" s="289"/>
      <c r="AH34" s="288"/>
      <c r="AI34" s="290"/>
      <c r="AJ34" s="265"/>
      <c r="AK34" s="265"/>
      <c r="AL34" s="265"/>
      <c r="AM34" s="304"/>
      <c r="AN34" s="292"/>
      <c r="AO34" s="293"/>
      <c r="AP34" s="285"/>
      <c r="AQ34" s="285"/>
      <c r="AR34" s="305"/>
      <c r="AS34" s="306"/>
      <c r="AT34" s="288"/>
      <c r="AU34" s="289"/>
      <c r="AV34" s="288"/>
      <c r="AW34" s="290"/>
      <c r="AX34" s="265"/>
      <c r="AY34" s="265"/>
      <c r="AZ34" s="265"/>
      <c r="BA34" s="304"/>
      <c r="BB34" s="292"/>
      <c r="BC34" s="293"/>
      <c r="BD34" s="285"/>
      <c r="BE34" s="285"/>
      <c r="BF34" s="305"/>
      <c r="BG34" s="306"/>
      <c r="BH34" s="288"/>
      <c r="BI34" s="289"/>
      <c r="BJ34" s="288"/>
      <c r="BK34" s="290"/>
      <c r="BL34" s="265"/>
      <c r="BM34" s="265"/>
      <c r="BN34" s="265"/>
      <c r="BO34" s="304"/>
      <c r="BP34" s="292"/>
      <c r="BQ34" s="293"/>
      <c r="BR34" s="285"/>
      <c r="BS34" s="285"/>
      <c r="BT34" s="305"/>
      <c r="BU34" s="306"/>
      <c r="BV34" s="288"/>
      <c r="BW34" s="289"/>
      <c r="BX34" s="288"/>
      <c r="BY34" s="290"/>
      <c r="BZ34" s="265"/>
      <c r="CA34" s="265"/>
      <c r="CB34" s="265"/>
      <c r="CC34" s="304"/>
      <c r="CD34" s="292"/>
      <c r="CE34" s="293"/>
      <c r="CF34" s="285"/>
      <c r="CG34" s="285"/>
      <c r="CH34" s="305"/>
      <c r="CI34" s="306"/>
      <c r="CJ34" s="288"/>
      <c r="CK34" s="289"/>
      <c r="CL34" s="288"/>
      <c r="CM34" s="290"/>
      <c r="CN34" s="265"/>
      <c r="CO34" s="265"/>
      <c r="CP34" s="265"/>
      <c r="CQ34" s="304"/>
      <c r="CR34" s="292"/>
      <c r="CS34" s="293"/>
      <c r="CT34" s="285"/>
      <c r="CU34" s="285"/>
      <c r="CV34" s="305"/>
      <c r="CW34" s="306"/>
      <c r="CX34" s="288"/>
      <c r="CY34" s="289"/>
      <c r="CZ34" s="288"/>
      <c r="DA34" s="290"/>
      <c r="DB34" s="265"/>
      <c r="DC34" s="265"/>
      <c r="DD34" s="265"/>
      <c r="DE34" s="304"/>
      <c r="DF34" s="292"/>
      <c r="DG34" s="293"/>
      <c r="DH34" s="285"/>
      <c r="DI34" s="285"/>
      <c r="DJ34" s="305"/>
      <c r="DK34" s="306"/>
      <c r="DL34" s="288"/>
      <c r="DM34" s="289"/>
      <c r="DN34" s="288"/>
      <c r="DO34" s="290"/>
      <c r="DP34" s="265"/>
      <c r="DQ34" s="265"/>
      <c r="DR34" s="265"/>
      <c r="DS34" s="304"/>
      <c r="DT34" s="292"/>
      <c r="DU34" s="293"/>
      <c r="DV34" s="285"/>
      <c r="DW34" s="285"/>
      <c r="DX34" s="305"/>
      <c r="DY34" s="306"/>
      <c r="DZ34" s="288"/>
      <c r="EA34" s="289"/>
      <c r="EB34" s="288"/>
      <c r="EC34" s="290"/>
      <c r="ED34" s="265"/>
      <c r="EE34" s="265"/>
      <c r="EF34" s="265"/>
      <c r="EG34" s="304"/>
      <c r="EH34" s="292"/>
      <c r="EI34" s="293"/>
      <c r="EJ34" s="285"/>
      <c r="EK34" s="285"/>
      <c r="EL34" s="305"/>
      <c r="EM34" s="306"/>
      <c r="EN34" s="288"/>
      <c r="EO34" s="289"/>
      <c r="EP34" s="288"/>
      <c r="EQ34" s="290"/>
      <c r="ER34" s="265"/>
      <c r="ES34" s="265"/>
      <c r="ET34" s="265"/>
      <c r="EU34" s="304"/>
      <c r="EV34" s="292"/>
      <c r="EW34" s="293"/>
      <c r="EX34" s="285"/>
      <c r="EY34" s="285"/>
      <c r="EZ34" s="305"/>
      <c r="FA34" s="306"/>
      <c r="FB34" s="288"/>
      <c r="FC34" s="289"/>
      <c r="FD34" s="288"/>
      <c r="FE34" s="290"/>
      <c r="FF34" s="265"/>
      <c r="FG34" s="265"/>
      <c r="FH34" s="265"/>
      <c r="FI34" s="304"/>
      <c r="FJ34" s="292"/>
      <c r="FK34" s="293"/>
      <c r="FL34" s="285"/>
      <c r="FM34" s="285"/>
      <c r="FN34" s="305"/>
      <c r="FO34" s="306"/>
      <c r="FP34" s="288"/>
      <c r="FQ34" s="289"/>
      <c r="FR34" s="288"/>
      <c r="FS34" s="290"/>
      <c r="FT34" s="265"/>
      <c r="FU34" s="265"/>
      <c r="FV34" s="265"/>
      <c r="FW34" s="304"/>
      <c r="FX34" s="292"/>
      <c r="FY34" s="293"/>
      <c r="FZ34" s="285"/>
      <c r="GA34" s="285"/>
      <c r="GB34" s="305"/>
      <c r="GC34" s="306"/>
      <c r="GD34" s="288"/>
      <c r="GE34" s="289"/>
      <c r="GF34" s="288"/>
      <c r="GG34" s="290"/>
      <c r="GH34" s="265"/>
      <c r="GI34" s="265"/>
      <c r="GJ34" s="265"/>
      <c r="GK34" s="304"/>
      <c r="GL34" s="292"/>
      <c r="GM34" s="293"/>
      <c r="GN34" s="285"/>
      <c r="GO34" s="285"/>
      <c r="GP34" s="305"/>
      <c r="GQ34" s="306"/>
      <c r="GR34" s="288"/>
      <c r="GS34" s="289"/>
      <c r="GT34" s="288"/>
      <c r="GU34" s="290"/>
      <c r="GV34" s="265"/>
      <c r="GW34" s="265"/>
      <c r="GX34" s="265"/>
      <c r="GY34" s="304"/>
      <c r="GZ34" s="292"/>
      <c r="HA34" s="293"/>
      <c r="HB34" s="285"/>
      <c r="HC34" s="285"/>
      <c r="HD34" s="305"/>
      <c r="HE34" s="306"/>
      <c r="HF34" s="288"/>
      <c r="HG34" s="289"/>
      <c r="HH34" s="288"/>
      <c r="HI34" s="290"/>
      <c r="HJ34" s="265"/>
      <c r="HK34" s="265"/>
      <c r="HL34" s="265"/>
      <c r="HM34" s="304"/>
      <c r="HN34" s="292"/>
      <c r="HO34" s="293"/>
      <c r="HP34" s="285"/>
      <c r="HQ34" s="285"/>
      <c r="HR34" s="305"/>
      <c r="HS34" s="306"/>
      <c r="HT34" s="288"/>
      <c r="HU34" s="289"/>
      <c r="HV34" s="288"/>
      <c r="HW34" s="290"/>
      <c r="HX34" s="265"/>
      <c r="HY34" s="265"/>
      <c r="HZ34" s="265"/>
      <c r="IA34" s="304"/>
      <c r="IB34" s="292"/>
      <c r="IC34" s="293"/>
      <c r="ID34" s="285"/>
      <c r="IE34" s="285"/>
      <c r="IF34" s="305"/>
      <c r="IG34" s="306"/>
      <c r="IH34" s="288"/>
      <c r="II34" s="289"/>
      <c r="IJ34" s="288"/>
      <c r="IK34" s="290"/>
      <c r="IL34" s="265"/>
      <c r="IM34" s="265"/>
      <c r="IN34" s="265"/>
      <c r="IO34" s="304"/>
      <c r="IP34" s="292"/>
      <c r="IQ34" s="293"/>
      <c r="IR34" s="285"/>
    </row>
    <row r="35" spans="1:252" s="307" customFormat="1" ht="105" customHeight="1">
      <c r="A35" s="298"/>
      <c r="B35" s="299"/>
      <c r="C35" s="283" t="s">
        <v>642</v>
      </c>
      <c r="D35" s="295" t="s">
        <v>70</v>
      </c>
      <c r="E35" s="251">
        <v>1</v>
      </c>
      <c r="F35" s="302"/>
      <c r="G35" s="302">
        <f>E35*F35</f>
        <v>0</v>
      </c>
      <c r="H35" s="265"/>
      <c r="I35" s="265"/>
      <c r="J35" s="265"/>
      <c r="K35" s="304"/>
      <c r="L35" s="292"/>
      <c r="M35" s="293"/>
      <c r="N35" s="285"/>
      <c r="O35" s="285"/>
      <c r="P35" s="305"/>
      <c r="Q35" s="306"/>
      <c r="R35" s="288"/>
      <c r="S35" s="289"/>
      <c r="T35" s="288"/>
      <c r="U35" s="290"/>
      <c r="V35" s="265"/>
      <c r="W35" s="265"/>
      <c r="X35" s="265"/>
      <c r="Y35" s="304"/>
      <c r="Z35" s="292"/>
      <c r="AA35" s="293"/>
      <c r="AB35" s="285"/>
      <c r="AC35" s="285"/>
      <c r="AD35" s="305"/>
      <c r="AE35" s="306"/>
      <c r="AF35" s="288"/>
      <c r="AG35" s="289"/>
      <c r="AH35" s="288"/>
      <c r="AI35" s="290"/>
      <c r="AJ35" s="265"/>
      <c r="AK35" s="265"/>
      <c r="AL35" s="265"/>
      <c r="AM35" s="304"/>
      <c r="AN35" s="292"/>
      <c r="AO35" s="293"/>
      <c r="AP35" s="285"/>
      <c r="AQ35" s="285"/>
      <c r="AR35" s="305"/>
      <c r="AS35" s="306"/>
      <c r="AT35" s="288"/>
      <c r="AU35" s="289"/>
      <c r="AV35" s="288"/>
      <c r="AW35" s="290"/>
      <c r="AX35" s="265"/>
      <c r="AY35" s="265"/>
      <c r="AZ35" s="265"/>
      <c r="BA35" s="304"/>
      <c r="BB35" s="292"/>
      <c r="BC35" s="293"/>
      <c r="BD35" s="285"/>
      <c r="BE35" s="285"/>
      <c r="BF35" s="305"/>
      <c r="BG35" s="306"/>
      <c r="BH35" s="288"/>
      <c r="BI35" s="289"/>
      <c r="BJ35" s="288"/>
      <c r="BK35" s="290"/>
      <c r="BL35" s="265"/>
      <c r="BM35" s="265"/>
      <c r="BN35" s="265"/>
      <c r="BO35" s="304"/>
      <c r="BP35" s="292"/>
      <c r="BQ35" s="293"/>
      <c r="BR35" s="285"/>
      <c r="BS35" s="285"/>
      <c r="BT35" s="305"/>
      <c r="BU35" s="306"/>
      <c r="BV35" s="288"/>
      <c r="BW35" s="289"/>
      <c r="BX35" s="288"/>
      <c r="BY35" s="290"/>
      <c r="BZ35" s="265"/>
      <c r="CA35" s="265"/>
      <c r="CB35" s="265"/>
      <c r="CC35" s="304"/>
      <c r="CD35" s="292"/>
      <c r="CE35" s="293"/>
      <c r="CF35" s="285"/>
      <c r="CG35" s="285"/>
      <c r="CH35" s="305"/>
      <c r="CI35" s="306"/>
      <c r="CJ35" s="288"/>
      <c r="CK35" s="289"/>
      <c r="CL35" s="288"/>
      <c r="CM35" s="290"/>
      <c r="CN35" s="265"/>
      <c r="CO35" s="265"/>
      <c r="CP35" s="265"/>
      <c r="CQ35" s="304"/>
      <c r="CR35" s="292"/>
      <c r="CS35" s="293"/>
      <c r="CT35" s="285"/>
      <c r="CU35" s="285"/>
      <c r="CV35" s="305"/>
      <c r="CW35" s="306"/>
      <c r="CX35" s="288"/>
      <c r="CY35" s="289"/>
      <c r="CZ35" s="288"/>
      <c r="DA35" s="290"/>
      <c r="DB35" s="265"/>
      <c r="DC35" s="265"/>
      <c r="DD35" s="265"/>
      <c r="DE35" s="304"/>
      <c r="DF35" s="292"/>
      <c r="DG35" s="293"/>
      <c r="DH35" s="285"/>
      <c r="DI35" s="285"/>
      <c r="DJ35" s="305"/>
      <c r="DK35" s="306"/>
      <c r="DL35" s="288"/>
      <c r="DM35" s="289"/>
      <c r="DN35" s="288"/>
      <c r="DO35" s="290"/>
      <c r="DP35" s="265"/>
      <c r="DQ35" s="265"/>
      <c r="DR35" s="265"/>
      <c r="DS35" s="304"/>
      <c r="DT35" s="292"/>
      <c r="DU35" s="293"/>
      <c r="DV35" s="285"/>
      <c r="DW35" s="285"/>
      <c r="DX35" s="305"/>
      <c r="DY35" s="306"/>
      <c r="DZ35" s="288"/>
      <c r="EA35" s="289"/>
      <c r="EB35" s="288"/>
      <c r="EC35" s="290"/>
      <c r="ED35" s="265"/>
      <c r="EE35" s="265"/>
      <c r="EF35" s="265"/>
      <c r="EG35" s="304"/>
      <c r="EH35" s="292"/>
      <c r="EI35" s="293"/>
      <c r="EJ35" s="285"/>
      <c r="EK35" s="285"/>
      <c r="EL35" s="305"/>
      <c r="EM35" s="306"/>
      <c r="EN35" s="288"/>
      <c r="EO35" s="289"/>
      <c r="EP35" s="288"/>
      <c r="EQ35" s="290"/>
      <c r="ER35" s="265"/>
      <c r="ES35" s="265"/>
      <c r="ET35" s="265"/>
      <c r="EU35" s="304"/>
      <c r="EV35" s="292"/>
      <c r="EW35" s="293"/>
      <c r="EX35" s="285"/>
      <c r="EY35" s="285"/>
      <c r="EZ35" s="305"/>
      <c r="FA35" s="306"/>
      <c r="FB35" s="288"/>
      <c r="FC35" s="289"/>
      <c r="FD35" s="288"/>
      <c r="FE35" s="290"/>
      <c r="FF35" s="265"/>
      <c r="FG35" s="265"/>
      <c r="FH35" s="265"/>
      <c r="FI35" s="304"/>
      <c r="FJ35" s="292"/>
      <c r="FK35" s="293"/>
      <c r="FL35" s="285"/>
      <c r="FM35" s="285"/>
      <c r="FN35" s="305"/>
      <c r="FO35" s="306"/>
      <c r="FP35" s="288"/>
      <c r="FQ35" s="289"/>
      <c r="FR35" s="288"/>
      <c r="FS35" s="290"/>
      <c r="FT35" s="265"/>
      <c r="FU35" s="265"/>
      <c r="FV35" s="265"/>
      <c r="FW35" s="304"/>
      <c r="FX35" s="292"/>
      <c r="FY35" s="293"/>
      <c r="FZ35" s="285"/>
      <c r="GA35" s="285"/>
      <c r="GB35" s="305"/>
      <c r="GC35" s="306"/>
      <c r="GD35" s="288"/>
      <c r="GE35" s="289"/>
      <c r="GF35" s="288"/>
      <c r="GG35" s="290"/>
      <c r="GH35" s="265"/>
      <c r="GI35" s="265"/>
      <c r="GJ35" s="265"/>
      <c r="GK35" s="304"/>
      <c r="GL35" s="292"/>
      <c r="GM35" s="293"/>
      <c r="GN35" s="285"/>
      <c r="GO35" s="285"/>
      <c r="GP35" s="305"/>
      <c r="GQ35" s="306"/>
      <c r="GR35" s="288"/>
      <c r="GS35" s="289"/>
      <c r="GT35" s="288"/>
      <c r="GU35" s="290"/>
      <c r="GV35" s="265"/>
      <c r="GW35" s="265"/>
      <c r="GX35" s="265"/>
      <c r="GY35" s="304"/>
      <c r="GZ35" s="292"/>
      <c r="HA35" s="293"/>
      <c r="HB35" s="285"/>
      <c r="HC35" s="285"/>
      <c r="HD35" s="305"/>
      <c r="HE35" s="306"/>
      <c r="HF35" s="288"/>
      <c r="HG35" s="289"/>
      <c r="HH35" s="288"/>
      <c r="HI35" s="290"/>
      <c r="HJ35" s="265"/>
      <c r="HK35" s="265"/>
      <c r="HL35" s="265"/>
      <c r="HM35" s="304"/>
      <c r="HN35" s="292"/>
      <c r="HO35" s="293"/>
      <c r="HP35" s="285"/>
      <c r="HQ35" s="285"/>
      <c r="HR35" s="305"/>
      <c r="HS35" s="306"/>
      <c r="HT35" s="288"/>
      <c r="HU35" s="289"/>
      <c r="HV35" s="288"/>
      <c r="HW35" s="290"/>
      <c r="HX35" s="265"/>
      <c r="HY35" s="265"/>
      <c r="HZ35" s="265"/>
      <c r="IA35" s="304"/>
      <c r="IB35" s="292"/>
      <c r="IC35" s="293"/>
      <c r="ID35" s="285"/>
      <c r="IE35" s="285"/>
      <c r="IF35" s="305"/>
      <c r="IG35" s="306"/>
      <c r="IH35" s="288"/>
      <c r="II35" s="289"/>
      <c r="IJ35" s="288"/>
      <c r="IK35" s="290"/>
      <c r="IL35" s="265"/>
      <c r="IM35" s="265"/>
      <c r="IN35" s="265"/>
      <c r="IO35" s="304"/>
      <c r="IP35" s="292"/>
      <c r="IQ35" s="293"/>
      <c r="IR35" s="285"/>
    </row>
    <row r="36" spans="1:252" s="307" customFormat="1" ht="12.75">
      <c r="A36" s="298"/>
      <c r="B36" s="299"/>
      <c r="C36" s="283"/>
      <c r="D36" s="295"/>
      <c r="E36" s="251"/>
      <c r="F36" s="302"/>
      <c r="G36" s="302"/>
      <c r="H36" s="265"/>
      <c r="I36" s="265"/>
      <c r="J36" s="265"/>
      <c r="K36" s="304"/>
      <c r="L36" s="292"/>
      <c r="M36" s="293"/>
      <c r="N36" s="285"/>
      <c r="O36" s="285"/>
      <c r="P36" s="305"/>
      <c r="Q36" s="306"/>
      <c r="R36" s="288"/>
      <c r="S36" s="289"/>
      <c r="T36" s="288"/>
      <c r="U36" s="290"/>
      <c r="V36" s="265"/>
      <c r="W36" s="265"/>
      <c r="X36" s="265"/>
      <c r="Y36" s="304"/>
      <c r="Z36" s="292"/>
      <c r="AA36" s="293"/>
      <c r="AB36" s="285"/>
      <c r="AC36" s="285"/>
      <c r="AD36" s="305"/>
      <c r="AE36" s="306"/>
      <c r="AF36" s="288"/>
      <c r="AG36" s="289"/>
      <c r="AH36" s="288"/>
      <c r="AI36" s="290"/>
      <c r="AJ36" s="265"/>
      <c r="AK36" s="265"/>
      <c r="AL36" s="265"/>
      <c r="AM36" s="304"/>
      <c r="AN36" s="292"/>
      <c r="AO36" s="293"/>
      <c r="AP36" s="285"/>
      <c r="AQ36" s="285"/>
      <c r="AR36" s="305"/>
      <c r="AS36" s="306"/>
      <c r="AT36" s="288"/>
      <c r="AU36" s="289"/>
      <c r="AV36" s="288"/>
      <c r="AW36" s="290"/>
      <c r="AX36" s="265"/>
      <c r="AY36" s="265"/>
      <c r="AZ36" s="265"/>
      <c r="BA36" s="304"/>
      <c r="BB36" s="292"/>
      <c r="BC36" s="293"/>
      <c r="BD36" s="285"/>
      <c r="BE36" s="285"/>
      <c r="BF36" s="305"/>
      <c r="BG36" s="306"/>
      <c r="BH36" s="288"/>
      <c r="BI36" s="289"/>
      <c r="BJ36" s="288"/>
      <c r="BK36" s="290"/>
      <c r="BL36" s="265"/>
      <c r="BM36" s="265"/>
      <c r="BN36" s="265"/>
      <c r="BO36" s="304"/>
      <c r="BP36" s="292"/>
      <c r="BQ36" s="293"/>
      <c r="BR36" s="285"/>
      <c r="BS36" s="285"/>
      <c r="BT36" s="305"/>
      <c r="BU36" s="306"/>
      <c r="BV36" s="288"/>
      <c r="BW36" s="289"/>
      <c r="BX36" s="288"/>
      <c r="BY36" s="290"/>
      <c r="BZ36" s="265"/>
      <c r="CA36" s="265"/>
      <c r="CB36" s="265"/>
      <c r="CC36" s="304"/>
      <c r="CD36" s="292"/>
      <c r="CE36" s="293"/>
      <c r="CF36" s="285"/>
      <c r="CG36" s="285"/>
      <c r="CH36" s="305"/>
      <c r="CI36" s="306"/>
      <c r="CJ36" s="288"/>
      <c r="CK36" s="289"/>
      <c r="CL36" s="288"/>
      <c r="CM36" s="290"/>
      <c r="CN36" s="265"/>
      <c r="CO36" s="265"/>
      <c r="CP36" s="265"/>
      <c r="CQ36" s="304"/>
      <c r="CR36" s="292"/>
      <c r="CS36" s="293"/>
      <c r="CT36" s="285"/>
      <c r="CU36" s="285"/>
      <c r="CV36" s="305"/>
      <c r="CW36" s="306"/>
      <c r="CX36" s="288"/>
      <c r="CY36" s="289"/>
      <c r="CZ36" s="288"/>
      <c r="DA36" s="290"/>
      <c r="DB36" s="265"/>
      <c r="DC36" s="265"/>
      <c r="DD36" s="265"/>
      <c r="DE36" s="304"/>
      <c r="DF36" s="292"/>
      <c r="DG36" s="293"/>
      <c r="DH36" s="285"/>
      <c r="DI36" s="285"/>
      <c r="DJ36" s="305"/>
      <c r="DK36" s="306"/>
      <c r="DL36" s="288"/>
      <c r="DM36" s="289"/>
      <c r="DN36" s="288"/>
      <c r="DO36" s="290"/>
      <c r="DP36" s="265"/>
      <c r="DQ36" s="265"/>
      <c r="DR36" s="265"/>
      <c r="DS36" s="304"/>
      <c r="DT36" s="292"/>
      <c r="DU36" s="293"/>
      <c r="DV36" s="285"/>
      <c r="DW36" s="285"/>
      <c r="DX36" s="305"/>
      <c r="DY36" s="306"/>
      <c r="DZ36" s="288"/>
      <c r="EA36" s="289"/>
      <c r="EB36" s="288"/>
      <c r="EC36" s="290"/>
      <c r="ED36" s="265"/>
      <c r="EE36" s="265"/>
      <c r="EF36" s="265"/>
      <c r="EG36" s="304"/>
      <c r="EH36" s="292"/>
      <c r="EI36" s="293"/>
      <c r="EJ36" s="285"/>
      <c r="EK36" s="285"/>
      <c r="EL36" s="305"/>
      <c r="EM36" s="306"/>
      <c r="EN36" s="288"/>
      <c r="EO36" s="289"/>
      <c r="EP36" s="288"/>
      <c r="EQ36" s="290"/>
      <c r="ER36" s="265"/>
      <c r="ES36" s="265"/>
      <c r="ET36" s="265"/>
      <c r="EU36" s="304"/>
      <c r="EV36" s="292"/>
      <c r="EW36" s="293"/>
      <c r="EX36" s="285"/>
      <c r="EY36" s="285"/>
      <c r="EZ36" s="305"/>
      <c r="FA36" s="306"/>
      <c r="FB36" s="288"/>
      <c r="FC36" s="289"/>
      <c r="FD36" s="288"/>
      <c r="FE36" s="290"/>
      <c r="FF36" s="265"/>
      <c r="FG36" s="265"/>
      <c r="FH36" s="265"/>
      <c r="FI36" s="304"/>
      <c r="FJ36" s="292"/>
      <c r="FK36" s="293"/>
      <c r="FL36" s="285"/>
      <c r="FM36" s="285"/>
      <c r="FN36" s="305"/>
      <c r="FO36" s="306"/>
      <c r="FP36" s="288"/>
      <c r="FQ36" s="289"/>
      <c r="FR36" s="288"/>
      <c r="FS36" s="290"/>
      <c r="FT36" s="265"/>
      <c r="FU36" s="265"/>
      <c r="FV36" s="265"/>
      <c r="FW36" s="304"/>
      <c r="FX36" s="292"/>
      <c r="FY36" s="293"/>
      <c r="FZ36" s="285"/>
      <c r="GA36" s="285"/>
      <c r="GB36" s="305"/>
      <c r="GC36" s="306"/>
      <c r="GD36" s="288"/>
      <c r="GE36" s="289"/>
      <c r="GF36" s="288"/>
      <c r="GG36" s="290"/>
      <c r="GH36" s="265"/>
      <c r="GI36" s="265"/>
      <c r="GJ36" s="265"/>
      <c r="GK36" s="304"/>
      <c r="GL36" s="292"/>
      <c r="GM36" s="293"/>
      <c r="GN36" s="285"/>
      <c r="GO36" s="285"/>
      <c r="GP36" s="305"/>
      <c r="GQ36" s="306"/>
      <c r="GR36" s="288"/>
      <c r="GS36" s="289"/>
      <c r="GT36" s="288"/>
      <c r="GU36" s="290"/>
      <c r="GV36" s="265"/>
      <c r="GW36" s="265"/>
      <c r="GX36" s="265"/>
      <c r="GY36" s="304"/>
      <c r="GZ36" s="292"/>
      <c r="HA36" s="293"/>
      <c r="HB36" s="285"/>
      <c r="HC36" s="285"/>
      <c r="HD36" s="305"/>
      <c r="HE36" s="306"/>
      <c r="HF36" s="288"/>
      <c r="HG36" s="289"/>
      <c r="HH36" s="288"/>
      <c r="HI36" s="290"/>
      <c r="HJ36" s="265"/>
      <c r="HK36" s="265"/>
      <c r="HL36" s="265"/>
      <c r="HM36" s="304"/>
      <c r="HN36" s="292"/>
      <c r="HO36" s="293"/>
      <c r="HP36" s="285"/>
      <c r="HQ36" s="285"/>
      <c r="HR36" s="305"/>
      <c r="HS36" s="306"/>
      <c r="HT36" s="288"/>
      <c r="HU36" s="289"/>
      <c r="HV36" s="288"/>
      <c r="HW36" s="290"/>
      <c r="HX36" s="265"/>
      <c r="HY36" s="265"/>
      <c r="HZ36" s="265"/>
      <c r="IA36" s="304"/>
      <c r="IB36" s="292"/>
      <c r="IC36" s="293"/>
      <c r="ID36" s="285"/>
      <c r="IE36" s="285"/>
      <c r="IF36" s="305"/>
      <c r="IG36" s="306"/>
      <c r="IH36" s="288"/>
      <c r="II36" s="289"/>
      <c r="IJ36" s="288"/>
      <c r="IK36" s="290"/>
      <c r="IL36" s="265"/>
      <c r="IM36" s="265"/>
      <c r="IN36" s="265"/>
      <c r="IO36" s="304"/>
      <c r="IP36" s="292"/>
      <c r="IQ36" s="293"/>
      <c r="IR36" s="285"/>
    </row>
    <row r="37" spans="1:252" s="307" customFormat="1" ht="27">
      <c r="A37" s="298" t="s">
        <v>594</v>
      </c>
      <c r="B37" s="299" t="s">
        <v>599</v>
      </c>
      <c r="C37" s="552" t="s">
        <v>628</v>
      </c>
      <c r="D37" s="295"/>
      <c r="E37" s="240"/>
      <c r="F37" s="302"/>
      <c r="G37" s="302"/>
      <c r="H37" s="265"/>
      <c r="I37" s="265"/>
      <c r="J37" s="265"/>
      <c r="K37" s="304"/>
      <c r="L37" s="292"/>
      <c r="M37" s="293"/>
      <c r="N37" s="285"/>
      <c r="O37" s="285"/>
      <c r="P37" s="305"/>
      <c r="Q37" s="306"/>
      <c r="R37" s="288"/>
      <c r="S37" s="289"/>
      <c r="T37" s="288"/>
      <c r="U37" s="290"/>
      <c r="V37" s="265"/>
      <c r="W37" s="265"/>
      <c r="X37" s="265"/>
      <c r="Y37" s="304"/>
      <c r="Z37" s="292"/>
      <c r="AA37" s="293"/>
      <c r="AB37" s="285"/>
      <c r="AC37" s="285"/>
      <c r="AD37" s="305"/>
      <c r="AE37" s="306"/>
      <c r="AF37" s="288"/>
      <c r="AG37" s="289"/>
      <c r="AH37" s="288"/>
      <c r="AI37" s="290"/>
      <c r="AJ37" s="265"/>
      <c r="AK37" s="265"/>
      <c r="AL37" s="265"/>
      <c r="AM37" s="304"/>
      <c r="AN37" s="292"/>
      <c r="AO37" s="293"/>
      <c r="AP37" s="285"/>
      <c r="AQ37" s="285"/>
      <c r="AR37" s="305"/>
      <c r="AS37" s="306"/>
      <c r="AT37" s="288"/>
      <c r="AU37" s="289"/>
      <c r="AV37" s="288"/>
      <c r="AW37" s="290"/>
      <c r="AX37" s="265"/>
      <c r="AY37" s="265"/>
      <c r="AZ37" s="265"/>
      <c r="BA37" s="304"/>
      <c r="BB37" s="292"/>
      <c r="BC37" s="293"/>
      <c r="BD37" s="285"/>
      <c r="BE37" s="285"/>
      <c r="BF37" s="305"/>
      <c r="BG37" s="306"/>
      <c r="BH37" s="288"/>
      <c r="BI37" s="289"/>
      <c r="BJ37" s="288"/>
      <c r="BK37" s="290"/>
      <c r="BL37" s="265"/>
      <c r="BM37" s="265"/>
      <c r="BN37" s="265"/>
      <c r="BO37" s="304"/>
      <c r="BP37" s="292"/>
      <c r="BQ37" s="293"/>
      <c r="BR37" s="285"/>
      <c r="BS37" s="285"/>
      <c r="BT37" s="305"/>
      <c r="BU37" s="306"/>
      <c r="BV37" s="288"/>
      <c r="BW37" s="289"/>
      <c r="BX37" s="288"/>
      <c r="BY37" s="290"/>
      <c r="BZ37" s="265"/>
      <c r="CA37" s="265"/>
      <c r="CB37" s="265"/>
      <c r="CC37" s="304"/>
      <c r="CD37" s="292"/>
      <c r="CE37" s="293"/>
      <c r="CF37" s="285"/>
      <c r="CG37" s="285"/>
      <c r="CH37" s="305"/>
      <c r="CI37" s="306"/>
      <c r="CJ37" s="288"/>
      <c r="CK37" s="289"/>
      <c r="CL37" s="288"/>
      <c r="CM37" s="290"/>
      <c r="CN37" s="265"/>
      <c r="CO37" s="265"/>
      <c r="CP37" s="265"/>
      <c r="CQ37" s="304"/>
      <c r="CR37" s="292"/>
      <c r="CS37" s="293"/>
      <c r="CT37" s="285"/>
      <c r="CU37" s="285"/>
      <c r="CV37" s="305"/>
      <c r="CW37" s="306"/>
      <c r="CX37" s="288"/>
      <c r="CY37" s="289"/>
      <c r="CZ37" s="288"/>
      <c r="DA37" s="290"/>
      <c r="DB37" s="265"/>
      <c r="DC37" s="265"/>
      <c r="DD37" s="265"/>
      <c r="DE37" s="304"/>
      <c r="DF37" s="292"/>
      <c r="DG37" s="293"/>
      <c r="DH37" s="285"/>
      <c r="DI37" s="285"/>
      <c r="DJ37" s="305"/>
      <c r="DK37" s="306"/>
      <c r="DL37" s="288"/>
      <c r="DM37" s="289"/>
      <c r="DN37" s="288"/>
      <c r="DO37" s="290"/>
      <c r="DP37" s="265"/>
      <c r="DQ37" s="265"/>
      <c r="DR37" s="265"/>
      <c r="DS37" s="304"/>
      <c r="DT37" s="292"/>
      <c r="DU37" s="293"/>
      <c r="DV37" s="285"/>
      <c r="DW37" s="285"/>
      <c r="DX37" s="305"/>
      <c r="DY37" s="306"/>
      <c r="DZ37" s="288"/>
      <c r="EA37" s="289"/>
      <c r="EB37" s="288"/>
      <c r="EC37" s="290"/>
      <c r="ED37" s="265"/>
      <c r="EE37" s="265"/>
      <c r="EF37" s="265"/>
      <c r="EG37" s="304"/>
      <c r="EH37" s="292"/>
      <c r="EI37" s="293"/>
      <c r="EJ37" s="285"/>
      <c r="EK37" s="285"/>
      <c r="EL37" s="305"/>
      <c r="EM37" s="306"/>
      <c r="EN37" s="288"/>
      <c r="EO37" s="289"/>
      <c r="EP37" s="288"/>
      <c r="EQ37" s="290"/>
      <c r="ER37" s="265"/>
      <c r="ES37" s="265"/>
      <c r="ET37" s="265"/>
      <c r="EU37" s="304"/>
      <c r="EV37" s="292"/>
      <c r="EW37" s="293"/>
      <c r="EX37" s="285"/>
      <c r="EY37" s="285"/>
      <c r="EZ37" s="305"/>
      <c r="FA37" s="306"/>
      <c r="FB37" s="288"/>
      <c r="FC37" s="289"/>
      <c r="FD37" s="288"/>
      <c r="FE37" s="290"/>
      <c r="FF37" s="265"/>
      <c r="FG37" s="265"/>
      <c r="FH37" s="265"/>
      <c r="FI37" s="304"/>
      <c r="FJ37" s="292"/>
      <c r="FK37" s="293"/>
      <c r="FL37" s="285"/>
      <c r="FM37" s="285"/>
      <c r="FN37" s="305"/>
      <c r="FO37" s="306"/>
      <c r="FP37" s="288"/>
      <c r="FQ37" s="289"/>
      <c r="FR37" s="288"/>
      <c r="FS37" s="290"/>
      <c r="FT37" s="265"/>
      <c r="FU37" s="265"/>
      <c r="FV37" s="265"/>
      <c r="FW37" s="304"/>
      <c r="FX37" s="292"/>
      <c r="FY37" s="293"/>
      <c r="FZ37" s="285"/>
      <c r="GA37" s="285"/>
      <c r="GB37" s="305"/>
      <c r="GC37" s="306"/>
      <c r="GD37" s="288"/>
      <c r="GE37" s="289"/>
      <c r="GF37" s="288"/>
      <c r="GG37" s="290"/>
      <c r="GH37" s="265"/>
      <c r="GI37" s="265"/>
      <c r="GJ37" s="265"/>
      <c r="GK37" s="304"/>
      <c r="GL37" s="292"/>
      <c r="GM37" s="293"/>
      <c r="GN37" s="285"/>
      <c r="GO37" s="285"/>
      <c r="GP37" s="305"/>
      <c r="GQ37" s="306"/>
      <c r="GR37" s="288"/>
      <c r="GS37" s="289"/>
      <c r="GT37" s="288"/>
      <c r="GU37" s="290"/>
      <c r="GV37" s="265"/>
      <c r="GW37" s="265"/>
      <c r="GX37" s="265"/>
      <c r="GY37" s="304"/>
      <c r="GZ37" s="292"/>
      <c r="HA37" s="293"/>
      <c r="HB37" s="285"/>
      <c r="HC37" s="285"/>
      <c r="HD37" s="305"/>
      <c r="HE37" s="306"/>
      <c r="HF37" s="288"/>
      <c r="HG37" s="289"/>
      <c r="HH37" s="288"/>
      <c r="HI37" s="290"/>
      <c r="HJ37" s="265"/>
      <c r="HK37" s="265"/>
      <c r="HL37" s="265"/>
      <c r="HM37" s="304"/>
      <c r="HN37" s="292"/>
      <c r="HO37" s="293"/>
      <c r="HP37" s="285"/>
      <c r="HQ37" s="285"/>
      <c r="HR37" s="305"/>
      <c r="HS37" s="306"/>
      <c r="HT37" s="288"/>
      <c r="HU37" s="289"/>
      <c r="HV37" s="288"/>
      <c r="HW37" s="290"/>
      <c r="HX37" s="265"/>
      <c r="HY37" s="265"/>
      <c r="HZ37" s="265"/>
      <c r="IA37" s="304"/>
      <c r="IB37" s="292"/>
      <c r="IC37" s="293"/>
      <c r="ID37" s="285"/>
      <c r="IE37" s="285"/>
      <c r="IF37" s="305"/>
      <c r="IG37" s="306"/>
      <c r="IH37" s="288"/>
      <c r="II37" s="289"/>
      <c r="IJ37" s="288"/>
      <c r="IK37" s="290"/>
      <c r="IL37" s="265"/>
      <c r="IM37" s="265"/>
      <c r="IN37" s="265"/>
      <c r="IO37" s="304"/>
      <c r="IP37" s="292"/>
      <c r="IQ37" s="293"/>
      <c r="IR37" s="285"/>
    </row>
    <row r="38" spans="1:252" s="307" customFormat="1" ht="160.5" customHeight="1">
      <c r="A38" s="298"/>
      <c r="B38" s="299"/>
      <c r="C38" s="283" t="s">
        <v>645</v>
      </c>
      <c r="D38" s="295" t="s">
        <v>70</v>
      </c>
      <c r="E38" s="251">
        <v>2</v>
      </c>
      <c r="F38" s="302"/>
      <c r="G38" s="302">
        <f>E38*F38</f>
        <v>0</v>
      </c>
      <c r="H38" s="265"/>
      <c r="I38" s="265"/>
      <c r="J38" s="265"/>
      <c r="K38" s="304"/>
      <c r="L38" s="292"/>
      <c r="M38" s="293"/>
      <c r="N38" s="285"/>
      <c r="O38" s="285"/>
      <c r="P38" s="305"/>
      <c r="Q38" s="306"/>
      <c r="R38" s="288"/>
      <c r="S38" s="289"/>
      <c r="T38" s="288"/>
      <c r="U38" s="290"/>
      <c r="V38" s="265"/>
      <c r="W38" s="265"/>
      <c r="X38" s="265"/>
      <c r="Y38" s="304"/>
      <c r="Z38" s="292"/>
      <c r="AA38" s="293"/>
      <c r="AB38" s="285"/>
      <c r="AC38" s="285"/>
      <c r="AD38" s="305"/>
      <c r="AE38" s="306"/>
      <c r="AF38" s="288"/>
      <c r="AG38" s="289"/>
      <c r="AH38" s="288"/>
      <c r="AI38" s="290"/>
      <c r="AJ38" s="265"/>
      <c r="AK38" s="265"/>
      <c r="AL38" s="265"/>
      <c r="AM38" s="304"/>
      <c r="AN38" s="292"/>
      <c r="AO38" s="293"/>
      <c r="AP38" s="285"/>
      <c r="AQ38" s="285"/>
      <c r="AR38" s="305"/>
      <c r="AS38" s="306"/>
      <c r="AT38" s="288"/>
      <c r="AU38" s="289"/>
      <c r="AV38" s="288"/>
      <c r="AW38" s="290"/>
      <c r="AX38" s="265"/>
      <c r="AY38" s="265"/>
      <c r="AZ38" s="265"/>
      <c r="BA38" s="304"/>
      <c r="BB38" s="292"/>
      <c r="BC38" s="293"/>
      <c r="BD38" s="285"/>
      <c r="BE38" s="285"/>
      <c r="BF38" s="305"/>
      <c r="BG38" s="306"/>
      <c r="BH38" s="288"/>
      <c r="BI38" s="289"/>
      <c r="BJ38" s="288"/>
      <c r="BK38" s="290"/>
      <c r="BL38" s="265"/>
      <c r="BM38" s="265"/>
      <c r="BN38" s="265"/>
      <c r="BO38" s="304"/>
      <c r="BP38" s="292"/>
      <c r="BQ38" s="293"/>
      <c r="BR38" s="285"/>
      <c r="BS38" s="285"/>
      <c r="BT38" s="305"/>
      <c r="BU38" s="306"/>
      <c r="BV38" s="288"/>
      <c r="BW38" s="289"/>
      <c r="BX38" s="288"/>
      <c r="BY38" s="290"/>
      <c r="BZ38" s="265"/>
      <c r="CA38" s="265"/>
      <c r="CB38" s="265"/>
      <c r="CC38" s="304"/>
      <c r="CD38" s="292"/>
      <c r="CE38" s="293"/>
      <c r="CF38" s="285"/>
      <c r="CG38" s="285"/>
      <c r="CH38" s="305"/>
      <c r="CI38" s="306"/>
      <c r="CJ38" s="288"/>
      <c r="CK38" s="289"/>
      <c r="CL38" s="288"/>
      <c r="CM38" s="290"/>
      <c r="CN38" s="265"/>
      <c r="CO38" s="265"/>
      <c r="CP38" s="265"/>
      <c r="CQ38" s="304"/>
      <c r="CR38" s="292"/>
      <c r="CS38" s="293"/>
      <c r="CT38" s="285"/>
      <c r="CU38" s="285"/>
      <c r="CV38" s="305"/>
      <c r="CW38" s="306"/>
      <c r="CX38" s="288"/>
      <c r="CY38" s="289"/>
      <c r="CZ38" s="288"/>
      <c r="DA38" s="290"/>
      <c r="DB38" s="265"/>
      <c r="DC38" s="265"/>
      <c r="DD38" s="265"/>
      <c r="DE38" s="304"/>
      <c r="DF38" s="292"/>
      <c r="DG38" s="293"/>
      <c r="DH38" s="285"/>
      <c r="DI38" s="285"/>
      <c r="DJ38" s="305"/>
      <c r="DK38" s="306"/>
      <c r="DL38" s="288"/>
      <c r="DM38" s="289"/>
      <c r="DN38" s="288"/>
      <c r="DO38" s="290"/>
      <c r="DP38" s="265"/>
      <c r="DQ38" s="265"/>
      <c r="DR38" s="265"/>
      <c r="DS38" s="304"/>
      <c r="DT38" s="292"/>
      <c r="DU38" s="293"/>
      <c r="DV38" s="285"/>
      <c r="DW38" s="285"/>
      <c r="DX38" s="305"/>
      <c r="DY38" s="306"/>
      <c r="DZ38" s="288"/>
      <c r="EA38" s="289"/>
      <c r="EB38" s="288"/>
      <c r="EC38" s="290"/>
      <c r="ED38" s="265"/>
      <c r="EE38" s="265"/>
      <c r="EF38" s="265"/>
      <c r="EG38" s="304"/>
      <c r="EH38" s="292"/>
      <c r="EI38" s="293"/>
      <c r="EJ38" s="285"/>
      <c r="EK38" s="285"/>
      <c r="EL38" s="305"/>
      <c r="EM38" s="306"/>
      <c r="EN38" s="288"/>
      <c r="EO38" s="289"/>
      <c r="EP38" s="288"/>
      <c r="EQ38" s="290"/>
      <c r="ER38" s="265"/>
      <c r="ES38" s="265"/>
      <c r="ET38" s="265"/>
      <c r="EU38" s="304"/>
      <c r="EV38" s="292"/>
      <c r="EW38" s="293"/>
      <c r="EX38" s="285"/>
      <c r="EY38" s="285"/>
      <c r="EZ38" s="305"/>
      <c r="FA38" s="306"/>
      <c r="FB38" s="288"/>
      <c r="FC38" s="289"/>
      <c r="FD38" s="288"/>
      <c r="FE38" s="290"/>
      <c r="FF38" s="265"/>
      <c r="FG38" s="265"/>
      <c r="FH38" s="265"/>
      <c r="FI38" s="304"/>
      <c r="FJ38" s="292"/>
      <c r="FK38" s="293"/>
      <c r="FL38" s="285"/>
      <c r="FM38" s="285"/>
      <c r="FN38" s="305"/>
      <c r="FO38" s="306"/>
      <c r="FP38" s="288"/>
      <c r="FQ38" s="289"/>
      <c r="FR38" s="288"/>
      <c r="FS38" s="290"/>
      <c r="FT38" s="265"/>
      <c r="FU38" s="265"/>
      <c r="FV38" s="265"/>
      <c r="FW38" s="304"/>
      <c r="FX38" s="292"/>
      <c r="FY38" s="293"/>
      <c r="FZ38" s="285"/>
      <c r="GA38" s="285"/>
      <c r="GB38" s="305"/>
      <c r="GC38" s="306"/>
      <c r="GD38" s="288"/>
      <c r="GE38" s="289"/>
      <c r="GF38" s="288"/>
      <c r="GG38" s="290"/>
      <c r="GH38" s="265"/>
      <c r="GI38" s="265"/>
      <c r="GJ38" s="265"/>
      <c r="GK38" s="304"/>
      <c r="GL38" s="292"/>
      <c r="GM38" s="293"/>
      <c r="GN38" s="285"/>
      <c r="GO38" s="285"/>
      <c r="GP38" s="305"/>
      <c r="GQ38" s="306"/>
      <c r="GR38" s="288"/>
      <c r="GS38" s="289"/>
      <c r="GT38" s="288"/>
      <c r="GU38" s="290"/>
      <c r="GV38" s="265"/>
      <c r="GW38" s="265"/>
      <c r="GX38" s="265"/>
      <c r="GY38" s="304"/>
      <c r="GZ38" s="292"/>
      <c r="HA38" s="293"/>
      <c r="HB38" s="285"/>
      <c r="HC38" s="285"/>
      <c r="HD38" s="305"/>
      <c r="HE38" s="306"/>
      <c r="HF38" s="288"/>
      <c r="HG38" s="289"/>
      <c r="HH38" s="288"/>
      <c r="HI38" s="290"/>
      <c r="HJ38" s="265"/>
      <c r="HK38" s="265"/>
      <c r="HL38" s="265"/>
      <c r="HM38" s="304"/>
      <c r="HN38" s="292"/>
      <c r="HO38" s="293"/>
      <c r="HP38" s="285"/>
      <c r="HQ38" s="285"/>
      <c r="HR38" s="305"/>
      <c r="HS38" s="306"/>
      <c r="HT38" s="288"/>
      <c r="HU38" s="289"/>
      <c r="HV38" s="288"/>
      <c r="HW38" s="290"/>
      <c r="HX38" s="265"/>
      <c r="HY38" s="265"/>
      <c r="HZ38" s="265"/>
      <c r="IA38" s="304"/>
      <c r="IB38" s="292"/>
      <c r="IC38" s="293"/>
      <c r="ID38" s="285"/>
      <c r="IE38" s="285"/>
      <c r="IF38" s="305"/>
      <c r="IG38" s="306"/>
      <c r="IH38" s="288"/>
      <c r="II38" s="289"/>
      <c r="IJ38" s="288"/>
      <c r="IK38" s="290"/>
      <c r="IL38" s="265"/>
      <c r="IM38" s="265"/>
      <c r="IN38" s="265"/>
      <c r="IO38" s="304"/>
      <c r="IP38" s="292"/>
      <c r="IQ38" s="293"/>
      <c r="IR38" s="285"/>
    </row>
    <row r="39" spans="1:252" s="307" customFormat="1" ht="12.75">
      <c r="A39" s="298"/>
      <c r="B39" s="299"/>
      <c r="C39" s="283"/>
      <c r="D39" s="295"/>
      <c r="E39" s="251"/>
      <c r="F39" s="302"/>
      <c r="G39" s="302"/>
      <c r="H39" s="265"/>
      <c r="I39" s="265"/>
      <c r="J39" s="265"/>
      <c r="K39" s="304"/>
      <c r="L39" s="292"/>
      <c r="M39" s="293"/>
      <c r="N39" s="285"/>
      <c r="O39" s="285"/>
      <c r="P39" s="305"/>
      <c r="Q39" s="306"/>
      <c r="R39" s="288"/>
      <c r="S39" s="289"/>
      <c r="T39" s="288"/>
      <c r="U39" s="290"/>
      <c r="V39" s="265"/>
      <c r="W39" s="265"/>
      <c r="X39" s="265"/>
      <c r="Y39" s="304"/>
      <c r="Z39" s="292"/>
      <c r="AA39" s="293"/>
      <c r="AB39" s="285"/>
      <c r="AC39" s="285"/>
      <c r="AD39" s="305"/>
      <c r="AE39" s="306"/>
      <c r="AF39" s="288"/>
      <c r="AG39" s="289"/>
      <c r="AH39" s="288"/>
      <c r="AI39" s="290"/>
      <c r="AJ39" s="265"/>
      <c r="AK39" s="265"/>
      <c r="AL39" s="265"/>
      <c r="AM39" s="304"/>
      <c r="AN39" s="292"/>
      <c r="AO39" s="293"/>
      <c r="AP39" s="285"/>
      <c r="AQ39" s="285"/>
      <c r="AR39" s="305"/>
      <c r="AS39" s="306"/>
      <c r="AT39" s="288"/>
      <c r="AU39" s="289"/>
      <c r="AV39" s="288"/>
      <c r="AW39" s="290"/>
      <c r="AX39" s="265"/>
      <c r="AY39" s="265"/>
      <c r="AZ39" s="265"/>
      <c r="BA39" s="304"/>
      <c r="BB39" s="292"/>
      <c r="BC39" s="293"/>
      <c r="BD39" s="285"/>
      <c r="BE39" s="285"/>
      <c r="BF39" s="305"/>
      <c r="BG39" s="306"/>
      <c r="BH39" s="288"/>
      <c r="BI39" s="289"/>
      <c r="BJ39" s="288"/>
      <c r="BK39" s="290"/>
      <c r="BL39" s="265"/>
      <c r="BM39" s="265"/>
      <c r="BN39" s="265"/>
      <c r="BO39" s="304"/>
      <c r="BP39" s="292"/>
      <c r="BQ39" s="293"/>
      <c r="BR39" s="285"/>
      <c r="BS39" s="285"/>
      <c r="BT39" s="305"/>
      <c r="BU39" s="306"/>
      <c r="BV39" s="288"/>
      <c r="BW39" s="289"/>
      <c r="BX39" s="288"/>
      <c r="BY39" s="290"/>
      <c r="BZ39" s="265"/>
      <c r="CA39" s="265"/>
      <c r="CB39" s="265"/>
      <c r="CC39" s="304"/>
      <c r="CD39" s="292"/>
      <c r="CE39" s="293"/>
      <c r="CF39" s="285"/>
      <c r="CG39" s="285"/>
      <c r="CH39" s="305"/>
      <c r="CI39" s="306"/>
      <c r="CJ39" s="288"/>
      <c r="CK39" s="289"/>
      <c r="CL39" s="288"/>
      <c r="CM39" s="290"/>
      <c r="CN39" s="265"/>
      <c r="CO39" s="265"/>
      <c r="CP39" s="265"/>
      <c r="CQ39" s="304"/>
      <c r="CR39" s="292"/>
      <c r="CS39" s="293"/>
      <c r="CT39" s="285"/>
      <c r="CU39" s="285"/>
      <c r="CV39" s="305"/>
      <c r="CW39" s="306"/>
      <c r="CX39" s="288"/>
      <c r="CY39" s="289"/>
      <c r="CZ39" s="288"/>
      <c r="DA39" s="290"/>
      <c r="DB39" s="265"/>
      <c r="DC39" s="265"/>
      <c r="DD39" s="265"/>
      <c r="DE39" s="304"/>
      <c r="DF39" s="292"/>
      <c r="DG39" s="293"/>
      <c r="DH39" s="285"/>
      <c r="DI39" s="285"/>
      <c r="DJ39" s="305"/>
      <c r="DK39" s="306"/>
      <c r="DL39" s="288"/>
      <c r="DM39" s="289"/>
      <c r="DN39" s="288"/>
      <c r="DO39" s="290"/>
      <c r="DP39" s="265"/>
      <c r="DQ39" s="265"/>
      <c r="DR39" s="265"/>
      <c r="DS39" s="304"/>
      <c r="DT39" s="292"/>
      <c r="DU39" s="293"/>
      <c r="DV39" s="285"/>
      <c r="DW39" s="285"/>
      <c r="DX39" s="305"/>
      <c r="DY39" s="306"/>
      <c r="DZ39" s="288"/>
      <c r="EA39" s="289"/>
      <c r="EB39" s="288"/>
      <c r="EC39" s="290"/>
      <c r="ED39" s="265"/>
      <c r="EE39" s="265"/>
      <c r="EF39" s="265"/>
      <c r="EG39" s="304"/>
      <c r="EH39" s="292"/>
      <c r="EI39" s="293"/>
      <c r="EJ39" s="285"/>
      <c r="EK39" s="285"/>
      <c r="EL39" s="305"/>
      <c r="EM39" s="306"/>
      <c r="EN39" s="288"/>
      <c r="EO39" s="289"/>
      <c r="EP39" s="288"/>
      <c r="EQ39" s="290"/>
      <c r="ER39" s="265"/>
      <c r="ES39" s="265"/>
      <c r="ET39" s="265"/>
      <c r="EU39" s="304"/>
      <c r="EV39" s="292"/>
      <c r="EW39" s="293"/>
      <c r="EX39" s="285"/>
      <c r="EY39" s="285"/>
      <c r="EZ39" s="305"/>
      <c r="FA39" s="306"/>
      <c r="FB39" s="288"/>
      <c r="FC39" s="289"/>
      <c r="FD39" s="288"/>
      <c r="FE39" s="290"/>
      <c r="FF39" s="265"/>
      <c r="FG39" s="265"/>
      <c r="FH39" s="265"/>
      <c r="FI39" s="304"/>
      <c r="FJ39" s="292"/>
      <c r="FK39" s="293"/>
      <c r="FL39" s="285"/>
      <c r="FM39" s="285"/>
      <c r="FN39" s="305"/>
      <c r="FO39" s="306"/>
      <c r="FP39" s="288"/>
      <c r="FQ39" s="289"/>
      <c r="FR39" s="288"/>
      <c r="FS39" s="290"/>
      <c r="FT39" s="265"/>
      <c r="FU39" s="265"/>
      <c r="FV39" s="265"/>
      <c r="FW39" s="304"/>
      <c r="FX39" s="292"/>
      <c r="FY39" s="293"/>
      <c r="FZ39" s="285"/>
      <c r="GA39" s="285"/>
      <c r="GB39" s="305"/>
      <c r="GC39" s="306"/>
      <c r="GD39" s="288"/>
      <c r="GE39" s="289"/>
      <c r="GF39" s="288"/>
      <c r="GG39" s="290"/>
      <c r="GH39" s="265"/>
      <c r="GI39" s="265"/>
      <c r="GJ39" s="265"/>
      <c r="GK39" s="304"/>
      <c r="GL39" s="292"/>
      <c r="GM39" s="293"/>
      <c r="GN39" s="285"/>
      <c r="GO39" s="285"/>
      <c r="GP39" s="305"/>
      <c r="GQ39" s="306"/>
      <c r="GR39" s="288"/>
      <c r="GS39" s="289"/>
      <c r="GT39" s="288"/>
      <c r="GU39" s="290"/>
      <c r="GV39" s="265"/>
      <c r="GW39" s="265"/>
      <c r="GX39" s="265"/>
      <c r="GY39" s="304"/>
      <c r="GZ39" s="292"/>
      <c r="HA39" s="293"/>
      <c r="HB39" s="285"/>
      <c r="HC39" s="285"/>
      <c r="HD39" s="305"/>
      <c r="HE39" s="306"/>
      <c r="HF39" s="288"/>
      <c r="HG39" s="289"/>
      <c r="HH39" s="288"/>
      <c r="HI39" s="290"/>
      <c r="HJ39" s="265"/>
      <c r="HK39" s="265"/>
      <c r="HL39" s="265"/>
      <c r="HM39" s="304"/>
      <c r="HN39" s="292"/>
      <c r="HO39" s="293"/>
      <c r="HP39" s="285"/>
      <c r="HQ39" s="285"/>
      <c r="HR39" s="305"/>
      <c r="HS39" s="306"/>
      <c r="HT39" s="288"/>
      <c r="HU39" s="289"/>
      <c r="HV39" s="288"/>
      <c r="HW39" s="290"/>
      <c r="HX39" s="265"/>
      <c r="HY39" s="265"/>
      <c r="HZ39" s="265"/>
      <c r="IA39" s="304"/>
      <c r="IB39" s="292"/>
      <c r="IC39" s="293"/>
      <c r="ID39" s="285"/>
      <c r="IE39" s="285"/>
      <c r="IF39" s="305"/>
      <c r="IG39" s="306"/>
      <c r="IH39" s="288"/>
      <c r="II39" s="289"/>
      <c r="IJ39" s="288"/>
      <c r="IK39" s="290"/>
      <c r="IL39" s="265"/>
      <c r="IM39" s="265"/>
      <c r="IN39" s="265"/>
      <c r="IO39" s="304"/>
      <c r="IP39" s="292"/>
      <c r="IQ39" s="293"/>
      <c r="IR39" s="285"/>
    </row>
    <row r="40" spans="1:252" s="307" customFormat="1" ht="27">
      <c r="A40" s="298" t="s">
        <v>595</v>
      </c>
      <c r="B40" s="299" t="s">
        <v>600</v>
      </c>
      <c r="C40" s="552" t="s">
        <v>629</v>
      </c>
      <c r="D40" s="295"/>
      <c r="E40" s="240"/>
      <c r="F40" s="302"/>
      <c r="G40" s="302"/>
      <c r="H40" s="265"/>
      <c r="I40" s="265"/>
      <c r="J40" s="265"/>
      <c r="K40" s="304"/>
      <c r="L40" s="292"/>
      <c r="M40" s="293"/>
      <c r="N40" s="285"/>
      <c r="O40" s="285"/>
      <c r="P40" s="305"/>
      <c r="Q40" s="306"/>
      <c r="R40" s="288"/>
      <c r="S40" s="289"/>
      <c r="T40" s="288"/>
      <c r="U40" s="290"/>
      <c r="V40" s="265"/>
      <c r="W40" s="265"/>
      <c r="X40" s="265"/>
      <c r="Y40" s="304"/>
      <c r="Z40" s="292"/>
      <c r="AA40" s="293"/>
      <c r="AB40" s="285"/>
      <c r="AC40" s="285"/>
      <c r="AD40" s="305"/>
      <c r="AE40" s="306"/>
      <c r="AF40" s="288"/>
      <c r="AG40" s="289"/>
      <c r="AH40" s="288"/>
      <c r="AI40" s="290"/>
      <c r="AJ40" s="265"/>
      <c r="AK40" s="265"/>
      <c r="AL40" s="265"/>
      <c r="AM40" s="304"/>
      <c r="AN40" s="292"/>
      <c r="AO40" s="293"/>
      <c r="AP40" s="285"/>
      <c r="AQ40" s="285"/>
      <c r="AR40" s="305"/>
      <c r="AS40" s="306"/>
      <c r="AT40" s="288"/>
      <c r="AU40" s="289"/>
      <c r="AV40" s="288"/>
      <c r="AW40" s="290"/>
      <c r="AX40" s="265"/>
      <c r="AY40" s="265"/>
      <c r="AZ40" s="265"/>
      <c r="BA40" s="304"/>
      <c r="BB40" s="292"/>
      <c r="BC40" s="293"/>
      <c r="BD40" s="285"/>
      <c r="BE40" s="285"/>
      <c r="BF40" s="305"/>
      <c r="BG40" s="306"/>
      <c r="BH40" s="288"/>
      <c r="BI40" s="289"/>
      <c r="BJ40" s="288"/>
      <c r="BK40" s="290"/>
      <c r="BL40" s="265"/>
      <c r="BM40" s="265"/>
      <c r="BN40" s="265"/>
      <c r="BO40" s="304"/>
      <c r="BP40" s="292"/>
      <c r="BQ40" s="293"/>
      <c r="BR40" s="285"/>
      <c r="BS40" s="285"/>
      <c r="BT40" s="305"/>
      <c r="BU40" s="306"/>
      <c r="BV40" s="288"/>
      <c r="BW40" s="289"/>
      <c r="BX40" s="288"/>
      <c r="BY40" s="290"/>
      <c r="BZ40" s="265"/>
      <c r="CA40" s="265"/>
      <c r="CB40" s="265"/>
      <c r="CC40" s="304"/>
      <c r="CD40" s="292"/>
      <c r="CE40" s="293"/>
      <c r="CF40" s="285"/>
      <c r="CG40" s="285"/>
      <c r="CH40" s="305"/>
      <c r="CI40" s="306"/>
      <c r="CJ40" s="288"/>
      <c r="CK40" s="289"/>
      <c r="CL40" s="288"/>
      <c r="CM40" s="290"/>
      <c r="CN40" s="265"/>
      <c r="CO40" s="265"/>
      <c r="CP40" s="265"/>
      <c r="CQ40" s="304"/>
      <c r="CR40" s="292"/>
      <c r="CS40" s="293"/>
      <c r="CT40" s="285"/>
      <c r="CU40" s="285"/>
      <c r="CV40" s="305"/>
      <c r="CW40" s="306"/>
      <c r="CX40" s="288"/>
      <c r="CY40" s="289"/>
      <c r="CZ40" s="288"/>
      <c r="DA40" s="290"/>
      <c r="DB40" s="265"/>
      <c r="DC40" s="265"/>
      <c r="DD40" s="265"/>
      <c r="DE40" s="304"/>
      <c r="DF40" s="292"/>
      <c r="DG40" s="293"/>
      <c r="DH40" s="285"/>
      <c r="DI40" s="285"/>
      <c r="DJ40" s="305"/>
      <c r="DK40" s="306"/>
      <c r="DL40" s="288"/>
      <c r="DM40" s="289"/>
      <c r="DN40" s="288"/>
      <c r="DO40" s="290"/>
      <c r="DP40" s="265"/>
      <c r="DQ40" s="265"/>
      <c r="DR40" s="265"/>
      <c r="DS40" s="304"/>
      <c r="DT40" s="292"/>
      <c r="DU40" s="293"/>
      <c r="DV40" s="285"/>
      <c r="DW40" s="285"/>
      <c r="DX40" s="305"/>
      <c r="DY40" s="306"/>
      <c r="DZ40" s="288"/>
      <c r="EA40" s="289"/>
      <c r="EB40" s="288"/>
      <c r="EC40" s="290"/>
      <c r="ED40" s="265"/>
      <c r="EE40" s="265"/>
      <c r="EF40" s="265"/>
      <c r="EG40" s="304"/>
      <c r="EH40" s="292"/>
      <c r="EI40" s="293"/>
      <c r="EJ40" s="285"/>
      <c r="EK40" s="285"/>
      <c r="EL40" s="305"/>
      <c r="EM40" s="306"/>
      <c r="EN40" s="288"/>
      <c r="EO40" s="289"/>
      <c r="EP40" s="288"/>
      <c r="EQ40" s="290"/>
      <c r="ER40" s="265"/>
      <c r="ES40" s="265"/>
      <c r="ET40" s="265"/>
      <c r="EU40" s="304"/>
      <c r="EV40" s="292"/>
      <c r="EW40" s="293"/>
      <c r="EX40" s="285"/>
      <c r="EY40" s="285"/>
      <c r="EZ40" s="305"/>
      <c r="FA40" s="306"/>
      <c r="FB40" s="288"/>
      <c r="FC40" s="289"/>
      <c r="FD40" s="288"/>
      <c r="FE40" s="290"/>
      <c r="FF40" s="265"/>
      <c r="FG40" s="265"/>
      <c r="FH40" s="265"/>
      <c r="FI40" s="304"/>
      <c r="FJ40" s="292"/>
      <c r="FK40" s="293"/>
      <c r="FL40" s="285"/>
      <c r="FM40" s="285"/>
      <c r="FN40" s="305"/>
      <c r="FO40" s="306"/>
      <c r="FP40" s="288"/>
      <c r="FQ40" s="289"/>
      <c r="FR40" s="288"/>
      <c r="FS40" s="290"/>
      <c r="FT40" s="265"/>
      <c r="FU40" s="265"/>
      <c r="FV40" s="265"/>
      <c r="FW40" s="304"/>
      <c r="FX40" s="292"/>
      <c r="FY40" s="293"/>
      <c r="FZ40" s="285"/>
      <c r="GA40" s="285"/>
      <c r="GB40" s="305"/>
      <c r="GC40" s="306"/>
      <c r="GD40" s="288"/>
      <c r="GE40" s="289"/>
      <c r="GF40" s="288"/>
      <c r="GG40" s="290"/>
      <c r="GH40" s="265"/>
      <c r="GI40" s="265"/>
      <c r="GJ40" s="265"/>
      <c r="GK40" s="304"/>
      <c r="GL40" s="292"/>
      <c r="GM40" s="293"/>
      <c r="GN40" s="285"/>
      <c r="GO40" s="285"/>
      <c r="GP40" s="305"/>
      <c r="GQ40" s="306"/>
      <c r="GR40" s="288"/>
      <c r="GS40" s="289"/>
      <c r="GT40" s="288"/>
      <c r="GU40" s="290"/>
      <c r="GV40" s="265"/>
      <c r="GW40" s="265"/>
      <c r="GX40" s="265"/>
      <c r="GY40" s="304"/>
      <c r="GZ40" s="292"/>
      <c r="HA40" s="293"/>
      <c r="HB40" s="285"/>
      <c r="HC40" s="285"/>
      <c r="HD40" s="305"/>
      <c r="HE40" s="306"/>
      <c r="HF40" s="288"/>
      <c r="HG40" s="289"/>
      <c r="HH40" s="288"/>
      <c r="HI40" s="290"/>
      <c r="HJ40" s="265"/>
      <c r="HK40" s="265"/>
      <c r="HL40" s="265"/>
      <c r="HM40" s="304"/>
      <c r="HN40" s="292"/>
      <c r="HO40" s="293"/>
      <c r="HP40" s="285"/>
      <c r="HQ40" s="285"/>
      <c r="HR40" s="305"/>
      <c r="HS40" s="306"/>
      <c r="HT40" s="288"/>
      <c r="HU40" s="289"/>
      <c r="HV40" s="288"/>
      <c r="HW40" s="290"/>
      <c r="HX40" s="265"/>
      <c r="HY40" s="265"/>
      <c r="HZ40" s="265"/>
      <c r="IA40" s="304"/>
      <c r="IB40" s="292"/>
      <c r="IC40" s="293"/>
      <c r="ID40" s="285"/>
      <c r="IE40" s="285"/>
      <c r="IF40" s="305"/>
      <c r="IG40" s="306"/>
      <c r="IH40" s="288"/>
      <c r="II40" s="289"/>
      <c r="IJ40" s="288"/>
      <c r="IK40" s="290"/>
      <c r="IL40" s="265"/>
      <c r="IM40" s="265"/>
      <c r="IN40" s="265"/>
      <c r="IO40" s="304"/>
      <c r="IP40" s="292"/>
      <c r="IQ40" s="293"/>
      <c r="IR40" s="285"/>
    </row>
    <row r="41" spans="1:252" s="307" customFormat="1" ht="156" customHeight="1">
      <c r="A41" s="298"/>
      <c r="B41" s="299"/>
      <c r="C41" s="283" t="s">
        <v>646</v>
      </c>
      <c r="D41" s="295" t="s">
        <v>70</v>
      </c>
      <c r="E41" s="251">
        <v>2</v>
      </c>
      <c r="F41" s="302"/>
      <c r="G41" s="302">
        <f>E41*F41</f>
        <v>0</v>
      </c>
      <c r="H41" s="265"/>
      <c r="I41" s="265"/>
      <c r="J41" s="265"/>
      <c r="K41" s="304"/>
      <c r="L41" s="292"/>
      <c r="M41" s="293"/>
      <c r="N41" s="285"/>
      <c r="O41" s="285"/>
      <c r="P41" s="305"/>
      <c r="Q41" s="306"/>
      <c r="R41" s="288"/>
      <c r="S41" s="289"/>
      <c r="T41" s="288"/>
      <c r="U41" s="290"/>
      <c r="V41" s="265"/>
      <c r="W41" s="265"/>
      <c r="X41" s="265"/>
      <c r="Y41" s="304"/>
      <c r="Z41" s="292"/>
      <c r="AA41" s="293"/>
      <c r="AB41" s="285"/>
      <c r="AC41" s="285"/>
      <c r="AD41" s="305"/>
      <c r="AE41" s="306"/>
      <c r="AF41" s="288"/>
      <c r="AG41" s="289"/>
      <c r="AH41" s="288"/>
      <c r="AI41" s="290"/>
      <c r="AJ41" s="265"/>
      <c r="AK41" s="265"/>
      <c r="AL41" s="265"/>
      <c r="AM41" s="304"/>
      <c r="AN41" s="292"/>
      <c r="AO41" s="293"/>
      <c r="AP41" s="285"/>
      <c r="AQ41" s="285"/>
      <c r="AR41" s="305"/>
      <c r="AS41" s="306"/>
      <c r="AT41" s="288"/>
      <c r="AU41" s="289"/>
      <c r="AV41" s="288"/>
      <c r="AW41" s="290"/>
      <c r="AX41" s="265"/>
      <c r="AY41" s="265"/>
      <c r="AZ41" s="265"/>
      <c r="BA41" s="304"/>
      <c r="BB41" s="292"/>
      <c r="BC41" s="293"/>
      <c r="BD41" s="285"/>
      <c r="BE41" s="285"/>
      <c r="BF41" s="305"/>
      <c r="BG41" s="306"/>
      <c r="BH41" s="288"/>
      <c r="BI41" s="289"/>
      <c r="BJ41" s="288"/>
      <c r="BK41" s="290"/>
      <c r="BL41" s="265"/>
      <c r="BM41" s="265"/>
      <c r="BN41" s="265"/>
      <c r="BO41" s="304"/>
      <c r="BP41" s="292"/>
      <c r="BQ41" s="293"/>
      <c r="BR41" s="285"/>
      <c r="BS41" s="285"/>
      <c r="BT41" s="305"/>
      <c r="BU41" s="306"/>
      <c r="BV41" s="288"/>
      <c r="BW41" s="289"/>
      <c r="BX41" s="288"/>
      <c r="BY41" s="290"/>
      <c r="BZ41" s="265"/>
      <c r="CA41" s="265"/>
      <c r="CB41" s="265"/>
      <c r="CC41" s="304"/>
      <c r="CD41" s="292"/>
      <c r="CE41" s="293"/>
      <c r="CF41" s="285"/>
      <c r="CG41" s="285"/>
      <c r="CH41" s="305"/>
      <c r="CI41" s="306"/>
      <c r="CJ41" s="288"/>
      <c r="CK41" s="289"/>
      <c r="CL41" s="288"/>
      <c r="CM41" s="290"/>
      <c r="CN41" s="265"/>
      <c r="CO41" s="265"/>
      <c r="CP41" s="265"/>
      <c r="CQ41" s="304"/>
      <c r="CR41" s="292"/>
      <c r="CS41" s="293"/>
      <c r="CT41" s="285"/>
      <c r="CU41" s="285"/>
      <c r="CV41" s="305"/>
      <c r="CW41" s="306"/>
      <c r="CX41" s="288"/>
      <c r="CY41" s="289"/>
      <c r="CZ41" s="288"/>
      <c r="DA41" s="290"/>
      <c r="DB41" s="265"/>
      <c r="DC41" s="265"/>
      <c r="DD41" s="265"/>
      <c r="DE41" s="304"/>
      <c r="DF41" s="292"/>
      <c r="DG41" s="293"/>
      <c r="DH41" s="285"/>
      <c r="DI41" s="285"/>
      <c r="DJ41" s="305"/>
      <c r="DK41" s="306"/>
      <c r="DL41" s="288"/>
      <c r="DM41" s="289"/>
      <c r="DN41" s="288"/>
      <c r="DO41" s="290"/>
      <c r="DP41" s="265"/>
      <c r="DQ41" s="265"/>
      <c r="DR41" s="265"/>
      <c r="DS41" s="304"/>
      <c r="DT41" s="292"/>
      <c r="DU41" s="293"/>
      <c r="DV41" s="285"/>
      <c r="DW41" s="285"/>
      <c r="DX41" s="305"/>
      <c r="DY41" s="306"/>
      <c r="DZ41" s="288"/>
      <c r="EA41" s="289"/>
      <c r="EB41" s="288"/>
      <c r="EC41" s="290"/>
      <c r="ED41" s="265"/>
      <c r="EE41" s="265"/>
      <c r="EF41" s="265"/>
      <c r="EG41" s="304"/>
      <c r="EH41" s="292"/>
      <c r="EI41" s="293"/>
      <c r="EJ41" s="285"/>
      <c r="EK41" s="285"/>
      <c r="EL41" s="305"/>
      <c r="EM41" s="306"/>
      <c r="EN41" s="288"/>
      <c r="EO41" s="289"/>
      <c r="EP41" s="288"/>
      <c r="EQ41" s="290"/>
      <c r="ER41" s="265"/>
      <c r="ES41" s="265"/>
      <c r="ET41" s="265"/>
      <c r="EU41" s="304"/>
      <c r="EV41" s="292"/>
      <c r="EW41" s="293"/>
      <c r="EX41" s="285"/>
      <c r="EY41" s="285"/>
      <c r="EZ41" s="305"/>
      <c r="FA41" s="306"/>
      <c r="FB41" s="288"/>
      <c r="FC41" s="289"/>
      <c r="FD41" s="288"/>
      <c r="FE41" s="290"/>
      <c r="FF41" s="265"/>
      <c r="FG41" s="265"/>
      <c r="FH41" s="265"/>
      <c r="FI41" s="304"/>
      <c r="FJ41" s="292"/>
      <c r="FK41" s="293"/>
      <c r="FL41" s="285"/>
      <c r="FM41" s="285"/>
      <c r="FN41" s="305"/>
      <c r="FO41" s="306"/>
      <c r="FP41" s="288"/>
      <c r="FQ41" s="289"/>
      <c r="FR41" s="288"/>
      <c r="FS41" s="290"/>
      <c r="FT41" s="265"/>
      <c r="FU41" s="265"/>
      <c r="FV41" s="265"/>
      <c r="FW41" s="304"/>
      <c r="FX41" s="292"/>
      <c r="FY41" s="293"/>
      <c r="FZ41" s="285"/>
      <c r="GA41" s="285"/>
      <c r="GB41" s="305"/>
      <c r="GC41" s="306"/>
      <c r="GD41" s="288"/>
      <c r="GE41" s="289"/>
      <c r="GF41" s="288"/>
      <c r="GG41" s="290"/>
      <c r="GH41" s="265"/>
      <c r="GI41" s="265"/>
      <c r="GJ41" s="265"/>
      <c r="GK41" s="304"/>
      <c r="GL41" s="292"/>
      <c r="GM41" s="293"/>
      <c r="GN41" s="285"/>
      <c r="GO41" s="285"/>
      <c r="GP41" s="305"/>
      <c r="GQ41" s="306"/>
      <c r="GR41" s="288"/>
      <c r="GS41" s="289"/>
      <c r="GT41" s="288"/>
      <c r="GU41" s="290"/>
      <c r="GV41" s="265"/>
      <c r="GW41" s="265"/>
      <c r="GX41" s="265"/>
      <c r="GY41" s="304"/>
      <c r="GZ41" s="292"/>
      <c r="HA41" s="293"/>
      <c r="HB41" s="285"/>
      <c r="HC41" s="285"/>
      <c r="HD41" s="305"/>
      <c r="HE41" s="306"/>
      <c r="HF41" s="288"/>
      <c r="HG41" s="289"/>
      <c r="HH41" s="288"/>
      <c r="HI41" s="290"/>
      <c r="HJ41" s="265"/>
      <c r="HK41" s="265"/>
      <c r="HL41" s="265"/>
      <c r="HM41" s="304"/>
      <c r="HN41" s="292"/>
      <c r="HO41" s="293"/>
      <c r="HP41" s="285"/>
      <c r="HQ41" s="285"/>
      <c r="HR41" s="305"/>
      <c r="HS41" s="306"/>
      <c r="HT41" s="288"/>
      <c r="HU41" s="289"/>
      <c r="HV41" s="288"/>
      <c r="HW41" s="290"/>
      <c r="HX41" s="265"/>
      <c r="HY41" s="265"/>
      <c r="HZ41" s="265"/>
      <c r="IA41" s="304"/>
      <c r="IB41" s="292"/>
      <c r="IC41" s="293"/>
      <c r="ID41" s="285"/>
      <c r="IE41" s="285"/>
      <c r="IF41" s="305"/>
      <c r="IG41" s="306"/>
      <c r="IH41" s="288"/>
      <c r="II41" s="289"/>
      <c r="IJ41" s="288"/>
      <c r="IK41" s="290"/>
      <c r="IL41" s="265"/>
      <c r="IM41" s="265"/>
      <c r="IN41" s="265"/>
      <c r="IO41" s="304"/>
      <c r="IP41" s="292"/>
      <c r="IQ41" s="293"/>
      <c r="IR41" s="285"/>
    </row>
    <row r="42" spans="1:252" s="307" customFormat="1" ht="12.75">
      <c r="A42" s="298"/>
      <c r="B42" s="299"/>
      <c r="C42" s="283"/>
      <c r="D42" s="295"/>
      <c r="E42" s="251"/>
      <c r="F42" s="302"/>
      <c r="G42" s="302"/>
      <c r="H42" s="265"/>
      <c r="I42" s="265"/>
      <c r="J42" s="265"/>
      <c r="K42" s="304"/>
      <c r="L42" s="292"/>
      <c r="M42" s="293"/>
      <c r="N42" s="285"/>
      <c r="O42" s="285"/>
      <c r="P42" s="305"/>
      <c r="Q42" s="306"/>
      <c r="R42" s="288"/>
      <c r="S42" s="289"/>
      <c r="T42" s="288"/>
      <c r="U42" s="290"/>
      <c r="V42" s="265"/>
      <c r="W42" s="265"/>
      <c r="X42" s="265"/>
      <c r="Y42" s="304"/>
      <c r="Z42" s="292"/>
      <c r="AA42" s="293"/>
      <c r="AB42" s="285"/>
      <c r="AC42" s="285"/>
      <c r="AD42" s="305"/>
      <c r="AE42" s="306"/>
      <c r="AF42" s="288"/>
      <c r="AG42" s="289"/>
      <c r="AH42" s="288"/>
      <c r="AI42" s="290"/>
      <c r="AJ42" s="265"/>
      <c r="AK42" s="265"/>
      <c r="AL42" s="265"/>
      <c r="AM42" s="304"/>
      <c r="AN42" s="292"/>
      <c r="AO42" s="293"/>
      <c r="AP42" s="285"/>
      <c r="AQ42" s="285"/>
      <c r="AR42" s="305"/>
      <c r="AS42" s="306"/>
      <c r="AT42" s="288"/>
      <c r="AU42" s="289"/>
      <c r="AV42" s="288"/>
      <c r="AW42" s="290"/>
      <c r="AX42" s="265"/>
      <c r="AY42" s="265"/>
      <c r="AZ42" s="265"/>
      <c r="BA42" s="304"/>
      <c r="BB42" s="292"/>
      <c r="BC42" s="293"/>
      <c r="BD42" s="285"/>
      <c r="BE42" s="285"/>
      <c r="BF42" s="305"/>
      <c r="BG42" s="306"/>
      <c r="BH42" s="288"/>
      <c r="BI42" s="289"/>
      <c r="BJ42" s="288"/>
      <c r="BK42" s="290"/>
      <c r="BL42" s="265"/>
      <c r="BM42" s="265"/>
      <c r="BN42" s="265"/>
      <c r="BO42" s="304"/>
      <c r="BP42" s="292"/>
      <c r="BQ42" s="293"/>
      <c r="BR42" s="285"/>
      <c r="BS42" s="285"/>
      <c r="BT42" s="305"/>
      <c r="BU42" s="306"/>
      <c r="BV42" s="288"/>
      <c r="BW42" s="289"/>
      <c r="BX42" s="288"/>
      <c r="BY42" s="290"/>
      <c r="BZ42" s="265"/>
      <c r="CA42" s="265"/>
      <c r="CB42" s="265"/>
      <c r="CC42" s="304"/>
      <c r="CD42" s="292"/>
      <c r="CE42" s="293"/>
      <c r="CF42" s="285"/>
      <c r="CG42" s="285"/>
      <c r="CH42" s="305"/>
      <c r="CI42" s="306"/>
      <c r="CJ42" s="288"/>
      <c r="CK42" s="289"/>
      <c r="CL42" s="288"/>
      <c r="CM42" s="290"/>
      <c r="CN42" s="265"/>
      <c r="CO42" s="265"/>
      <c r="CP42" s="265"/>
      <c r="CQ42" s="304"/>
      <c r="CR42" s="292"/>
      <c r="CS42" s="293"/>
      <c r="CT42" s="285"/>
      <c r="CU42" s="285"/>
      <c r="CV42" s="305"/>
      <c r="CW42" s="306"/>
      <c r="CX42" s="288"/>
      <c r="CY42" s="289"/>
      <c r="CZ42" s="288"/>
      <c r="DA42" s="290"/>
      <c r="DB42" s="265"/>
      <c r="DC42" s="265"/>
      <c r="DD42" s="265"/>
      <c r="DE42" s="304"/>
      <c r="DF42" s="292"/>
      <c r="DG42" s="293"/>
      <c r="DH42" s="285"/>
      <c r="DI42" s="285"/>
      <c r="DJ42" s="305"/>
      <c r="DK42" s="306"/>
      <c r="DL42" s="288"/>
      <c r="DM42" s="289"/>
      <c r="DN42" s="288"/>
      <c r="DO42" s="290"/>
      <c r="DP42" s="265"/>
      <c r="DQ42" s="265"/>
      <c r="DR42" s="265"/>
      <c r="DS42" s="304"/>
      <c r="DT42" s="292"/>
      <c r="DU42" s="293"/>
      <c r="DV42" s="285"/>
      <c r="DW42" s="285"/>
      <c r="DX42" s="305"/>
      <c r="DY42" s="306"/>
      <c r="DZ42" s="288"/>
      <c r="EA42" s="289"/>
      <c r="EB42" s="288"/>
      <c r="EC42" s="290"/>
      <c r="ED42" s="265"/>
      <c r="EE42" s="265"/>
      <c r="EF42" s="265"/>
      <c r="EG42" s="304"/>
      <c r="EH42" s="292"/>
      <c r="EI42" s="293"/>
      <c r="EJ42" s="285"/>
      <c r="EK42" s="285"/>
      <c r="EL42" s="305"/>
      <c r="EM42" s="306"/>
      <c r="EN42" s="288"/>
      <c r="EO42" s="289"/>
      <c r="EP42" s="288"/>
      <c r="EQ42" s="290"/>
      <c r="ER42" s="265"/>
      <c r="ES42" s="265"/>
      <c r="ET42" s="265"/>
      <c r="EU42" s="304"/>
      <c r="EV42" s="292"/>
      <c r="EW42" s="293"/>
      <c r="EX42" s="285"/>
      <c r="EY42" s="285"/>
      <c r="EZ42" s="305"/>
      <c r="FA42" s="306"/>
      <c r="FB42" s="288"/>
      <c r="FC42" s="289"/>
      <c r="FD42" s="288"/>
      <c r="FE42" s="290"/>
      <c r="FF42" s="265"/>
      <c r="FG42" s="265"/>
      <c r="FH42" s="265"/>
      <c r="FI42" s="304"/>
      <c r="FJ42" s="292"/>
      <c r="FK42" s="293"/>
      <c r="FL42" s="285"/>
      <c r="FM42" s="285"/>
      <c r="FN42" s="305"/>
      <c r="FO42" s="306"/>
      <c r="FP42" s="288"/>
      <c r="FQ42" s="289"/>
      <c r="FR42" s="288"/>
      <c r="FS42" s="290"/>
      <c r="FT42" s="265"/>
      <c r="FU42" s="265"/>
      <c r="FV42" s="265"/>
      <c r="FW42" s="304"/>
      <c r="FX42" s="292"/>
      <c r="FY42" s="293"/>
      <c r="FZ42" s="285"/>
      <c r="GA42" s="285"/>
      <c r="GB42" s="305"/>
      <c r="GC42" s="306"/>
      <c r="GD42" s="288"/>
      <c r="GE42" s="289"/>
      <c r="GF42" s="288"/>
      <c r="GG42" s="290"/>
      <c r="GH42" s="265"/>
      <c r="GI42" s="265"/>
      <c r="GJ42" s="265"/>
      <c r="GK42" s="304"/>
      <c r="GL42" s="292"/>
      <c r="GM42" s="293"/>
      <c r="GN42" s="285"/>
      <c r="GO42" s="285"/>
      <c r="GP42" s="305"/>
      <c r="GQ42" s="306"/>
      <c r="GR42" s="288"/>
      <c r="GS42" s="289"/>
      <c r="GT42" s="288"/>
      <c r="GU42" s="290"/>
      <c r="GV42" s="265"/>
      <c r="GW42" s="265"/>
      <c r="GX42" s="265"/>
      <c r="GY42" s="304"/>
      <c r="GZ42" s="292"/>
      <c r="HA42" s="293"/>
      <c r="HB42" s="285"/>
      <c r="HC42" s="285"/>
      <c r="HD42" s="305"/>
      <c r="HE42" s="306"/>
      <c r="HF42" s="288"/>
      <c r="HG42" s="289"/>
      <c r="HH42" s="288"/>
      <c r="HI42" s="290"/>
      <c r="HJ42" s="265"/>
      <c r="HK42" s="265"/>
      <c r="HL42" s="265"/>
      <c r="HM42" s="304"/>
      <c r="HN42" s="292"/>
      <c r="HO42" s="293"/>
      <c r="HP42" s="285"/>
      <c r="HQ42" s="285"/>
      <c r="HR42" s="305"/>
      <c r="HS42" s="306"/>
      <c r="HT42" s="288"/>
      <c r="HU42" s="289"/>
      <c r="HV42" s="288"/>
      <c r="HW42" s="290"/>
      <c r="HX42" s="265"/>
      <c r="HY42" s="265"/>
      <c r="HZ42" s="265"/>
      <c r="IA42" s="304"/>
      <c r="IB42" s="292"/>
      <c r="IC42" s="293"/>
      <c r="ID42" s="285"/>
      <c r="IE42" s="285"/>
      <c r="IF42" s="305"/>
      <c r="IG42" s="306"/>
      <c r="IH42" s="288"/>
      <c r="II42" s="289"/>
      <c r="IJ42" s="288"/>
      <c r="IK42" s="290"/>
      <c r="IL42" s="265"/>
      <c r="IM42" s="265"/>
      <c r="IN42" s="265"/>
      <c r="IO42" s="304"/>
      <c r="IP42" s="292"/>
      <c r="IQ42" s="293"/>
      <c r="IR42" s="285"/>
    </row>
    <row r="43" spans="1:252" s="307" customFormat="1" ht="27">
      <c r="A43" s="298" t="s">
        <v>596</v>
      </c>
      <c r="B43" s="299" t="s">
        <v>601</v>
      </c>
      <c r="C43" s="552" t="s">
        <v>630</v>
      </c>
      <c r="D43" s="295"/>
      <c r="E43" s="240"/>
      <c r="F43" s="302"/>
      <c r="G43" s="302"/>
      <c r="H43" s="265"/>
      <c r="I43" s="265"/>
      <c r="J43" s="265"/>
      <c r="K43" s="304"/>
      <c r="L43" s="292"/>
      <c r="M43" s="293"/>
      <c r="N43" s="285"/>
      <c r="O43" s="285"/>
      <c r="P43" s="305"/>
      <c r="Q43" s="306"/>
      <c r="R43" s="288"/>
      <c r="S43" s="289"/>
      <c r="T43" s="288"/>
      <c r="U43" s="290"/>
      <c r="V43" s="265"/>
      <c r="W43" s="265"/>
      <c r="X43" s="265"/>
      <c r="Y43" s="304"/>
      <c r="Z43" s="292"/>
      <c r="AA43" s="293"/>
      <c r="AB43" s="285"/>
      <c r="AC43" s="285"/>
      <c r="AD43" s="305"/>
      <c r="AE43" s="306"/>
      <c r="AF43" s="288"/>
      <c r="AG43" s="289"/>
      <c r="AH43" s="288"/>
      <c r="AI43" s="290"/>
      <c r="AJ43" s="265"/>
      <c r="AK43" s="265"/>
      <c r="AL43" s="265"/>
      <c r="AM43" s="304"/>
      <c r="AN43" s="292"/>
      <c r="AO43" s="293"/>
      <c r="AP43" s="285"/>
      <c r="AQ43" s="285"/>
      <c r="AR43" s="305"/>
      <c r="AS43" s="306"/>
      <c r="AT43" s="288"/>
      <c r="AU43" s="289"/>
      <c r="AV43" s="288"/>
      <c r="AW43" s="290"/>
      <c r="AX43" s="265"/>
      <c r="AY43" s="265"/>
      <c r="AZ43" s="265"/>
      <c r="BA43" s="304"/>
      <c r="BB43" s="292"/>
      <c r="BC43" s="293"/>
      <c r="BD43" s="285"/>
      <c r="BE43" s="285"/>
      <c r="BF43" s="305"/>
      <c r="BG43" s="306"/>
      <c r="BH43" s="288"/>
      <c r="BI43" s="289"/>
      <c r="BJ43" s="288"/>
      <c r="BK43" s="290"/>
      <c r="BL43" s="265"/>
      <c r="BM43" s="265"/>
      <c r="BN43" s="265"/>
      <c r="BO43" s="304"/>
      <c r="BP43" s="292"/>
      <c r="BQ43" s="293"/>
      <c r="BR43" s="285"/>
      <c r="BS43" s="285"/>
      <c r="BT43" s="305"/>
      <c r="BU43" s="306"/>
      <c r="BV43" s="288"/>
      <c r="BW43" s="289"/>
      <c r="BX43" s="288"/>
      <c r="BY43" s="290"/>
      <c r="BZ43" s="265"/>
      <c r="CA43" s="265"/>
      <c r="CB43" s="265"/>
      <c r="CC43" s="304"/>
      <c r="CD43" s="292"/>
      <c r="CE43" s="293"/>
      <c r="CF43" s="285"/>
      <c r="CG43" s="285"/>
      <c r="CH43" s="305"/>
      <c r="CI43" s="306"/>
      <c r="CJ43" s="288"/>
      <c r="CK43" s="289"/>
      <c r="CL43" s="288"/>
      <c r="CM43" s="290"/>
      <c r="CN43" s="265"/>
      <c r="CO43" s="265"/>
      <c r="CP43" s="265"/>
      <c r="CQ43" s="304"/>
      <c r="CR43" s="292"/>
      <c r="CS43" s="293"/>
      <c r="CT43" s="285"/>
      <c r="CU43" s="285"/>
      <c r="CV43" s="305"/>
      <c r="CW43" s="306"/>
      <c r="CX43" s="288"/>
      <c r="CY43" s="289"/>
      <c r="CZ43" s="288"/>
      <c r="DA43" s="290"/>
      <c r="DB43" s="265"/>
      <c r="DC43" s="265"/>
      <c r="DD43" s="265"/>
      <c r="DE43" s="304"/>
      <c r="DF43" s="292"/>
      <c r="DG43" s="293"/>
      <c r="DH43" s="285"/>
      <c r="DI43" s="285"/>
      <c r="DJ43" s="305"/>
      <c r="DK43" s="306"/>
      <c r="DL43" s="288"/>
      <c r="DM43" s="289"/>
      <c r="DN43" s="288"/>
      <c r="DO43" s="290"/>
      <c r="DP43" s="265"/>
      <c r="DQ43" s="265"/>
      <c r="DR43" s="265"/>
      <c r="DS43" s="304"/>
      <c r="DT43" s="292"/>
      <c r="DU43" s="293"/>
      <c r="DV43" s="285"/>
      <c r="DW43" s="285"/>
      <c r="DX43" s="305"/>
      <c r="DY43" s="306"/>
      <c r="DZ43" s="288"/>
      <c r="EA43" s="289"/>
      <c r="EB43" s="288"/>
      <c r="EC43" s="290"/>
      <c r="ED43" s="265"/>
      <c r="EE43" s="265"/>
      <c r="EF43" s="265"/>
      <c r="EG43" s="304"/>
      <c r="EH43" s="292"/>
      <c r="EI43" s="293"/>
      <c r="EJ43" s="285"/>
      <c r="EK43" s="285"/>
      <c r="EL43" s="305"/>
      <c r="EM43" s="306"/>
      <c r="EN43" s="288"/>
      <c r="EO43" s="289"/>
      <c r="EP43" s="288"/>
      <c r="EQ43" s="290"/>
      <c r="ER43" s="265"/>
      <c r="ES43" s="265"/>
      <c r="ET43" s="265"/>
      <c r="EU43" s="304"/>
      <c r="EV43" s="292"/>
      <c r="EW43" s="293"/>
      <c r="EX43" s="285"/>
      <c r="EY43" s="285"/>
      <c r="EZ43" s="305"/>
      <c r="FA43" s="306"/>
      <c r="FB43" s="288"/>
      <c r="FC43" s="289"/>
      <c r="FD43" s="288"/>
      <c r="FE43" s="290"/>
      <c r="FF43" s="265"/>
      <c r="FG43" s="265"/>
      <c r="FH43" s="265"/>
      <c r="FI43" s="304"/>
      <c r="FJ43" s="292"/>
      <c r="FK43" s="293"/>
      <c r="FL43" s="285"/>
      <c r="FM43" s="285"/>
      <c r="FN43" s="305"/>
      <c r="FO43" s="306"/>
      <c r="FP43" s="288"/>
      <c r="FQ43" s="289"/>
      <c r="FR43" s="288"/>
      <c r="FS43" s="290"/>
      <c r="FT43" s="265"/>
      <c r="FU43" s="265"/>
      <c r="FV43" s="265"/>
      <c r="FW43" s="304"/>
      <c r="FX43" s="292"/>
      <c r="FY43" s="293"/>
      <c r="FZ43" s="285"/>
      <c r="GA43" s="285"/>
      <c r="GB43" s="305"/>
      <c r="GC43" s="306"/>
      <c r="GD43" s="288"/>
      <c r="GE43" s="289"/>
      <c r="GF43" s="288"/>
      <c r="GG43" s="290"/>
      <c r="GH43" s="265"/>
      <c r="GI43" s="265"/>
      <c r="GJ43" s="265"/>
      <c r="GK43" s="304"/>
      <c r="GL43" s="292"/>
      <c r="GM43" s="293"/>
      <c r="GN43" s="285"/>
      <c r="GO43" s="285"/>
      <c r="GP43" s="305"/>
      <c r="GQ43" s="306"/>
      <c r="GR43" s="288"/>
      <c r="GS43" s="289"/>
      <c r="GT43" s="288"/>
      <c r="GU43" s="290"/>
      <c r="GV43" s="265"/>
      <c r="GW43" s="265"/>
      <c r="GX43" s="265"/>
      <c r="GY43" s="304"/>
      <c r="GZ43" s="292"/>
      <c r="HA43" s="293"/>
      <c r="HB43" s="285"/>
      <c r="HC43" s="285"/>
      <c r="HD43" s="305"/>
      <c r="HE43" s="306"/>
      <c r="HF43" s="288"/>
      <c r="HG43" s="289"/>
      <c r="HH43" s="288"/>
      <c r="HI43" s="290"/>
      <c r="HJ43" s="265"/>
      <c r="HK43" s="265"/>
      <c r="HL43" s="265"/>
      <c r="HM43" s="304"/>
      <c r="HN43" s="292"/>
      <c r="HO43" s="293"/>
      <c r="HP43" s="285"/>
      <c r="HQ43" s="285"/>
      <c r="HR43" s="305"/>
      <c r="HS43" s="306"/>
      <c r="HT43" s="288"/>
      <c r="HU43" s="289"/>
      <c r="HV43" s="288"/>
      <c r="HW43" s="290"/>
      <c r="HX43" s="265"/>
      <c r="HY43" s="265"/>
      <c r="HZ43" s="265"/>
      <c r="IA43" s="304"/>
      <c r="IB43" s="292"/>
      <c r="IC43" s="293"/>
      <c r="ID43" s="285"/>
      <c r="IE43" s="285"/>
      <c r="IF43" s="305"/>
      <c r="IG43" s="306"/>
      <c r="IH43" s="288"/>
      <c r="II43" s="289"/>
      <c r="IJ43" s="288"/>
      <c r="IK43" s="290"/>
      <c r="IL43" s="265"/>
      <c r="IM43" s="265"/>
      <c r="IN43" s="265"/>
      <c r="IO43" s="304"/>
      <c r="IP43" s="292"/>
      <c r="IQ43" s="293"/>
      <c r="IR43" s="285"/>
    </row>
    <row r="44" spans="1:252" s="307" customFormat="1" ht="228.75" customHeight="1">
      <c r="A44" s="298"/>
      <c r="B44" s="299"/>
      <c r="C44" s="544" t="s">
        <v>647</v>
      </c>
      <c r="D44" s="295" t="s">
        <v>70</v>
      </c>
      <c r="E44" s="251">
        <v>2</v>
      </c>
      <c r="F44" s="302"/>
      <c r="G44" s="302">
        <f>E44*F44</f>
        <v>0</v>
      </c>
      <c r="H44" s="265"/>
      <c r="I44" s="265"/>
      <c r="J44" s="265"/>
      <c r="K44" s="304"/>
      <c r="L44" s="292"/>
      <c r="M44" s="293"/>
      <c r="N44" s="285"/>
      <c r="O44" s="285"/>
      <c r="P44" s="305"/>
      <c r="Q44" s="306"/>
      <c r="R44" s="288"/>
      <c r="S44" s="289"/>
      <c r="T44" s="288"/>
      <c r="U44" s="290"/>
      <c r="V44" s="265"/>
      <c r="W44" s="265"/>
      <c r="X44" s="265"/>
      <c r="Y44" s="304"/>
      <c r="Z44" s="292"/>
      <c r="AA44" s="293"/>
      <c r="AB44" s="285"/>
      <c r="AC44" s="285"/>
      <c r="AD44" s="305"/>
      <c r="AE44" s="306"/>
      <c r="AF44" s="288"/>
      <c r="AG44" s="289"/>
      <c r="AH44" s="288"/>
      <c r="AI44" s="290"/>
      <c r="AJ44" s="265"/>
      <c r="AK44" s="265"/>
      <c r="AL44" s="265"/>
      <c r="AM44" s="304"/>
      <c r="AN44" s="292"/>
      <c r="AO44" s="293"/>
      <c r="AP44" s="285"/>
      <c r="AQ44" s="285"/>
      <c r="AR44" s="305"/>
      <c r="AS44" s="306"/>
      <c r="AT44" s="288"/>
      <c r="AU44" s="289"/>
      <c r="AV44" s="288"/>
      <c r="AW44" s="290"/>
      <c r="AX44" s="265"/>
      <c r="AY44" s="265"/>
      <c r="AZ44" s="265"/>
      <c r="BA44" s="304"/>
      <c r="BB44" s="292"/>
      <c r="BC44" s="293"/>
      <c r="BD44" s="285"/>
      <c r="BE44" s="285"/>
      <c r="BF44" s="305"/>
      <c r="BG44" s="306"/>
      <c r="BH44" s="288"/>
      <c r="BI44" s="289"/>
      <c r="BJ44" s="288"/>
      <c r="BK44" s="290"/>
      <c r="BL44" s="265"/>
      <c r="BM44" s="265"/>
      <c r="BN44" s="265"/>
      <c r="BO44" s="304"/>
      <c r="BP44" s="292"/>
      <c r="BQ44" s="293"/>
      <c r="BR44" s="285"/>
      <c r="BS44" s="285"/>
      <c r="BT44" s="305"/>
      <c r="BU44" s="306"/>
      <c r="BV44" s="288"/>
      <c r="BW44" s="289"/>
      <c r="BX44" s="288"/>
      <c r="BY44" s="290"/>
      <c r="BZ44" s="265"/>
      <c r="CA44" s="265"/>
      <c r="CB44" s="265"/>
      <c r="CC44" s="304"/>
      <c r="CD44" s="292"/>
      <c r="CE44" s="293"/>
      <c r="CF44" s="285"/>
      <c r="CG44" s="285"/>
      <c r="CH44" s="305"/>
      <c r="CI44" s="306"/>
      <c r="CJ44" s="288"/>
      <c r="CK44" s="289"/>
      <c r="CL44" s="288"/>
      <c r="CM44" s="290"/>
      <c r="CN44" s="265"/>
      <c r="CO44" s="265"/>
      <c r="CP44" s="265"/>
      <c r="CQ44" s="304"/>
      <c r="CR44" s="292"/>
      <c r="CS44" s="293"/>
      <c r="CT44" s="285"/>
      <c r="CU44" s="285"/>
      <c r="CV44" s="305"/>
      <c r="CW44" s="306"/>
      <c r="CX44" s="288"/>
      <c r="CY44" s="289"/>
      <c r="CZ44" s="288"/>
      <c r="DA44" s="290"/>
      <c r="DB44" s="265"/>
      <c r="DC44" s="265"/>
      <c r="DD44" s="265"/>
      <c r="DE44" s="304"/>
      <c r="DF44" s="292"/>
      <c r="DG44" s="293"/>
      <c r="DH44" s="285"/>
      <c r="DI44" s="285"/>
      <c r="DJ44" s="305"/>
      <c r="DK44" s="306"/>
      <c r="DL44" s="288"/>
      <c r="DM44" s="289"/>
      <c r="DN44" s="288"/>
      <c r="DO44" s="290"/>
      <c r="DP44" s="265"/>
      <c r="DQ44" s="265"/>
      <c r="DR44" s="265"/>
      <c r="DS44" s="304"/>
      <c r="DT44" s="292"/>
      <c r="DU44" s="293"/>
      <c r="DV44" s="285"/>
      <c r="DW44" s="285"/>
      <c r="DX44" s="305"/>
      <c r="DY44" s="306"/>
      <c r="DZ44" s="288"/>
      <c r="EA44" s="289"/>
      <c r="EB44" s="288"/>
      <c r="EC44" s="290"/>
      <c r="ED44" s="265"/>
      <c r="EE44" s="265"/>
      <c r="EF44" s="265"/>
      <c r="EG44" s="304"/>
      <c r="EH44" s="292"/>
      <c r="EI44" s="293"/>
      <c r="EJ44" s="285"/>
      <c r="EK44" s="285"/>
      <c r="EL44" s="305"/>
      <c r="EM44" s="306"/>
      <c r="EN44" s="288"/>
      <c r="EO44" s="289"/>
      <c r="EP44" s="288"/>
      <c r="EQ44" s="290"/>
      <c r="ER44" s="265"/>
      <c r="ES44" s="265"/>
      <c r="ET44" s="265"/>
      <c r="EU44" s="304"/>
      <c r="EV44" s="292"/>
      <c r="EW44" s="293"/>
      <c r="EX44" s="285"/>
      <c r="EY44" s="285"/>
      <c r="EZ44" s="305"/>
      <c r="FA44" s="306"/>
      <c r="FB44" s="288"/>
      <c r="FC44" s="289"/>
      <c r="FD44" s="288"/>
      <c r="FE44" s="290"/>
      <c r="FF44" s="265"/>
      <c r="FG44" s="265"/>
      <c r="FH44" s="265"/>
      <c r="FI44" s="304"/>
      <c r="FJ44" s="292"/>
      <c r="FK44" s="293"/>
      <c r="FL44" s="285"/>
      <c r="FM44" s="285"/>
      <c r="FN44" s="305"/>
      <c r="FO44" s="306"/>
      <c r="FP44" s="288"/>
      <c r="FQ44" s="289"/>
      <c r="FR44" s="288"/>
      <c r="FS44" s="290"/>
      <c r="FT44" s="265"/>
      <c r="FU44" s="265"/>
      <c r="FV44" s="265"/>
      <c r="FW44" s="304"/>
      <c r="FX44" s="292"/>
      <c r="FY44" s="293"/>
      <c r="FZ44" s="285"/>
      <c r="GA44" s="285"/>
      <c r="GB44" s="305"/>
      <c r="GC44" s="306"/>
      <c r="GD44" s="288"/>
      <c r="GE44" s="289"/>
      <c r="GF44" s="288"/>
      <c r="GG44" s="290"/>
      <c r="GH44" s="265"/>
      <c r="GI44" s="265"/>
      <c r="GJ44" s="265"/>
      <c r="GK44" s="304"/>
      <c r="GL44" s="292"/>
      <c r="GM44" s="293"/>
      <c r="GN44" s="285"/>
      <c r="GO44" s="285"/>
      <c r="GP44" s="305"/>
      <c r="GQ44" s="306"/>
      <c r="GR44" s="288"/>
      <c r="GS44" s="289"/>
      <c r="GT44" s="288"/>
      <c r="GU44" s="290"/>
      <c r="GV44" s="265"/>
      <c r="GW44" s="265"/>
      <c r="GX44" s="265"/>
      <c r="GY44" s="304"/>
      <c r="GZ44" s="292"/>
      <c r="HA44" s="293"/>
      <c r="HB44" s="285"/>
      <c r="HC44" s="285"/>
      <c r="HD44" s="305"/>
      <c r="HE44" s="306"/>
      <c r="HF44" s="288"/>
      <c r="HG44" s="289"/>
      <c r="HH44" s="288"/>
      <c r="HI44" s="290"/>
      <c r="HJ44" s="265"/>
      <c r="HK44" s="265"/>
      <c r="HL44" s="265"/>
      <c r="HM44" s="304"/>
      <c r="HN44" s="292"/>
      <c r="HO44" s="293"/>
      <c r="HP44" s="285"/>
      <c r="HQ44" s="285"/>
      <c r="HR44" s="305"/>
      <c r="HS44" s="306"/>
      <c r="HT44" s="288"/>
      <c r="HU44" s="289"/>
      <c r="HV44" s="288"/>
      <c r="HW44" s="290"/>
      <c r="HX44" s="265"/>
      <c r="HY44" s="265"/>
      <c r="HZ44" s="265"/>
      <c r="IA44" s="304"/>
      <c r="IB44" s="292"/>
      <c r="IC44" s="293"/>
      <c r="ID44" s="285"/>
      <c r="IE44" s="285"/>
      <c r="IF44" s="305"/>
      <c r="IG44" s="306"/>
      <c r="IH44" s="288"/>
      <c r="II44" s="289"/>
      <c r="IJ44" s="288"/>
      <c r="IK44" s="290"/>
      <c r="IL44" s="265"/>
      <c r="IM44" s="265"/>
      <c r="IN44" s="265"/>
      <c r="IO44" s="304"/>
      <c r="IP44" s="292"/>
      <c r="IQ44" s="293"/>
      <c r="IR44" s="285"/>
    </row>
    <row r="45" spans="1:252" s="307" customFormat="1" ht="12.75">
      <c r="A45" s="298"/>
      <c r="B45" s="299"/>
      <c r="C45" s="283"/>
      <c r="D45" s="295"/>
      <c r="E45" s="251"/>
      <c r="F45" s="302"/>
      <c r="G45" s="302"/>
      <c r="H45" s="265"/>
      <c r="I45" s="265"/>
      <c r="J45" s="265"/>
      <c r="K45" s="304"/>
      <c r="L45" s="292"/>
      <c r="M45" s="293"/>
      <c r="N45" s="285"/>
      <c r="O45" s="285"/>
      <c r="P45" s="305"/>
      <c r="Q45" s="306"/>
      <c r="R45" s="288"/>
      <c r="S45" s="289"/>
      <c r="T45" s="288"/>
      <c r="U45" s="290"/>
      <c r="V45" s="265"/>
      <c r="W45" s="265"/>
      <c r="X45" s="265"/>
      <c r="Y45" s="304"/>
      <c r="Z45" s="292"/>
      <c r="AA45" s="293"/>
      <c r="AB45" s="285"/>
      <c r="AC45" s="285"/>
      <c r="AD45" s="305"/>
      <c r="AE45" s="306"/>
      <c r="AF45" s="288"/>
      <c r="AG45" s="289"/>
      <c r="AH45" s="288"/>
      <c r="AI45" s="290"/>
      <c r="AJ45" s="265"/>
      <c r="AK45" s="265"/>
      <c r="AL45" s="265"/>
      <c r="AM45" s="304"/>
      <c r="AN45" s="292"/>
      <c r="AO45" s="293"/>
      <c r="AP45" s="285"/>
      <c r="AQ45" s="285"/>
      <c r="AR45" s="305"/>
      <c r="AS45" s="306"/>
      <c r="AT45" s="288"/>
      <c r="AU45" s="289"/>
      <c r="AV45" s="288"/>
      <c r="AW45" s="290"/>
      <c r="AX45" s="265"/>
      <c r="AY45" s="265"/>
      <c r="AZ45" s="265"/>
      <c r="BA45" s="304"/>
      <c r="BB45" s="292"/>
      <c r="BC45" s="293"/>
      <c r="BD45" s="285"/>
      <c r="BE45" s="285"/>
      <c r="BF45" s="305"/>
      <c r="BG45" s="306"/>
      <c r="BH45" s="288"/>
      <c r="BI45" s="289"/>
      <c r="BJ45" s="288"/>
      <c r="BK45" s="290"/>
      <c r="BL45" s="265"/>
      <c r="BM45" s="265"/>
      <c r="BN45" s="265"/>
      <c r="BO45" s="304"/>
      <c r="BP45" s="292"/>
      <c r="BQ45" s="293"/>
      <c r="BR45" s="285"/>
      <c r="BS45" s="285"/>
      <c r="BT45" s="305"/>
      <c r="BU45" s="306"/>
      <c r="BV45" s="288"/>
      <c r="BW45" s="289"/>
      <c r="BX45" s="288"/>
      <c r="BY45" s="290"/>
      <c r="BZ45" s="265"/>
      <c r="CA45" s="265"/>
      <c r="CB45" s="265"/>
      <c r="CC45" s="304"/>
      <c r="CD45" s="292"/>
      <c r="CE45" s="293"/>
      <c r="CF45" s="285"/>
      <c r="CG45" s="285"/>
      <c r="CH45" s="305"/>
      <c r="CI45" s="306"/>
      <c r="CJ45" s="288"/>
      <c r="CK45" s="289"/>
      <c r="CL45" s="288"/>
      <c r="CM45" s="290"/>
      <c r="CN45" s="265"/>
      <c r="CO45" s="265"/>
      <c r="CP45" s="265"/>
      <c r="CQ45" s="304"/>
      <c r="CR45" s="292"/>
      <c r="CS45" s="293"/>
      <c r="CT45" s="285"/>
      <c r="CU45" s="285"/>
      <c r="CV45" s="305"/>
      <c r="CW45" s="306"/>
      <c r="CX45" s="288"/>
      <c r="CY45" s="289"/>
      <c r="CZ45" s="288"/>
      <c r="DA45" s="290"/>
      <c r="DB45" s="265"/>
      <c r="DC45" s="265"/>
      <c r="DD45" s="265"/>
      <c r="DE45" s="304"/>
      <c r="DF45" s="292"/>
      <c r="DG45" s="293"/>
      <c r="DH45" s="285"/>
      <c r="DI45" s="285"/>
      <c r="DJ45" s="305"/>
      <c r="DK45" s="306"/>
      <c r="DL45" s="288"/>
      <c r="DM45" s="289"/>
      <c r="DN45" s="288"/>
      <c r="DO45" s="290"/>
      <c r="DP45" s="265"/>
      <c r="DQ45" s="265"/>
      <c r="DR45" s="265"/>
      <c r="DS45" s="304"/>
      <c r="DT45" s="292"/>
      <c r="DU45" s="293"/>
      <c r="DV45" s="285"/>
      <c r="DW45" s="285"/>
      <c r="DX45" s="305"/>
      <c r="DY45" s="306"/>
      <c r="DZ45" s="288"/>
      <c r="EA45" s="289"/>
      <c r="EB45" s="288"/>
      <c r="EC45" s="290"/>
      <c r="ED45" s="265"/>
      <c r="EE45" s="265"/>
      <c r="EF45" s="265"/>
      <c r="EG45" s="304"/>
      <c r="EH45" s="292"/>
      <c r="EI45" s="293"/>
      <c r="EJ45" s="285"/>
      <c r="EK45" s="285"/>
      <c r="EL45" s="305"/>
      <c r="EM45" s="306"/>
      <c r="EN45" s="288"/>
      <c r="EO45" s="289"/>
      <c r="EP45" s="288"/>
      <c r="EQ45" s="290"/>
      <c r="ER45" s="265"/>
      <c r="ES45" s="265"/>
      <c r="ET45" s="265"/>
      <c r="EU45" s="304"/>
      <c r="EV45" s="292"/>
      <c r="EW45" s="293"/>
      <c r="EX45" s="285"/>
      <c r="EY45" s="285"/>
      <c r="EZ45" s="305"/>
      <c r="FA45" s="306"/>
      <c r="FB45" s="288"/>
      <c r="FC45" s="289"/>
      <c r="FD45" s="288"/>
      <c r="FE45" s="290"/>
      <c r="FF45" s="265"/>
      <c r="FG45" s="265"/>
      <c r="FH45" s="265"/>
      <c r="FI45" s="304"/>
      <c r="FJ45" s="292"/>
      <c r="FK45" s="293"/>
      <c r="FL45" s="285"/>
      <c r="FM45" s="285"/>
      <c r="FN45" s="305"/>
      <c r="FO45" s="306"/>
      <c r="FP45" s="288"/>
      <c r="FQ45" s="289"/>
      <c r="FR45" s="288"/>
      <c r="FS45" s="290"/>
      <c r="FT45" s="265"/>
      <c r="FU45" s="265"/>
      <c r="FV45" s="265"/>
      <c r="FW45" s="304"/>
      <c r="FX45" s="292"/>
      <c r="FY45" s="293"/>
      <c r="FZ45" s="285"/>
      <c r="GA45" s="285"/>
      <c r="GB45" s="305"/>
      <c r="GC45" s="306"/>
      <c r="GD45" s="288"/>
      <c r="GE45" s="289"/>
      <c r="GF45" s="288"/>
      <c r="GG45" s="290"/>
      <c r="GH45" s="265"/>
      <c r="GI45" s="265"/>
      <c r="GJ45" s="265"/>
      <c r="GK45" s="304"/>
      <c r="GL45" s="292"/>
      <c r="GM45" s="293"/>
      <c r="GN45" s="285"/>
      <c r="GO45" s="285"/>
      <c r="GP45" s="305"/>
      <c r="GQ45" s="306"/>
      <c r="GR45" s="288"/>
      <c r="GS45" s="289"/>
      <c r="GT45" s="288"/>
      <c r="GU45" s="290"/>
      <c r="GV45" s="265"/>
      <c r="GW45" s="265"/>
      <c r="GX45" s="265"/>
      <c r="GY45" s="304"/>
      <c r="GZ45" s="292"/>
      <c r="HA45" s="293"/>
      <c r="HB45" s="285"/>
      <c r="HC45" s="285"/>
      <c r="HD45" s="305"/>
      <c r="HE45" s="306"/>
      <c r="HF45" s="288"/>
      <c r="HG45" s="289"/>
      <c r="HH45" s="288"/>
      <c r="HI45" s="290"/>
      <c r="HJ45" s="265"/>
      <c r="HK45" s="265"/>
      <c r="HL45" s="265"/>
      <c r="HM45" s="304"/>
      <c r="HN45" s="292"/>
      <c r="HO45" s="293"/>
      <c r="HP45" s="285"/>
      <c r="HQ45" s="285"/>
      <c r="HR45" s="305"/>
      <c r="HS45" s="306"/>
      <c r="HT45" s="288"/>
      <c r="HU45" s="289"/>
      <c r="HV45" s="288"/>
      <c r="HW45" s="290"/>
      <c r="HX45" s="265"/>
      <c r="HY45" s="265"/>
      <c r="HZ45" s="265"/>
      <c r="IA45" s="304"/>
      <c r="IB45" s="292"/>
      <c r="IC45" s="293"/>
      <c r="ID45" s="285"/>
      <c r="IE45" s="285"/>
      <c r="IF45" s="305"/>
      <c r="IG45" s="306"/>
      <c r="IH45" s="288"/>
      <c r="II45" s="289"/>
      <c r="IJ45" s="288"/>
      <c r="IK45" s="290"/>
      <c r="IL45" s="265"/>
      <c r="IM45" s="265"/>
      <c r="IN45" s="265"/>
      <c r="IO45" s="304"/>
      <c r="IP45" s="292"/>
      <c r="IQ45" s="293"/>
      <c r="IR45" s="285"/>
    </row>
    <row r="46" spans="1:252" s="307" customFormat="1" ht="13.5">
      <c r="A46" s="298" t="s">
        <v>597</v>
      </c>
      <c r="B46" s="299" t="s">
        <v>602</v>
      </c>
      <c r="C46" s="552" t="s">
        <v>631</v>
      </c>
      <c r="D46" s="295"/>
      <c r="E46" s="240"/>
      <c r="F46" s="302"/>
      <c r="G46" s="302"/>
      <c r="H46" s="265"/>
      <c r="I46" s="265"/>
      <c r="J46" s="265"/>
      <c r="K46" s="304"/>
      <c r="L46" s="292"/>
      <c r="M46" s="293"/>
      <c r="N46" s="285"/>
      <c r="O46" s="285"/>
      <c r="P46" s="305"/>
      <c r="Q46" s="306"/>
      <c r="R46" s="288"/>
      <c r="S46" s="289"/>
      <c r="T46" s="288"/>
      <c r="U46" s="290"/>
      <c r="V46" s="265"/>
      <c r="W46" s="265"/>
      <c r="X46" s="265"/>
      <c r="Y46" s="304"/>
      <c r="Z46" s="292"/>
      <c r="AA46" s="293"/>
      <c r="AB46" s="285"/>
      <c r="AC46" s="285"/>
      <c r="AD46" s="305"/>
      <c r="AE46" s="306"/>
      <c r="AF46" s="288"/>
      <c r="AG46" s="289"/>
      <c r="AH46" s="288"/>
      <c r="AI46" s="290"/>
      <c r="AJ46" s="265"/>
      <c r="AK46" s="265"/>
      <c r="AL46" s="265"/>
      <c r="AM46" s="304"/>
      <c r="AN46" s="292"/>
      <c r="AO46" s="293"/>
      <c r="AP46" s="285"/>
      <c r="AQ46" s="285"/>
      <c r="AR46" s="305"/>
      <c r="AS46" s="306"/>
      <c r="AT46" s="288"/>
      <c r="AU46" s="289"/>
      <c r="AV46" s="288"/>
      <c r="AW46" s="290"/>
      <c r="AX46" s="265"/>
      <c r="AY46" s="265"/>
      <c r="AZ46" s="265"/>
      <c r="BA46" s="304"/>
      <c r="BB46" s="292"/>
      <c r="BC46" s="293"/>
      <c r="BD46" s="285"/>
      <c r="BE46" s="285"/>
      <c r="BF46" s="305"/>
      <c r="BG46" s="306"/>
      <c r="BH46" s="288"/>
      <c r="BI46" s="289"/>
      <c r="BJ46" s="288"/>
      <c r="BK46" s="290"/>
      <c r="BL46" s="265"/>
      <c r="BM46" s="265"/>
      <c r="BN46" s="265"/>
      <c r="BO46" s="304"/>
      <c r="BP46" s="292"/>
      <c r="BQ46" s="293"/>
      <c r="BR46" s="285"/>
      <c r="BS46" s="285"/>
      <c r="BT46" s="305"/>
      <c r="BU46" s="306"/>
      <c r="BV46" s="288"/>
      <c r="BW46" s="289"/>
      <c r="BX46" s="288"/>
      <c r="BY46" s="290"/>
      <c r="BZ46" s="265"/>
      <c r="CA46" s="265"/>
      <c r="CB46" s="265"/>
      <c r="CC46" s="304"/>
      <c r="CD46" s="292"/>
      <c r="CE46" s="293"/>
      <c r="CF46" s="285"/>
      <c r="CG46" s="285"/>
      <c r="CH46" s="305"/>
      <c r="CI46" s="306"/>
      <c r="CJ46" s="288"/>
      <c r="CK46" s="289"/>
      <c r="CL46" s="288"/>
      <c r="CM46" s="290"/>
      <c r="CN46" s="265"/>
      <c r="CO46" s="265"/>
      <c r="CP46" s="265"/>
      <c r="CQ46" s="304"/>
      <c r="CR46" s="292"/>
      <c r="CS46" s="293"/>
      <c r="CT46" s="285"/>
      <c r="CU46" s="285"/>
      <c r="CV46" s="305"/>
      <c r="CW46" s="306"/>
      <c r="CX46" s="288"/>
      <c r="CY46" s="289"/>
      <c r="CZ46" s="288"/>
      <c r="DA46" s="290"/>
      <c r="DB46" s="265"/>
      <c r="DC46" s="265"/>
      <c r="DD46" s="265"/>
      <c r="DE46" s="304"/>
      <c r="DF46" s="292"/>
      <c r="DG46" s="293"/>
      <c r="DH46" s="285"/>
      <c r="DI46" s="285"/>
      <c r="DJ46" s="305"/>
      <c r="DK46" s="306"/>
      <c r="DL46" s="288"/>
      <c r="DM46" s="289"/>
      <c r="DN46" s="288"/>
      <c r="DO46" s="290"/>
      <c r="DP46" s="265"/>
      <c r="DQ46" s="265"/>
      <c r="DR46" s="265"/>
      <c r="DS46" s="304"/>
      <c r="DT46" s="292"/>
      <c r="DU46" s="293"/>
      <c r="DV46" s="285"/>
      <c r="DW46" s="285"/>
      <c r="DX46" s="305"/>
      <c r="DY46" s="306"/>
      <c r="DZ46" s="288"/>
      <c r="EA46" s="289"/>
      <c r="EB46" s="288"/>
      <c r="EC46" s="290"/>
      <c r="ED46" s="265"/>
      <c r="EE46" s="265"/>
      <c r="EF46" s="265"/>
      <c r="EG46" s="304"/>
      <c r="EH46" s="292"/>
      <c r="EI46" s="293"/>
      <c r="EJ46" s="285"/>
      <c r="EK46" s="285"/>
      <c r="EL46" s="305"/>
      <c r="EM46" s="306"/>
      <c r="EN46" s="288"/>
      <c r="EO46" s="289"/>
      <c r="EP46" s="288"/>
      <c r="EQ46" s="290"/>
      <c r="ER46" s="265"/>
      <c r="ES46" s="265"/>
      <c r="ET46" s="265"/>
      <c r="EU46" s="304"/>
      <c r="EV46" s="292"/>
      <c r="EW46" s="293"/>
      <c r="EX46" s="285"/>
      <c r="EY46" s="285"/>
      <c r="EZ46" s="305"/>
      <c r="FA46" s="306"/>
      <c r="FB46" s="288"/>
      <c r="FC46" s="289"/>
      <c r="FD46" s="288"/>
      <c r="FE46" s="290"/>
      <c r="FF46" s="265"/>
      <c r="FG46" s="265"/>
      <c r="FH46" s="265"/>
      <c r="FI46" s="304"/>
      <c r="FJ46" s="292"/>
      <c r="FK46" s="293"/>
      <c r="FL46" s="285"/>
      <c r="FM46" s="285"/>
      <c r="FN46" s="305"/>
      <c r="FO46" s="306"/>
      <c r="FP46" s="288"/>
      <c r="FQ46" s="289"/>
      <c r="FR46" s="288"/>
      <c r="FS46" s="290"/>
      <c r="FT46" s="265"/>
      <c r="FU46" s="265"/>
      <c r="FV46" s="265"/>
      <c r="FW46" s="304"/>
      <c r="FX46" s="292"/>
      <c r="FY46" s="293"/>
      <c r="FZ46" s="285"/>
      <c r="GA46" s="285"/>
      <c r="GB46" s="305"/>
      <c r="GC46" s="306"/>
      <c r="GD46" s="288"/>
      <c r="GE46" s="289"/>
      <c r="GF46" s="288"/>
      <c r="GG46" s="290"/>
      <c r="GH46" s="265"/>
      <c r="GI46" s="265"/>
      <c r="GJ46" s="265"/>
      <c r="GK46" s="304"/>
      <c r="GL46" s="292"/>
      <c r="GM46" s="293"/>
      <c r="GN46" s="285"/>
      <c r="GO46" s="285"/>
      <c r="GP46" s="305"/>
      <c r="GQ46" s="306"/>
      <c r="GR46" s="288"/>
      <c r="GS46" s="289"/>
      <c r="GT46" s="288"/>
      <c r="GU46" s="290"/>
      <c r="GV46" s="265"/>
      <c r="GW46" s="265"/>
      <c r="GX46" s="265"/>
      <c r="GY46" s="304"/>
      <c r="GZ46" s="292"/>
      <c r="HA46" s="293"/>
      <c r="HB46" s="285"/>
      <c r="HC46" s="285"/>
      <c r="HD46" s="305"/>
      <c r="HE46" s="306"/>
      <c r="HF46" s="288"/>
      <c r="HG46" s="289"/>
      <c r="HH46" s="288"/>
      <c r="HI46" s="290"/>
      <c r="HJ46" s="265"/>
      <c r="HK46" s="265"/>
      <c r="HL46" s="265"/>
      <c r="HM46" s="304"/>
      <c r="HN46" s="292"/>
      <c r="HO46" s="293"/>
      <c r="HP46" s="285"/>
      <c r="HQ46" s="285"/>
      <c r="HR46" s="305"/>
      <c r="HS46" s="306"/>
      <c r="HT46" s="288"/>
      <c r="HU46" s="289"/>
      <c r="HV46" s="288"/>
      <c r="HW46" s="290"/>
      <c r="HX46" s="265"/>
      <c r="HY46" s="265"/>
      <c r="HZ46" s="265"/>
      <c r="IA46" s="304"/>
      <c r="IB46" s="292"/>
      <c r="IC46" s="293"/>
      <c r="ID46" s="285"/>
      <c r="IE46" s="285"/>
      <c r="IF46" s="305"/>
      <c r="IG46" s="306"/>
      <c r="IH46" s="288"/>
      <c r="II46" s="289"/>
      <c r="IJ46" s="288"/>
      <c r="IK46" s="290"/>
      <c r="IL46" s="265"/>
      <c r="IM46" s="265"/>
      <c r="IN46" s="265"/>
      <c r="IO46" s="304"/>
      <c r="IP46" s="292"/>
      <c r="IQ46" s="293"/>
      <c r="IR46" s="285"/>
    </row>
    <row r="47" spans="1:252" s="307" customFormat="1" ht="12.75">
      <c r="A47" s="298"/>
      <c r="B47" s="299"/>
      <c r="C47" s="283" t="s">
        <v>644</v>
      </c>
      <c r="D47" s="295"/>
      <c r="E47" s="240"/>
      <c r="F47" s="302"/>
      <c r="G47" s="302"/>
      <c r="H47" s="265"/>
      <c r="I47" s="265"/>
      <c r="J47" s="265"/>
      <c r="K47" s="304"/>
      <c r="L47" s="292"/>
      <c r="M47" s="293"/>
      <c r="N47" s="285"/>
      <c r="O47" s="285"/>
      <c r="P47" s="305"/>
      <c r="Q47" s="306"/>
      <c r="R47" s="288"/>
      <c r="S47" s="289"/>
      <c r="T47" s="288"/>
      <c r="U47" s="290"/>
      <c r="V47" s="265"/>
      <c r="W47" s="265"/>
      <c r="X47" s="265"/>
      <c r="Y47" s="304"/>
      <c r="Z47" s="292"/>
      <c r="AA47" s="293"/>
      <c r="AB47" s="285"/>
      <c r="AC47" s="285"/>
      <c r="AD47" s="305"/>
      <c r="AE47" s="306"/>
      <c r="AF47" s="288"/>
      <c r="AG47" s="289"/>
      <c r="AH47" s="288"/>
      <c r="AI47" s="290"/>
      <c r="AJ47" s="265"/>
      <c r="AK47" s="265"/>
      <c r="AL47" s="265"/>
      <c r="AM47" s="304"/>
      <c r="AN47" s="292"/>
      <c r="AO47" s="293"/>
      <c r="AP47" s="285"/>
      <c r="AQ47" s="285"/>
      <c r="AR47" s="305"/>
      <c r="AS47" s="306"/>
      <c r="AT47" s="288"/>
      <c r="AU47" s="289"/>
      <c r="AV47" s="288"/>
      <c r="AW47" s="290"/>
      <c r="AX47" s="265"/>
      <c r="AY47" s="265"/>
      <c r="AZ47" s="265"/>
      <c r="BA47" s="304"/>
      <c r="BB47" s="292"/>
      <c r="BC47" s="293"/>
      <c r="BD47" s="285"/>
      <c r="BE47" s="285"/>
      <c r="BF47" s="305"/>
      <c r="BG47" s="306"/>
      <c r="BH47" s="288"/>
      <c r="BI47" s="289"/>
      <c r="BJ47" s="288"/>
      <c r="BK47" s="290"/>
      <c r="BL47" s="265"/>
      <c r="BM47" s="265"/>
      <c r="BN47" s="265"/>
      <c r="BO47" s="304"/>
      <c r="BP47" s="292"/>
      <c r="BQ47" s="293"/>
      <c r="BR47" s="285"/>
      <c r="BS47" s="285"/>
      <c r="BT47" s="305"/>
      <c r="BU47" s="306"/>
      <c r="BV47" s="288"/>
      <c r="BW47" s="289"/>
      <c r="BX47" s="288"/>
      <c r="BY47" s="290"/>
      <c r="BZ47" s="265"/>
      <c r="CA47" s="265"/>
      <c r="CB47" s="265"/>
      <c r="CC47" s="304"/>
      <c r="CD47" s="292"/>
      <c r="CE47" s="293"/>
      <c r="CF47" s="285"/>
      <c r="CG47" s="285"/>
      <c r="CH47" s="305"/>
      <c r="CI47" s="306"/>
      <c r="CJ47" s="288"/>
      <c r="CK47" s="289"/>
      <c r="CL47" s="288"/>
      <c r="CM47" s="290"/>
      <c r="CN47" s="265"/>
      <c r="CO47" s="265"/>
      <c r="CP47" s="265"/>
      <c r="CQ47" s="304"/>
      <c r="CR47" s="292"/>
      <c r="CS47" s="293"/>
      <c r="CT47" s="285"/>
      <c r="CU47" s="285"/>
      <c r="CV47" s="305"/>
      <c r="CW47" s="306"/>
      <c r="CX47" s="288"/>
      <c r="CY47" s="289"/>
      <c r="CZ47" s="288"/>
      <c r="DA47" s="290"/>
      <c r="DB47" s="265"/>
      <c r="DC47" s="265"/>
      <c r="DD47" s="265"/>
      <c r="DE47" s="304"/>
      <c r="DF47" s="292"/>
      <c r="DG47" s="293"/>
      <c r="DH47" s="285"/>
      <c r="DI47" s="285"/>
      <c r="DJ47" s="305"/>
      <c r="DK47" s="306"/>
      <c r="DL47" s="288"/>
      <c r="DM47" s="289"/>
      <c r="DN47" s="288"/>
      <c r="DO47" s="290"/>
      <c r="DP47" s="265"/>
      <c r="DQ47" s="265"/>
      <c r="DR47" s="265"/>
      <c r="DS47" s="304"/>
      <c r="DT47" s="292"/>
      <c r="DU47" s="293"/>
      <c r="DV47" s="285"/>
      <c r="DW47" s="285"/>
      <c r="DX47" s="305"/>
      <c r="DY47" s="306"/>
      <c r="DZ47" s="288"/>
      <c r="EA47" s="289"/>
      <c r="EB47" s="288"/>
      <c r="EC47" s="290"/>
      <c r="ED47" s="265"/>
      <c r="EE47" s="265"/>
      <c r="EF47" s="265"/>
      <c r="EG47" s="304"/>
      <c r="EH47" s="292"/>
      <c r="EI47" s="293"/>
      <c r="EJ47" s="285"/>
      <c r="EK47" s="285"/>
      <c r="EL47" s="305"/>
      <c r="EM47" s="306"/>
      <c r="EN47" s="288"/>
      <c r="EO47" s="289"/>
      <c r="EP47" s="288"/>
      <c r="EQ47" s="290"/>
      <c r="ER47" s="265"/>
      <c r="ES47" s="265"/>
      <c r="ET47" s="265"/>
      <c r="EU47" s="304"/>
      <c r="EV47" s="292"/>
      <c r="EW47" s="293"/>
      <c r="EX47" s="285"/>
      <c r="EY47" s="285"/>
      <c r="EZ47" s="305"/>
      <c r="FA47" s="306"/>
      <c r="FB47" s="288"/>
      <c r="FC47" s="289"/>
      <c r="FD47" s="288"/>
      <c r="FE47" s="290"/>
      <c r="FF47" s="265"/>
      <c r="FG47" s="265"/>
      <c r="FH47" s="265"/>
      <c r="FI47" s="304"/>
      <c r="FJ47" s="292"/>
      <c r="FK47" s="293"/>
      <c r="FL47" s="285"/>
      <c r="FM47" s="285"/>
      <c r="FN47" s="305"/>
      <c r="FO47" s="306"/>
      <c r="FP47" s="288"/>
      <c r="FQ47" s="289"/>
      <c r="FR47" s="288"/>
      <c r="FS47" s="290"/>
      <c r="FT47" s="265"/>
      <c r="FU47" s="265"/>
      <c r="FV47" s="265"/>
      <c r="FW47" s="304"/>
      <c r="FX47" s="292"/>
      <c r="FY47" s="293"/>
      <c r="FZ47" s="285"/>
      <c r="GA47" s="285"/>
      <c r="GB47" s="305"/>
      <c r="GC47" s="306"/>
      <c r="GD47" s="288"/>
      <c r="GE47" s="289"/>
      <c r="GF47" s="288"/>
      <c r="GG47" s="290"/>
      <c r="GH47" s="265"/>
      <c r="GI47" s="265"/>
      <c r="GJ47" s="265"/>
      <c r="GK47" s="304"/>
      <c r="GL47" s="292"/>
      <c r="GM47" s="293"/>
      <c r="GN47" s="285"/>
      <c r="GO47" s="285"/>
      <c r="GP47" s="305"/>
      <c r="GQ47" s="306"/>
      <c r="GR47" s="288"/>
      <c r="GS47" s="289"/>
      <c r="GT47" s="288"/>
      <c r="GU47" s="290"/>
      <c r="GV47" s="265"/>
      <c r="GW47" s="265"/>
      <c r="GX47" s="265"/>
      <c r="GY47" s="304"/>
      <c r="GZ47" s="292"/>
      <c r="HA47" s="293"/>
      <c r="HB47" s="285"/>
      <c r="HC47" s="285"/>
      <c r="HD47" s="305"/>
      <c r="HE47" s="306"/>
      <c r="HF47" s="288"/>
      <c r="HG47" s="289"/>
      <c r="HH47" s="288"/>
      <c r="HI47" s="290"/>
      <c r="HJ47" s="265"/>
      <c r="HK47" s="265"/>
      <c r="HL47" s="265"/>
      <c r="HM47" s="304"/>
      <c r="HN47" s="292"/>
      <c r="HO47" s="293"/>
      <c r="HP47" s="285"/>
      <c r="HQ47" s="285"/>
      <c r="HR47" s="305"/>
      <c r="HS47" s="306"/>
      <c r="HT47" s="288"/>
      <c r="HU47" s="289"/>
      <c r="HV47" s="288"/>
      <c r="HW47" s="290"/>
      <c r="HX47" s="265"/>
      <c r="HY47" s="265"/>
      <c r="HZ47" s="265"/>
      <c r="IA47" s="304"/>
      <c r="IB47" s="292"/>
      <c r="IC47" s="293"/>
      <c r="ID47" s="285"/>
      <c r="IE47" s="285"/>
      <c r="IF47" s="305"/>
      <c r="IG47" s="306"/>
      <c r="IH47" s="288"/>
      <c r="II47" s="289"/>
      <c r="IJ47" s="288"/>
      <c r="IK47" s="290"/>
      <c r="IL47" s="265"/>
      <c r="IM47" s="265"/>
      <c r="IN47" s="265"/>
      <c r="IO47" s="304"/>
      <c r="IP47" s="292"/>
      <c r="IQ47" s="293"/>
      <c r="IR47" s="285"/>
    </row>
    <row r="48" spans="1:252" s="307" customFormat="1" ht="25.5">
      <c r="A48" s="298"/>
      <c r="B48" s="299"/>
      <c r="C48" s="283" t="s">
        <v>643</v>
      </c>
      <c r="D48" s="295" t="s">
        <v>70</v>
      </c>
      <c r="E48" s="240">
        <v>2</v>
      </c>
      <c r="F48" s="302"/>
      <c r="G48" s="302">
        <f>E48*F48</f>
        <v>0</v>
      </c>
      <c r="H48" s="265"/>
      <c r="I48" s="265"/>
      <c r="J48" s="265"/>
      <c r="K48" s="304"/>
      <c r="L48" s="292"/>
      <c r="M48" s="293"/>
      <c r="N48" s="285"/>
      <c r="O48" s="285"/>
      <c r="P48" s="305"/>
      <c r="Q48" s="306"/>
      <c r="R48" s="288"/>
      <c r="S48" s="289"/>
      <c r="T48" s="288"/>
      <c r="U48" s="290"/>
      <c r="V48" s="265"/>
      <c r="W48" s="265"/>
      <c r="X48" s="265"/>
      <c r="Y48" s="304"/>
      <c r="Z48" s="292"/>
      <c r="AA48" s="293"/>
      <c r="AB48" s="285"/>
      <c r="AC48" s="285"/>
      <c r="AD48" s="305"/>
      <c r="AE48" s="306"/>
      <c r="AF48" s="288"/>
      <c r="AG48" s="289"/>
      <c r="AH48" s="288"/>
      <c r="AI48" s="290"/>
      <c r="AJ48" s="265"/>
      <c r="AK48" s="265"/>
      <c r="AL48" s="265"/>
      <c r="AM48" s="304"/>
      <c r="AN48" s="292"/>
      <c r="AO48" s="293"/>
      <c r="AP48" s="285"/>
      <c r="AQ48" s="285"/>
      <c r="AR48" s="305"/>
      <c r="AS48" s="306"/>
      <c r="AT48" s="288"/>
      <c r="AU48" s="289"/>
      <c r="AV48" s="288"/>
      <c r="AW48" s="290"/>
      <c r="AX48" s="265"/>
      <c r="AY48" s="265"/>
      <c r="AZ48" s="265"/>
      <c r="BA48" s="304"/>
      <c r="BB48" s="292"/>
      <c r="BC48" s="293"/>
      <c r="BD48" s="285"/>
      <c r="BE48" s="285"/>
      <c r="BF48" s="305"/>
      <c r="BG48" s="306"/>
      <c r="BH48" s="288"/>
      <c r="BI48" s="289"/>
      <c r="BJ48" s="288"/>
      <c r="BK48" s="290"/>
      <c r="BL48" s="265"/>
      <c r="BM48" s="265"/>
      <c r="BN48" s="265"/>
      <c r="BO48" s="304"/>
      <c r="BP48" s="292"/>
      <c r="BQ48" s="293"/>
      <c r="BR48" s="285"/>
      <c r="BS48" s="285"/>
      <c r="BT48" s="305"/>
      <c r="BU48" s="306"/>
      <c r="BV48" s="288"/>
      <c r="BW48" s="289"/>
      <c r="BX48" s="288"/>
      <c r="BY48" s="290"/>
      <c r="BZ48" s="265"/>
      <c r="CA48" s="265"/>
      <c r="CB48" s="265"/>
      <c r="CC48" s="304"/>
      <c r="CD48" s="292"/>
      <c r="CE48" s="293"/>
      <c r="CF48" s="285"/>
      <c r="CG48" s="285"/>
      <c r="CH48" s="305"/>
      <c r="CI48" s="306"/>
      <c r="CJ48" s="288"/>
      <c r="CK48" s="289"/>
      <c r="CL48" s="288"/>
      <c r="CM48" s="290"/>
      <c r="CN48" s="265"/>
      <c r="CO48" s="265"/>
      <c r="CP48" s="265"/>
      <c r="CQ48" s="304"/>
      <c r="CR48" s="292"/>
      <c r="CS48" s="293"/>
      <c r="CT48" s="285"/>
      <c r="CU48" s="285"/>
      <c r="CV48" s="305"/>
      <c r="CW48" s="306"/>
      <c r="CX48" s="288"/>
      <c r="CY48" s="289"/>
      <c r="CZ48" s="288"/>
      <c r="DA48" s="290"/>
      <c r="DB48" s="265"/>
      <c r="DC48" s="265"/>
      <c r="DD48" s="265"/>
      <c r="DE48" s="304"/>
      <c r="DF48" s="292"/>
      <c r="DG48" s="293"/>
      <c r="DH48" s="285"/>
      <c r="DI48" s="285"/>
      <c r="DJ48" s="305"/>
      <c r="DK48" s="306"/>
      <c r="DL48" s="288"/>
      <c r="DM48" s="289"/>
      <c r="DN48" s="288"/>
      <c r="DO48" s="290"/>
      <c r="DP48" s="265"/>
      <c r="DQ48" s="265"/>
      <c r="DR48" s="265"/>
      <c r="DS48" s="304"/>
      <c r="DT48" s="292"/>
      <c r="DU48" s="293"/>
      <c r="DV48" s="285"/>
      <c r="DW48" s="285"/>
      <c r="DX48" s="305"/>
      <c r="DY48" s="306"/>
      <c r="DZ48" s="288"/>
      <c r="EA48" s="289"/>
      <c r="EB48" s="288"/>
      <c r="EC48" s="290"/>
      <c r="ED48" s="265"/>
      <c r="EE48" s="265"/>
      <c r="EF48" s="265"/>
      <c r="EG48" s="304"/>
      <c r="EH48" s="292"/>
      <c r="EI48" s="293"/>
      <c r="EJ48" s="285"/>
      <c r="EK48" s="285"/>
      <c r="EL48" s="305"/>
      <c r="EM48" s="306"/>
      <c r="EN48" s="288"/>
      <c r="EO48" s="289"/>
      <c r="EP48" s="288"/>
      <c r="EQ48" s="290"/>
      <c r="ER48" s="265"/>
      <c r="ES48" s="265"/>
      <c r="ET48" s="265"/>
      <c r="EU48" s="304"/>
      <c r="EV48" s="292"/>
      <c r="EW48" s="293"/>
      <c r="EX48" s="285"/>
      <c r="EY48" s="285"/>
      <c r="EZ48" s="305"/>
      <c r="FA48" s="306"/>
      <c r="FB48" s="288"/>
      <c r="FC48" s="289"/>
      <c r="FD48" s="288"/>
      <c r="FE48" s="290"/>
      <c r="FF48" s="265"/>
      <c r="FG48" s="265"/>
      <c r="FH48" s="265"/>
      <c r="FI48" s="304"/>
      <c r="FJ48" s="292"/>
      <c r="FK48" s="293"/>
      <c r="FL48" s="285"/>
      <c r="FM48" s="285"/>
      <c r="FN48" s="305"/>
      <c r="FO48" s="306"/>
      <c r="FP48" s="288"/>
      <c r="FQ48" s="289"/>
      <c r="FR48" s="288"/>
      <c r="FS48" s="290"/>
      <c r="FT48" s="265"/>
      <c r="FU48" s="265"/>
      <c r="FV48" s="265"/>
      <c r="FW48" s="304"/>
      <c r="FX48" s="292"/>
      <c r="FY48" s="293"/>
      <c r="FZ48" s="285"/>
      <c r="GA48" s="285"/>
      <c r="GB48" s="305"/>
      <c r="GC48" s="306"/>
      <c r="GD48" s="288"/>
      <c r="GE48" s="289"/>
      <c r="GF48" s="288"/>
      <c r="GG48" s="290"/>
      <c r="GH48" s="265"/>
      <c r="GI48" s="265"/>
      <c r="GJ48" s="265"/>
      <c r="GK48" s="304"/>
      <c r="GL48" s="292"/>
      <c r="GM48" s="293"/>
      <c r="GN48" s="285"/>
      <c r="GO48" s="285"/>
      <c r="GP48" s="305"/>
      <c r="GQ48" s="306"/>
      <c r="GR48" s="288"/>
      <c r="GS48" s="289"/>
      <c r="GT48" s="288"/>
      <c r="GU48" s="290"/>
      <c r="GV48" s="265"/>
      <c r="GW48" s="265"/>
      <c r="GX48" s="265"/>
      <c r="GY48" s="304"/>
      <c r="GZ48" s="292"/>
      <c r="HA48" s="293"/>
      <c r="HB48" s="285"/>
      <c r="HC48" s="285"/>
      <c r="HD48" s="305"/>
      <c r="HE48" s="306"/>
      <c r="HF48" s="288"/>
      <c r="HG48" s="289"/>
      <c r="HH48" s="288"/>
      <c r="HI48" s="290"/>
      <c r="HJ48" s="265"/>
      <c r="HK48" s="265"/>
      <c r="HL48" s="265"/>
      <c r="HM48" s="304"/>
      <c r="HN48" s="292"/>
      <c r="HO48" s="293"/>
      <c r="HP48" s="285"/>
      <c r="HQ48" s="285"/>
      <c r="HR48" s="305"/>
      <c r="HS48" s="306"/>
      <c r="HT48" s="288"/>
      <c r="HU48" s="289"/>
      <c r="HV48" s="288"/>
      <c r="HW48" s="290"/>
      <c r="HX48" s="265"/>
      <c r="HY48" s="265"/>
      <c r="HZ48" s="265"/>
      <c r="IA48" s="304"/>
      <c r="IB48" s="292"/>
      <c r="IC48" s="293"/>
      <c r="ID48" s="285"/>
      <c r="IE48" s="285"/>
      <c r="IF48" s="305"/>
      <c r="IG48" s="306"/>
      <c r="IH48" s="288"/>
      <c r="II48" s="289"/>
      <c r="IJ48" s="288"/>
      <c r="IK48" s="290"/>
      <c r="IL48" s="265"/>
      <c r="IM48" s="265"/>
      <c r="IN48" s="265"/>
      <c r="IO48" s="304"/>
      <c r="IP48" s="292"/>
      <c r="IQ48" s="293"/>
      <c r="IR48" s="285"/>
    </row>
    <row r="49" spans="1:252" s="307" customFormat="1" ht="12.75">
      <c r="A49" s="298"/>
      <c r="B49" s="299"/>
      <c r="C49" s="283"/>
      <c r="D49" s="295"/>
      <c r="E49" s="251"/>
      <c r="F49" s="302"/>
      <c r="G49" s="302"/>
      <c r="H49" s="265"/>
      <c r="I49" s="265"/>
      <c r="J49" s="265"/>
      <c r="K49" s="304"/>
      <c r="L49" s="292"/>
      <c r="M49" s="293"/>
      <c r="N49" s="285"/>
      <c r="O49" s="285"/>
      <c r="P49" s="305"/>
      <c r="Q49" s="306"/>
      <c r="R49" s="288"/>
      <c r="S49" s="289"/>
      <c r="T49" s="288"/>
      <c r="U49" s="290"/>
      <c r="V49" s="265"/>
      <c r="W49" s="265"/>
      <c r="X49" s="265"/>
      <c r="Y49" s="304"/>
      <c r="Z49" s="292"/>
      <c r="AA49" s="293"/>
      <c r="AB49" s="285"/>
      <c r="AC49" s="285"/>
      <c r="AD49" s="305"/>
      <c r="AE49" s="306"/>
      <c r="AF49" s="288"/>
      <c r="AG49" s="289"/>
      <c r="AH49" s="288"/>
      <c r="AI49" s="290"/>
      <c r="AJ49" s="265"/>
      <c r="AK49" s="265"/>
      <c r="AL49" s="265"/>
      <c r="AM49" s="304"/>
      <c r="AN49" s="292"/>
      <c r="AO49" s="293"/>
      <c r="AP49" s="285"/>
      <c r="AQ49" s="285"/>
      <c r="AR49" s="305"/>
      <c r="AS49" s="306"/>
      <c r="AT49" s="288"/>
      <c r="AU49" s="289"/>
      <c r="AV49" s="288"/>
      <c r="AW49" s="290"/>
      <c r="AX49" s="265"/>
      <c r="AY49" s="265"/>
      <c r="AZ49" s="265"/>
      <c r="BA49" s="304"/>
      <c r="BB49" s="292"/>
      <c r="BC49" s="293"/>
      <c r="BD49" s="285"/>
      <c r="BE49" s="285"/>
      <c r="BF49" s="305"/>
      <c r="BG49" s="306"/>
      <c r="BH49" s="288"/>
      <c r="BI49" s="289"/>
      <c r="BJ49" s="288"/>
      <c r="BK49" s="290"/>
      <c r="BL49" s="265"/>
      <c r="BM49" s="265"/>
      <c r="BN49" s="265"/>
      <c r="BO49" s="304"/>
      <c r="BP49" s="292"/>
      <c r="BQ49" s="293"/>
      <c r="BR49" s="285"/>
      <c r="BS49" s="285"/>
      <c r="BT49" s="305"/>
      <c r="BU49" s="306"/>
      <c r="BV49" s="288"/>
      <c r="BW49" s="289"/>
      <c r="BX49" s="288"/>
      <c r="BY49" s="290"/>
      <c r="BZ49" s="265"/>
      <c r="CA49" s="265"/>
      <c r="CB49" s="265"/>
      <c r="CC49" s="304"/>
      <c r="CD49" s="292"/>
      <c r="CE49" s="293"/>
      <c r="CF49" s="285"/>
      <c r="CG49" s="285"/>
      <c r="CH49" s="305"/>
      <c r="CI49" s="306"/>
      <c r="CJ49" s="288"/>
      <c r="CK49" s="289"/>
      <c r="CL49" s="288"/>
      <c r="CM49" s="290"/>
      <c r="CN49" s="265"/>
      <c r="CO49" s="265"/>
      <c r="CP49" s="265"/>
      <c r="CQ49" s="304"/>
      <c r="CR49" s="292"/>
      <c r="CS49" s="293"/>
      <c r="CT49" s="285"/>
      <c r="CU49" s="285"/>
      <c r="CV49" s="305"/>
      <c r="CW49" s="306"/>
      <c r="CX49" s="288"/>
      <c r="CY49" s="289"/>
      <c r="CZ49" s="288"/>
      <c r="DA49" s="290"/>
      <c r="DB49" s="265"/>
      <c r="DC49" s="265"/>
      <c r="DD49" s="265"/>
      <c r="DE49" s="304"/>
      <c r="DF49" s="292"/>
      <c r="DG49" s="293"/>
      <c r="DH49" s="285"/>
      <c r="DI49" s="285"/>
      <c r="DJ49" s="305"/>
      <c r="DK49" s="306"/>
      <c r="DL49" s="288"/>
      <c r="DM49" s="289"/>
      <c r="DN49" s="288"/>
      <c r="DO49" s="290"/>
      <c r="DP49" s="265"/>
      <c r="DQ49" s="265"/>
      <c r="DR49" s="265"/>
      <c r="DS49" s="304"/>
      <c r="DT49" s="292"/>
      <c r="DU49" s="293"/>
      <c r="DV49" s="285"/>
      <c r="DW49" s="285"/>
      <c r="DX49" s="305"/>
      <c r="DY49" s="306"/>
      <c r="DZ49" s="288"/>
      <c r="EA49" s="289"/>
      <c r="EB49" s="288"/>
      <c r="EC49" s="290"/>
      <c r="ED49" s="265"/>
      <c r="EE49" s="265"/>
      <c r="EF49" s="265"/>
      <c r="EG49" s="304"/>
      <c r="EH49" s="292"/>
      <c r="EI49" s="293"/>
      <c r="EJ49" s="285"/>
      <c r="EK49" s="285"/>
      <c r="EL49" s="305"/>
      <c r="EM49" s="306"/>
      <c r="EN49" s="288"/>
      <c r="EO49" s="289"/>
      <c r="EP49" s="288"/>
      <c r="EQ49" s="290"/>
      <c r="ER49" s="265"/>
      <c r="ES49" s="265"/>
      <c r="ET49" s="265"/>
      <c r="EU49" s="304"/>
      <c r="EV49" s="292"/>
      <c r="EW49" s="293"/>
      <c r="EX49" s="285"/>
      <c r="EY49" s="285"/>
      <c r="EZ49" s="305"/>
      <c r="FA49" s="306"/>
      <c r="FB49" s="288"/>
      <c r="FC49" s="289"/>
      <c r="FD49" s="288"/>
      <c r="FE49" s="290"/>
      <c r="FF49" s="265"/>
      <c r="FG49" s="265"/>
      <c r="FH49" s="265"/>
      <c r="FI49" s="304"/>
      <c r="FJ49" s="292"/>
      <c r="FK49" s="293"/>
      <c r="FL49" s="285"/>
      <c r="FM49" s="285"/>
      <c r="FN49" s="305"/>
      <c r="FO49" s="306"/>
      <c r="FP49" s="288"/>
      <c r="FQ49" s="289"/>
      <c r="FR49" s="288"/>
      <c r="FS49" s="290"/>
      <c r="FT49" s="265"/>
      <c r="FU49" s="265"/>
      <c r="FV49" s="265"/>
      <c r="FW49" s="304"/>
      <c r="FX49" s="292"/>
      <c r="FY49" s="293"/>
      <c r="FZ49" s="285"/>
      <c r="GA49" s="285"/>
      <c r="GB49" s="305"/>
      <c r="GC49" s="306"/>
      <c r="GD49" s="288"/>
      <c r="GE49" s="289"/>
      <c r="GF49" s="288"/>
      <c r="GG49" s="290"/>
      <c r="GH49" s="265"/>
      <c r="GI49" s="265"/>
      <c r="GJ49" s="265"/>
      <c r="GK49" s="304"/>
      <c r="GL49" s="292"/>
      <c r="GM49" s="293"/>
      <c r="GN49" s="285"/>
      <c r="GO49" s="285"/>
      <c r="GP49" s="305"/>
      <c r="GQ49" s="306"/>
      <c r="GR49" s="288"/>
      <c r="GS49" s="289"/>
      <c r="GT49" s="288"/>
      <c r="GU49" s="290"/>
      <c r="GV49" s="265"/>
      <c r="GW49" s="265"/>
      <c r="GX49" s="265"/>
      <c r="GY49" s="304"/>
      <c r="GZ49" s="292"/>
      <c r="HA49" s="293"/>
      <c r="HB49" s="285"/>
      <c r="HC49" s="285"/>
      <c r="HD49" s="305"/>
      <c r="HE49" s="306"/>
      <c r="HF49" s="288"/>
      <c r="HG49" s="289"/>
      <c r="HH49" s="288"/>
      <c r="HI49" s="290"/>
      <c r="HJ49" s="265"/>
      <c r="HK49" s="265"/>
      <c r="HL49" s="265"/>
      <c r="HM49" s="304"/>
      <c r="HN49" s="292"/>
      <c r="HO49" s="293"/>
      <c r="HP49" s="285"/>
      <c r="HQ49" s="285"/>
      <c r="HR49" s="305"/>
      <c r="HS49" s="306"/>
      <c r="HT49" s="288"/>
      <c r="HU49" s="289"/>
      <c r="HV49" s="288"/>
      <c r="HW49" s="290"/>
      <c r="HX49" s="265"/>
      <c r="HY49" s="265"/>
      <c r="HZ49" s="265"/>
      <c r="IA49" s="304"/>
      <c r="IB49" s="292"/>
      <c r="IC49" s="293"/>
      <c r="ID49" s="285"/>
      <c r="IE49" s="285"/>
      <c r="IF49" s="305"/>
      <c r="IG49" s="306"/>
      <c r="IH49" s="288"/>
      <c r="II49" s="289"/>
      <c r="IJ49" s="288"/>
      <c r="IK49" s="290"/>
      <c r="IL49" s="265"/>
      <c r="IM49" s="265"/>
      <c r="IN49" s="265"/>
      <c r="IO49" s="304"/>
      <c r="IP49" s="292"/>
      <c r="IQ49" s="293"/>
      <c r="IR49" s="285"/>
    </row>
    <row r="50" spans="1:252" s="307" customFormat="1" ht="27">
      <c r="A50" s="298" t="s">
        <v>634</v>
      </c>
      <c r="B50" s="299" t="s">
        <v>639</v>
      </c>
      <c r="C50" s="552" t="s">
        <v>633</v>
      </c>
      <c r="D50" s="295"/>
      <c r="E50" s="240"/>
      <c r="F50" s="302"/>
      <c r="G50" s="302"/>
      <c r="H50" s="265"/>
      <c r="I50" s="265"/>
      <c r="J50" s="265"/>
      <c r="K50" s="304"/>
      <c r="L50" s="292"/>
      <c r="M50" s="293"/>
      <c r="N50" s="285"/>
      <c r="O50" s="285"/>
      <c r="P50" s="305"/>
      <c r="Q50" s="306"/>
      <c r="R50" s="288"/>
      <c r="S50" s="289"/>
      <c r="T50" s="288"/>
      <c r="U50" s="290"/>
      <c r="V50" s="265"/>
      <c r="W50" s="265"/>
      <c r="X50" s="265"/>
      <c r="Y50" s="304"/>
      <c r="Z50" s="292"/>
      <c r="AA50" s="293"/>
      <c r="AB50" s="285"/>
      <c r="AC50" s="285"/>
      <c r="AD50" s="305"/>
      <c r="AE50" s="306"/>
      <c r="AF50" s="288"/>
      <c r="AG50" s="289"/>
      <c r="AH50" s="288"/>
      <c r="AI50" s="290"/>
      <c r="AJ50" s="265"/>
      <c r="AK50" s="265"/>
      <c r="AL50" s="265"/>
      <c r="AM50" s="304"/>
      <c r="AN50" s="292"/>
      <c r="AO50" s="293"/>
      <c r="AP50" s="285"/>
      <c r="AQ50" s="285"/>
      <c r="AR50" s="305"/>
      <c r="AS50" s="306"/>
      <c r="AT50" s="288"/>
      <c r="AU50" s="289"/>
      <c r="AV50" s="288"/>
      <c r="AW50" s="290"/>
      <c r="AX50" s="265"/>
      <c r="AY50" s="265"/>
      <c r="AZ50" s="265"/>
      <c r="BA50" s="304"/>
      <c r="BB50" s="292"/>
      <c r="BC50" s="293"/>
      <c r="BD50" s="285"/>
      <c r="BE50" s="285"/>
      <c r="BF50" s="305"/>
      <c r="BG50" s="306"/>
      <c r="BH50" s="288"/>
      <c r="BI50" s="289"/>
      <c r="BJ50" s="288"/>
      <c r="BK50" s="290"/>
      <c r="BL50" s="265"/>
      <c r="BM50" s="265"/>
      <c r="BN50" s="265"/>
      <c r="BO50" s="304"/>
      <c r="BP50" s="292"/>
      <c r="BQ50" s="293"/>
      <c r="BR50" s="285"/>
      <c r="BS50" s="285"/>
      <c r="BT50" s="305"/>
      <c r="BU50" s="306"/>
      <c r="BV50" s="288"/>
      <c r="BW50" s="289"/>
      <c r="BX50" s="288"/>
      <c r="BY50" s="290"/>
      <c r="BZ50" s="265"/>
      <c r="CA50" s="265"/>
      <c r="CB50" s="265"/>
      <c r="CC50" s="304"/>
      <c r="CD50" s="292"/>
      <c r="CE50" s="293"/>
      <c r="CF50" s="285"/>
      <c r="CG50" s="285"/>
      <c r="CH50" s="305"/>
      <c r="CI50" s="306"/>
      <c r="CJ50" s="288"/>
      <c r="CK50" s="289"/>
      <c r="CL50" s="288"/>
      <c r="CM50" s="290"/>
      <c r="CN50" s="265"/>
      <c r="CO50" s="265"/>
      <c r="CP50" s="265"/>
      <c r="CQ50" s="304"/>
      <c r="CR50" s="292"/>
      <c r="CS50" s="293"/>
      <c r="CT50" s="285"/>
      <c r="CU50" s="285"/>
      <c r="CV50" s="305"/>
      <c r="CW50" s="306"/>
      <c r="CX50" s="288"/>
      <c r="CY50" s="289"/>
      <c r="CZ50" s="288"/>
      <c r="DA50" s="290"/>
      <c r="DB50" s="265"/>
      <c r="DC50" s="265"/>
      <c r="DD50" s="265"/>
      <c r="DE50" s="304"/>
      <c r="DF50" s="292"/>
      <c r="DG50" s="293"/>
      <c r="DH50" s="285"/>
      <c r="DI50" s="285"/>
      <c r="DJ50" s="305"/>
      <c r="DK50" s="306"/>
      <c r="DL50" s="288"/>
      <c r="DM50" s="289"/>
      <c r="DN50" s="288"/>
      <c r="DO50" s="290"/>
      <c r="DP50" s="265"/>
      <c r="DQ50" s="265"/>
      <c r="DR50" s="265"/>
      <c r="DS50" s="304"/>
      <c r="DT50" s="292"/>
      <c r="DU50" s="293"/>
      <c r="DV50" s="285"/>
      <c r="DW50" s="285"/>
      <c r="DX50" s="305"/>
      <c r="DY50" s="306"/>
      <c r="DZ50" s="288"/>
      <c r="EA50" s="289"/>
      <c r="EB50" s="288"/>
      <c r="EC50" s="290"/>
      <c r="ED50" s="265"/>
      <c r="EE50" s="265"/>
      <c r="EF50" s="265"/>
      <c r="EG50" s="304"/>
      <c r="EH50" s="292"/>
      <c r="EI50" s="293"/>
      <c r="EJ50" s="285"/>
      <c r="EK50" s="285"/>
      <c r="EL50" s="305"/>
      <c r="EM50" s="306"/>
      <c r="EN50" s="288"/>
      <c r="EO50" s="289"/>
      <c r="EP50" s="288"/>
      <c r="EQ50" s="290"/>
      <c r="ER50" s="265"/>
      <c r="ES50" s="265"/>
      <c r="ET50" s="265"/>
      <c r="EU50" s="304"/>
      <c r="EV50" s="292"/>
      <c r="EW50" s="293"/>
      <c r="EX50" s="285"/>
      <c r="EY50" s="285"/>
      <c r="EZ50" s="305"/>
      <c r="FA50" s="306"/>
      <c r="FB50" s="288"/>
      <c r="FC50" s="289"/>
      <c r="FD50" s="288"/>
      <c r="FE50" s="290"/>
      <c r="FF50" s="265"/>
      <c r="FG50" s="265"/>
      <c r="FH50" s="265"/>
      <c r="FI50" s="304"/>
      <c r="FJ50" s="292"/>
      <c r="FK50" s="293"/>
      <c r="FL50" s="285"/>
      <c r="FM50" s="285"/>
      <c r="FN50" s="305"/>
      <c r="FO50" s="306"/>
      <c r="FP50" s="288"/>
      <c r="FQ50" s="289"/>
      <c r="FR50" s="288"/>
      <c r="FS50" s="290"/>
      <c r="FT50" s="265"/>
      <c r="FU50" s="265"/>
      <c r="FV50" s="265"/>
      <c r="FW50" s="304"/>
      <c r="FX50" s="292"/>
      <c r="FY50" s="293"/>
      <c r="FZ50" s="285"/>
      <c r="GA50" s="285"/>
      <c r="GB50" s="305"/>
      <c r="GC50" s="306"/>
      <c r="GD50" s="288"/>
      <c r="GE50" s="289"/>
      <c r="GF50" s="288"/>
      <c r="GG50" s="290"/>
      <c r="GH50" s="265"/>
      <c r="GI50" s="265"/>
      <c r="GJ50" s="265"/>
      <c r="GK50" s="304"/>
      <c r="GL50" s="292"/>
      <c r="GM50" s="293"/>
      <c r="GN50" s="285"/>
      <c r="GO50" s="285"/>
      <c r="GP50" s="305"/>
      <c r="GQ50" s="306"/>
      <c r="GR50" s="288"/>
      <c r="GS50" s="289"/>
      <c r="GT50" s="288"/>
      <c r="GU50" s="290"/>
      <c r="GV50" s="265"/>
      <c r="GW50" s="265"/>
      <c r="GX50" s="265"/>
      <c r="GY50" s="304"/>
      <c r="GZ50" s="292"/>
      <c r="HA50" s="293"/>
      <c r="HB50" s="285"/>
      <c r="HC50" s="285"/>
      <c r="HD50" s="305"/>
      <c r="HE50" s="306"/>
      <c r="HF50" s="288"/>
      <c r="HG50" s="289"/>
      <c r="HH50" s="288"/>
      <c r="HI50" s="290"/>
      <c r="HJ50" s="265"/>
      <c r="HK50" s="265"/>
      <c r="HL50" s="265"/>
      <c r="HM50" s="304"/>
      <c r="HN50" s="292"/>
      <c r="HO50" s="293"/>
      <c r="HP50" s="285"/>
      <c r="HQ50" s="285"/>
      <c r="HR50" s="305"/>
      <c r="HS50" s="306"/>
      <c r="HT50" s="288"/>
      <c r="HU50" s="289"/>
      <c r="HV50" s="288"/>
      <c r="HW50" s="290"/>
      <c r="HX50" s="265"/>
      <c r="HY50" s="265"/>
      <c r="HZ50" s="265"/>
      <c r="IA50" s="304"/>
      <c r="IB50" s="292"/>
      <c r="IC50" s="293"/>
      <c r="ID50" s="285"/>
      <c r="IE50" s="285"/>
      <c r="IF50" s="305"/>
      <c r="IG50" s="306"/>
      <c r="IH50" s="288"/>
      <c r="II50" s="289"/>
      <c r="IJ50" s="288"/>
      <c r="IK50" s="290"/>
      <c r="IL50" s="265"/>
      <c r="IM50" s="265"/>
      <c r="IN50" s="265"/>
      <c r="IO50" s="304"/>
      <c r="IP50" s="292"/>
      <c r="IQ50" s="293"/>
      <c r="IR50" s="285"/>
    </row>
    <row r="51" spans="1:252" s="307" customFormat="1" ht="143.25" customHeight="1">
      <c r="A51" s="298"/>
      <c r="B51" s="299"/>
      <c r="C51" s="541" t="s">
        <v>661</v>
      </c>
      <c r="D51" s="295"/>
      <c r="E51" s="240"/>
      <c r="F51" s="302"/>
      <c r="G51" s="302"/>
      <c r="H51" s="265"/>
      <c r="I51" s="265"/>
      <c r="J51" s="265"/>
      <c r="K51" s="304"/>
      <c r="L51" s="292"/>
      <c r="M51" s="293"/>
      <c r="N51" s="285"/>
      <c r="O51" s="285"/>
      <c r="P51" s="305"/>
      <c r="Q51" s="306"/>
      <c r="R51" s="288"/>
      <c r="S51" s="289"/>
      <c r="T51" s="288"/>
      <c r="U51" s="290"/>
      <c r="V51" s="265"/>
      <c r="W51" s="265"/>
      <c r="X51" s="265"/>
      <c r="Y51" s="304"/>
      <c r="Z51" s="292"/>
      <c r="AA51" s="293"/>
      <c r="AB51" s="285"/>
      <c r="AC51" s="285"/>
      <c r="AD51" s="305"/>
      <c r="AE51" s="306"/>
      <c r="AF51" s="288"/>
      <c r="AG51" s="289"/>
      <c r="AH51" s="288"/>
      <c r="AI51" s="290"/>
      <c r="AJ51" s="265"/>
      <c r="AK51" s="265"/>
      <c r="AL51" s="265"/>
      <c r="AM51" s="304"/>
      <c r="AN51" s="292"/>
      <c r="AO51" s="293"/>
      <c r="AP51" s="285"/>
      <c r="AQ51" s="285"/>
      <c r="AR51" s="305"/>
      <c r="AS51" s="306"/>
      <c r="AT51" s="288"/>
      <c r="AU51" s="289"/>
      <c r="AV51" s="288"/>
      <c r="AW51" s="290"/>
      <c r="AX51" s="265"/>
      <c r="AY51" s="265"/>
      <c r="AZ51" s="265"/>
      <c r="BA51" s="304"/>
      <c r="BB51" s="292"/>
      <c r="BC51" s="293"/>
      <c r="BD51" s="285"/>
      <c r="BE51" s="285"/>
      <c r="BF51" s="305"/>
      <c r="BG51" s="306"/>
      <c r="BH51" s="288"/>
      <c r="BI51" s="289"/>
      <c r="BJ51" s="288"/>
      <c r="BK51" s="290"/>
      <c r="BL51" s="265"/>
      <c r="BM51" s="265"/>
      <c r="BN51" s="265"/>
      <c r="BO51" s="304"/>
      <c r="BP51" s="292"/>
      <c r="BQ51" s="293"/>
      <c r="BR51" s="285"/>
      <c r="BS51" s="285"/>
      <c r="BT51" s="305"/>
      <c r="BU51" s="306"/>
      <c r="BV51" s="288"/>
      <c r="BW51" s="289"/>
      <c r="BX51" s="288"/>
      <c r="BY51" s="290"/>
      <c r="BZ51" s="265"/>
      <c r="CA51" s="265"/>
      <c r="CB51" s="265"/>
      <c r="CC51" s="304"/>
      <c r="CD51" s="292"/>
      <c r="CE51" s="293"/>
      <c r="CF51" s="285"/>
      <c r="CG51" s="285"/>
      <c r="CH51" s="305"/>
      <c r="CI51" s="306"/>
      <c r="CJ51" s="288"/>
      <c r="CK51" s="289"/>
      <c r="CL51" s="288"/>
      <c r="CM51" s="290"/>
      <c r="CN51" s="265"/>
      <c r="CO51" s="265"/>
      <c r="CP51" s="265"/>
      <c r="CQ51" s="304"/>
      <c r="CR51" s="292"/>
      <c r="CS51" s="293"/>
      <c r="CT51" s="285"/>
      <c r="CU51" s="285"/>
      <c r="CV51" s="305"/>
      <c r="CW51" s="306"/>
      <c r="CX51" s="288"/>
      <c r="CY51" s="289"/>
      <c r="CZ51" s="288"/>
      <c r="DA51" s="290"/>
      <c r="DB51" s="265"/>
      <c r="DC51" s="265"/>
      <c r="DD51" s="265"/>
      <c r="DE51" s="304"/>
      <c r="DF51" s="292"/>
      <c r="DG51" s="293"/>
      <c r="DH51" s="285"/>
      <c r="DI51" s="285"/>
      <c r="DJ51" s="305"/>
      <c r="DK51" s="306"/>
      <c r="DL51" s="288"/>
      <c r="DM51" s="289"/>
      <c r="DN51" s="288"/>
      <c r="DO51" s="290"/>
      <c r="DP51" s="265"/>
      <c r="DQ51" s="265"/>
      <c r="DR51" s="265"/>
      <c r="DS51" s="304"/>
      <c r="DT51" s="292"/>
      <c r="DU51" s="293"/>
      <c r="DV51" s="285"/>
      <c r="DW51" s="285"/>
      <c r="DX51" s="305"/>
      <c r="DY51" s="306"/>
      <c r="DZ51" s="288"/>
      <c r="EA51" s="289"/>
      <c r="EB51" s="288"/>
      <c r="EC51" s="290"/>
      <c r="ED51" s="265"/>
      <c r="EE51" s="265"/>
      <c r="EF51" s="265"/>
      <c r="EG51" s="304"/>
      <c r="EH51" s="292"/>
      <c r="EI51" s="293"/>
      <c r="EJ51" s="285"/>
      <c r="EK51" s="285"/>
      <c r="EL51" s="305"/>
      <c r="EM51" s="306"/>
      <c r="EN51" s="288"/>
      <c r="EO51" s="289"/>
      <c r="EP51" s="288"/>
      <c r="EQ51" s="290"/>
      <c r="ER51" s="265"/>
      <c r="ES51" s="265"/>
      <c r="ET51" s="265"/>
      <c r="EU51" s="304"/>
      <c r="EV51" s="292"/>
      <c r="EW51" s="293"/>
      <c r="EX51" s="285"/>
      <c r="EY51" s="285"/>
      <c r="EZ51" s="305"/>
      <c r="FA51" s="306"/>
      <c r="FB51" s="288"/>
      <c r="FC51" s="289"/>
      <c r="FD51" s="288"/>
      <c r="FE51" s="290"/>
      <c r="FF51" s="265"/>
      <c r="FG51" s="265"/>
      <c r="FH51" s="265"/>
      <c r="FI51" s="304"/>
      <c r="FJ51" s="292"/>
      <c r="FK51" s="293"/>
      <c r="FL51" s="285"/>
      <c r="FM51" s="285"/>
      <c r="FN51" s="305"/>
      <c r="FO51" s="306"/>
      <c r="FP51" s="288"/>
      <c r="FQ51" s="289"/>
      <c r="FR51" s="288"/>
      <c r="FS51" s="290"/>
      <c r="FT51" s="265"/>
      <c r="FU51" s="265"/>
      <c r="FV51" s="265"/>
      <c r="FW51" s="304"/>
      <c r="FX51" s="292"/>
      <c r="FY51" s="293"/>
      <c r="FZ51" s="285"/>
      <c r="GA51" s="285"/>
      <c r="GB51" s="305"/>
      <c r="GC51" s="306"/>
      <c r="GD51" s="288"/>
      <c r="GE51" s="289"/>
      <c r="GF51" s="288"/>
      <c r="GG51" s="290"/>
      <c r="GH51" s="265"/>
      <c r="GI51" s="265"/>
      <c r="GJ51" s="265"/>
      <c r="GK51" s="304"/>
      <c r="GL51" s="292"/>
      <c r="GM51" s="293"/>
      <c r="GN51" s="285"/>
      <c r="GO51" s="285"/>
      <c r="GP51" s="305"/>
      <c r="GQ51" s="306"/>
      <c r="GR51" s="288"/>
      <c r="GS51" s="289"/>
      <c r="GT51" s="288"/>
      <c r="GU51" s="290"/>
      <c r="GV51" s="265"/>
      <c r="GW51" s="265"/>
      <c r="GX51" s="265"/>
      <c r="GY51" s="304"/>
      <c r="GZ51" s="292"/>
      <c r="HA51" s="293"/>
      <c r="HB51" s="285"/>
      <c r="HC51" s="285"/>
      <c r="HD51" s="305"/>
      <c r="HE51" s="306"/>
      <c r="HF51" s="288"/>
      <c r="HG51" s="289"/>
      <c r="HH51" s="288"/>
      <c r="HI51" s="290"/>
      <c r="HJ51" s="265"/>
      <c r="HK51" s="265"/>
      <c r="HL51" s="265"/>
      <c r="HM51" s="304"/>
      <c r="HN51" s="292"/>
      <c r="HO51" s="293"/>
      <c r="HP51" s="285"/>
      <c r="HQ51" s="285"/>
      <c r="HR51" s="305"/>
      <c r="HS51" s="306"/>
      <c r="HT51" s="288"/>
      <c r="HU51" s="289"/>
      <c r="HV51" s="288"/>
      <c r="HW51" s="290"/>
      <c r="HX51" s="265"/>
      <c r="HY51" s="265"/>
      <c r="HZ51" s="265"/>
      <c r="IA51" s="304"/>
      <c r="IB51" s="292"/>
      <c r="IC51" s="293"/>
      <c r="ID51" s="285"/>
      <c r="IE51" s="285"/>
      <c r="IF51" s="305"/>
      <c r="IG51" s="306"/>
      <c r="IH51" s="288"/>
      <c r="II51" s="289"/>
      <c r="IJ51" s="288"/>
      <c r="IK51" s="290"/>
      <c r="IL51" s="265"/>
      <c r="IM51" s="265"/>
      <c r="IN51" s="265"/>
      <c r="IO51" s="304"/>
      <c r="IP51" s="292"/>
      <c r="IQ51" s="293"/>
      <c r="IR51" s="285"/>
    </row>
    <row r="52" spans="1:252" s="307" customFormat="1" ht="174.75" customHeight="1">
      <c r="A52" s="298"/>
      <c r="B52" s="299"/>
      <c r="C52" s="541" t="s">
        <v>662</v>
      </c>
      <c r="D52" s="295"/>
      <c r="E52" s="240"/>
      <c r="F52" s="302"/>
      <c r="G52" s="302"/>
      <c r="H52" s="265"/>
      <c r="I52" s="265"/>
      <c r="J52" s="265"/>
      <c r="K52" s="304"/>
      <c r="L52" s="292"/>
      <c r="M52" s="293"/>
      <c r="N52" s="285"/>
      <c r="O52" s="285"/>
      <c r="P52" s="305"/>
      <c r="Q52" s="306"/>
      <c r="R52" s="288"/>
      <c r="S52" s="289"/>
      <c r="T52" s="288"/>
      <c r="U52" s="290"/>
      <c r="V52" s="265"/>
      <c r="W52" s="265"/>
      <c r="X52" s="265"/>
      <c r="Y52" s="304"/>
      <c r="Z52" s="292"/>
      <c r="AA52" s="293"/>
      <c r="AB52" s="285"/>
      <c r="AC52" s="285"/>
      <c r="AD52" s="305"/>
      <c r="AE52" s="306"/>
      <c r="AF52" s="288"/>
      <c r="AG52" s="289"/>
      <c r="AH52" s="288"/>
      <c r="AI52" s="290"/>
      <c r="AJ52" s="265"/>
      <c r="AK52" s="265"/>
      <c r="AL52" s="265"/>
      <c r="AM52" s="304"/>
      <c r="AN52" s="292"/>
      <c r="AO52" s="293"/>
      <c r="AP52" s="285"/>
      <c r="AQ52" s="285"/>
      <c r="AR52" s="305"/>
      <c r="AS52" s="306"/>
      <c r="AT52" s="288"/>
      <c r="AU52" s="289"/>
      <c r="AV52" s="288"/>
      <c r="AW52" s="290"/>
      <c r="AX52" s="265"/>
      <c r="AY52" s="265"/>
      <c r="AZ52" s="265"/>
      <c r="BA52" s="304"/>
      <c r="BB52" s="292"/>
      <c r="BC52" s="293"/>
      <c r="BD52" s="285"/>
      <c r="BE52" s="285"/>
      <c r="BF52" s="305"/>
      <c r="BG52" s="306"/>
      <c r="BH52" s="288"/>
      <c r="BI52" s="289"/>
      <c r="BJ52" s="288"/>
      <c r="BK52" s="290"/>
      <c r="BL52" s="265"/>
      <c r="BM52" s="265"/>
      <c r="BN52" s="265"/>
      <c r="BO52" s="304"/>
      <c r="BP52" s="292"/>
      <c r="BQ52" s="293"/>
      <c r="BR52" s="285"/>
      <c r="BS52" s="285"/>
      <c r="BT52" s="305"/>
      <c r="BU52" s="306"/>
      <c r="BV52" s="288"/>
      <c r="BW52" s="289"/>
      <c r="BX52" s="288"/>
      <c r="BY52" s="290"/>
      <c r="BZ52" s="265"/>
      <c r="CA52" s="265"/>
      <c r="CB52" s="265"/>
      <c r="CC52" s="304"/>
      <c r="CD52" s="292"/>
      <c r="CE52" s="293"/>
      <c r="CF52" s="285"/>
      <c r="CG52" s="285"/>
      <c r="CH52" s="305"/>
      <c r="CI52" s="306"/>
      <c r="CJ52" s="288"/>
      <c r="CK52" s="289"/>
      <c r="CL52" s="288"/>
      <c r="CM52" s="290"/>
      <c r="CN52" s="265"/>
      <c r="CO52" s="265"/>
      <c r="CP52" s="265"/>
      <c r="CQ52" s="304"/>
      <c r="CR52" s="292"/>
      <c r="CS52" s="293"/>
      <c r="CT52" s="285"/>
      <c r="CU52" s="285"/>
      <c r="CV52" s="305"/>
      <c r="CW52" s="306"/>
      <c r="CX52" s="288"/>
      <c r="CY52" s="289"/>
      <c r="CZ52" s="288"/>
      <c r="DA52" s="290"/>
      <c r="DB52" s="265"/>
      <c r="DC52" s="265"/>
      <c r="DD52" s="265"/>
      <c r="DE52" s="304"/>
      <c r="DF52" s="292"/>
      <c r="DG52" s="293"/>
      <c r="DH52" s="285"/>
      <c r="DI52" s="285"/>
      <c r="DJ52" s="305"/>
      <c r="DK52" s="306"/>
      <c r="DL52" s="288"/>
      <c r="DM52" s="289"/>
      <c r="DN52" s="288"/>
      <c r="DO52" s="290"/>
      <c r="DP52" s="265"/>
      <c r="DQ52" s="265"/>
      <c r="DR52" s="265"/>
      <c r="DS52" s="304"/>
      <c r="DT52" s="292"/>
      <c r="DU52" s="293"/>
      <c r="DV52" s="285"/>
      <c r="DW52" s="285"/>
      <c r="DX52" s="305"/>
      <c r="DY52" s="306"/>
      <c r="DZ52" s="288"/>
      <c r="EA52" s="289"/>
      <c r="EB52" s="288"/>
      <c r="EC52" s="290"/>
      <c r="ED52" s="265"/>
      <c r="EE52" s="265"/>
      <c r="EF52" s="265"/>
      <c r="EG52" s="304"/>
      <c r="EH52" s="292"/>
      <c r="EI52" s="293"/>
      <c r="EJ52" s="285"/>
      <c r="EK52" s="285"/>
      <c r="EL52" s="305"/>
      <c r="EM52" s="306"/>
      <c r="EN52" s="288"/>
      <c r="EO52" s="289"/>
      <c r="EP52" s="288"/>
      <c r="EQ52" s="290"/>
      <c r="ER52" s="265"/>
      <c r="ES52" s="265"/>
      <c r="ET52" s="265"/>
      <c r="EU52" s="304"/>
      <c r="EV52" s="292"/>
      <c r="EW52" s="293"/>
      <c r="EX52" s="285"/>
      <c r="EY52" s="285"/>
      <c r="EZ52" s="305"/>
      <c r="FA52" s="306"/>
      <c r="FB52" s="288"/>
      <c r="FC52" s="289"/>
      <c r="FD52" s="288"/>
      <c r="FE52" s="290"/>
      <c r="FF52" s="265"/>
      <c r="FG52" s="265"/>
      <c r="FH52" s="265"/>
      <c r="FI52" s="304"/>
      <c r="FJ52" s="292"/>
      <c r="FK52" s="293"/>
      <c r="FL52" s="285"/>
      <c r="FM52" s="285"/>
      <c r="FN52" s="305"/>
      <c r="FO52" s="306"/>
      <c r="FP52" s="288"/>
      <c r="FQ52" s="289"/>
      <c r="FR52" s="288"/>
      <c r="FS52" s="290"/>
      <c r="FT52" s="265"/>
      <c r="FU52" s="265"/>
      <c r="FV52" s="265"/>
      <c r="FW52" s="304"/>
      <c r="FX52" s="292"/>
      <c r="FY52" s="293"/>
      <c r="FZ52" s="285"/>
      <c r="GA52" s="285"/>
      <c r="GB52" s="305"/>
      <c r="GC52" s="306"/>
      <c r="GD52" s="288"/>
      <c r="GE52" s="289"/>
      <c r="GF52" s="288"/>
      <c r="GG52" s="290"/>
      <c r="GH52" s="265"/>
      <c r="GI52" s="265"/>
      <c r="GJ52" s="265"/>
      <c r="GK52" s="304"/>
      <c r="GL52" s="292"/>
      <c r="GM52" s="293"/>
      <c r="GN52" s="285"/>
      <c r="GO52" s="285"/>
      <c r="GP52" s="305"/>
      <c r="GQ52" s="306"/>
      <c r="GR52" s="288"/>
      <c r="GS52" s="289"/>
      <c r="GT52" s="288"/>
      <c r="GU52" s="290"/>
      <c r="GV52" s="265"/>
      <c r="GW52" s="265"/>
      <c r="GX52" s="265"/>
      <c r="GY52" s="304"/>
      <c r="GZ52" s="292"/>
      <c r="HA52" s="293"/>
      <c r="HB52" s="285"/>
      <c r="HC52" s="285"/>
      <c r="HD52" s="305"/>
      <c r="HE52" s="306"/>
      <c r="HF52" s="288"/>
      <c r="HG52" s="289"/>
      <c r="HH52" s="288"/>
      <c r="HI52" s="290"/>
      <c r="HJ52" s="265"/>
      <c r="HK52" s="265"/>
      <c r="HL52" s="265"/>
      <c r="HM52" s="304"/>
      <c r="HN52" s="292"/>
      <c r="HO52" s="293"/>
      <c r="HP52" s="285"/>
      <c r="HQ52" s="285"/>
      <c r="HR52" s="305"/>
      <c r="HS52" s="306"/>
      <c r="HT52" s="288"/>
      <c r="HU52" s="289"/>
      <c r="HV52" s="288"/>
      <c r="HW52" s="290"/>
      <c r="HX52" s="265"/>
      <c r="HY52" s="265"/>
      <c r="HZ52" s="265"/>
      <c r="IA52" s="304"/>
      <c r="IB52" s="292"/>
      <c r="IC52" s="293"/>
      <c r="ID52" s="285"/>
      <c r="IE52" s="285"/>
      <c r="IF52" s="305"/>
      <c r="IG52" s="306"/>
      <c r="IH52" s="288"/>
      <c r="II52" s="289"/>
      <c r="IJ52" s="288"/>
      <c r="IK52" s="290"/>
      <c r="IL52" s="265"/>
      <c r="IM52" s="265"/>
      <c r="IN52" s="265"/>
      <c r="IO52" s="304"/>
      <c r="IP52" s="292"/>
      <c r="IQ52" s="293"/>
      <c r="IR52" s="285"/>
    </row>
    <row r="53" spans="1:252" s="307" customFormat="1" ht="25.5">
      <c r="A53" s="298"/>
      <c r="B53" s="299"/>
      <c r="C53" s="283" t="s">
        <v>663</v>
      </c>
      <c r="D53" s="295" t="s">
        <v>70</v>
      </c>
      <c r="E53" s="240">
        <v>1</v>
      </c>
      <c r="F53" s="302"/>
      <c r="G53" s="302">
        <f>E53*F53</f>
        <v>0</v>
      </c>
      <c r="H53" s="265"/>
      <c r="I53" s="265"/>
      <c r="J53" s="265"/>
      <c r="K53" s="304"/>
      <c r="L53" s="292"/>
      <c r="M53" s="293"/>
      <c r="N53" s="285"/>
      <c r="O53" s="285"/>
      <c r="P53" s="305"/>
      <c r="Q53" s="306"/>
      <c r="R53" s="288"/>
      <c r="S53" s="289"/>
      <c r="T53" s="288"/>
      <c r="U53" s="290"/>
      <c r="V53" s="265"/>
      <c r="W53" s="265"/>
      <c r="X53" s="265"/>
      <c r="Y53" s="304"/>
      <c r="Z53" s="292"/>
      <c r="AA53" s="293"/>
      <c r="AB53" s="285"/>
      <c r="AC53" s="285"/>
      <c r="AD53" s="305"/>
      <c r="AE53" s="306"/>
      <c r="AF53" s="288"/>
      <c r="AG53" s="289"/>
      <c r="AH53" s="288"/>
      <c r="AI53" s="290"/>
      <c r="AJ53" s="265"/>
      <c r="AK53" s="265"/>
      <c r="AL53" s="265"/>
      <c r="AM53" s="304"/>
      <c r="AN53" s="292"/>
      <c r="AO53" s="293"/>
      <c r="AP53" s="285"/>
      <c r="AQ53" s="285"/>
      <c r="AR53" s="305"/>
      <c r="AS53" s="306"/>
      <c r="AT53" s="288"/>
      <c r="AU53" s="289"/>
      <c r="AV53" s="288"/>
      <c r="AW53" s="290"/>
      <c r="AX53" s="265"/>
      <c r="AY53" s="265"/>
      <c r="AZ53" s="265"/>
      <c r="BA53" s="304"/>
      <c r="BB53" s="292"/>
      <c r="BC53" s="293"/>
      <c r="BD53" s="285"/>
      <c r="BE53" s="285"/>
      <c r="BF53" s="305"/>
      <c r="BG53" s="306"/>
      <c r="BH53" s="288"/>
      <c r="BI53" s="289"/>
      <c r="BJ53" s="288"/>
      <c r="BK53" s="290"/>
      <c r="BL53" s="265"/>
      <c r="BM53" s="265"/>
      <c r="BN53" s="265"/>
      <c r="BO53" s="304"/>
      <c r="BP53" s="292"/>
      <c r="BQ53" s="293"/>
      <c r="BR53" s="285"/>
      <c r="BS53" s="285"/>
      <c r="BT53" s="305"/>
      <c r="BU53" s="306"/>
      <c r="BV53" s="288"/>
      <c r="BW53" s="289"/>
      <c r="BX53" s="288"/>
      <c r="BY53" s="290"/>
      <c r="BZ53" s="265"/>
      <c r="CA53" s="265"/>
      <c r="CB53" s="265"/>
      <c r="CC53" s="304"/>
      <c r="CD53" s="292"/>
      <c r="CE53" s="293"/>
      <c r="CF53" s="285"/>
      <c r="CG53" s="285"/>
      <c r="CH53" s="305"/>
      <c r="CI53" s="306"/>
      <c r="CJ53" s="288"/>
      <c r="CK53" s="289"/>
      <c r="CL53" s="288"/>
      <c r="CM53" s="290"/>
      <c r="CN53" s="265"/>
      <c r="CO53" s="265"/>
      <c r="CP53" s="265"/>
      <c r="CQ53" s="304"/>
      <c r="CR53" s="292"/>
      <c r="CS53" s="293"/>
      <c r="CT53" s="285"/>
      <c r="CU53" s="285"/>
      <c r="CV53" s="305"/>
      <c r="CW53" s="306"/>
      <c r="CX53" s="288"/>
      <c r="CY53" s="289"/>
      <c r="CZ53" s="288"/>
      <c r="DA53" s="290"/>
      <c r="DB53" s="265"/>
      <c r="DC53" s="265"/>
      <c r="DD53" s="265"/>
      <c r="DE53" s="304"/>
      <c r="DF53" s="292"/>
      <c r="DG53" s="293"/>
      <c r="DH53" s="285"/>
      <c r="DI53" s="285"/>
      <c r="DJ53" s="305"/>
      <c r="DK53" s="306"/>
      <c r="DL53" s="288"/>
      <c r="DM53" s="289"/>
      <c r="DN53" s="288"/>
      <c r="DO53" s="290"/>
      <c r="DP53" s="265"/>
      <c r="DQ53" s="265"/>
      <c r="DR53" s="265"/>
      <c r="DS53" s="304"/>
      <c r="DT53" s="292"/>
      <c r="DU53" s="293"/>
      <c r="DV53" s="285"/>
      <c r="DW53" s="285"/>
      <c r="DX53" s="305"/>
      <c r="DY53" s="306"/>
      <c r="DZ53" s="288"/>
      <c r="EA53" s="289"/>
      <c r="EB53" s="288"/>
      <c r="EC53" s="290"/>
      <c r="ED53" s="265"/>
      <c r="EE53" s="265"/>
      <c r="EF53" s="265"/>
      <c r="EG53" s="304"/>
      <c r="EH53" s="292"/>
      <c r="EI53" s="293"/>
      <c r="EJ53" s="285"/>
      <c r="EK53" s="285"/>
      <c r="EL53" s="305"/>
      <c r="EM53" s="306"/>
      <c r="EN53" s="288"/>
      <c r="EO53" s="289"/>
      <c r="EP53" s="288"/>
      <c r="EQ53" s="290"/>
      <c r="ER53" s="265"/>
      <c r="ES53" s="265"/>
      <c r="ET53" s="265"/>
      <c r="EU53" s="304"/>
      <c r="EV53" s="292"/>
      <c r="EW53" s="293"/>
      <c r="EX53" s="285"/>
      <c r="EY53" s="285"/>
      <c r="EZ53" s="305"/>
      <c r="FA53" s="306"/>
      <c r="FB53" s="288"/>
      <c r="FC53" s="289"/>
      <c r="FD53" s="288"/>
      <c r="FE53" s="290"/>
      <c r="FF53" s="265"/>
      <c r="FG53" s="265"/>
      <c r="FH53" s="265"/>
      <c r="FI53" s="304"/>
      <c r="FJ53" s="292"/>
      <c r="FK53" s="293"/>
      <c r="FL53" s="285"/>
      <c r="FM53" s="285"/>
      <c r="FN53" s="305"/>
      <c r="FO53" s="306"/>
      <c r="FP53" s="288"/>
      <c r="FQ53" s="289"/>
      <c r="FR53" s="288"/>
      <c r="FS53" s="290"/>
      <c r="FT53" s="265"/>
      <c r="FU53" s="265"/>
      <c r="FV53" s="265"/>
      <c r="FW53" s="304"/>
      <c r="FX53" s="292"/>
      <c r="FY53" s="293"/>
      <c r="FZ53" s="285"/>
      <c r="GA53" s="285"/>
      <c r="GB53" s="305"/>
      <c r="GC53" s="306"/>
      <c r="GD53" s="288"/>
      <c r="GE53" s="289"/>
      <c r="GF53" s="288"/>
      <c r="GG53" s="290"/>
      <c r="GH53" s="265"/>
      <c r="GI53" s="265"/>
      <c r="GJ53" s="265"/>
      <c r="GK53" s="304"/>
      <c r="GL53" s="292"/>
      <c r="GM53" s="293"/>
      <c r="GN53" s="285"/>
      <c r="GO53" s="285"/>
      <c r="GP53" s="305"/>
      <c r="GQ53" s="306"/>
      <c r="GR53" s="288"/>
      <c r="GS53" s="289"/>
      <c r="GT53" s="288"/>
      <c r="GU53" s="290"/>
      <c r="GV53" s="265"/>
      <c r="GW53" s="265"/>
      <c r="GX53" s="265"/>
      <c r="GY53" s="304"/>
      <c r="GZ53" s="292"/>
      <c r="HA53" s="293"/>
      <c r="HB53" s="285"/>
      <c r="HC53" s="285"/>
      <c r="HD53" s="305"/>
      <c r="HE53" s="306"/>
      <c r="HF53" s="288"/>
      <c r="HG53" s="289"/>
      <c r="HH53" s="288"/>
      <c r="HI53" s="290"/>
      <c r="HJ53" s="265"/>
      <c r="HK53" s="265"/>
      <c r="HL53" s="265"/>
      <c r="HM53" s="304"/>
      <c r="HN53" s="292"/>
      <c r="HO53" s="293"/>
      <c r="HP53" s="285"/>
      <c r="HQ53" s="285"/>
      <c r="HR53" s="305"/>
      <c r="HS53" s="306"/>
      <c r="HT53" s="288"/>
      <c r="HU53" s="289"/>
      <c r="HV53" s="288"/>
      <c r="HW53" s="290"/>
      <c r="HX53" s="265"/>
      <c r="HY53" s="265"/>
      <c r="HZ53" s="265"/>
      <c r="IA53" s="304"/>
      <c r="IB53" s="292"/>
      <c r="IC53" s="293"/>
      <c r="ID53" s="285"/>
      <c r="IE53" s="285"/>
      <c r="IF53" s="305"/>
      <c r="IG53" s="306"/>
      <c r="IH53" s="288"/>
      <c r="II53" s="289"/>
      <c r="IJ53" s="288"/>
      <c r="IK53" s="290"/>
      <c r="IL53" s="265"/>
      <c r="IM53" s="265"/>
      <c r="IN53" s="265"/>
      <c r="IO53" s="304"/>
      <c r="IP53" s="292"/>
      <c r="IQ53" s="293"/>
      <c r="IR53" s="285"/>
    </row>
    <row r="54" spans="1:252" s="307" customFormat="1" ht="12.75">
      <c r="A54" s="298"/>
      <c r="B54" s="299"/>
      <c r="C54" s="283"/>
      <c r="D54" s="295"/>
      <c r="E54" s="251"/>
      <c r="F54" s="302"/>
      <c r="G54" s="302"/>
      <c r="H54" s="265"/>
      <c r="I54" s="265"/>
      <c r="J54" s="265"/>
      <c r="K54" s="304"/>
      <c r="L54" s="292"/>
      <c r="M54" s="293"/>
      <c r="N54" s="285"/>
      <c r="O54" s="285"/>
      <c r="P54" s="305"/>
      <c r="Q54" s="306"/>
      <c r="R54" s="288"/>
      <c r="S54" s="289"/>
      <c r="T54" s="288"/>
      <c r="U54" s="290"/>
      <c r="V54" s="265"/>
      <c r="W54" s="265"/>
      <c r="X54" s="265"/>
      <c r="Y54" s="304"/>
      <c r="Z54" s="292"/>
      <c r="AA54" s="293"/>
      <c r="AB54" s="285"/>
      <c r="AC54" s="285"/>
      <c r="AD54" s="305"/>
      <c r="AE54" s="306"/>
      <c r="AF54" s="288"/>
      <c r="AG54" s="289"/>
      <c r="AH54" s="288"/>
      <c r="AI54" s="290"/>
      <c r="AJ54" s="265"/>
      <c r="AK54" s="265"/>
      <c r="AL54" s="265"/>
      <c r="AM54" s="304"/>
      <c r="AN54" s="292"/>
      <c r="AO54" s="293"/>
      <c r="AP54" s="285"/>
      <c r="AQ54" s="285"/>
      <c r="AR54" s="305"/>
      <c r="AS54" s="306"/>
      <c r="AT54" s="288"/>
      <c r="AU54" s="289"/>
      <c r="AV54" s="288"/>
      <c r="AW54" s="290"/>
      <c r="AX54" s="265"/>
      <c r="AY54" s="265"/>
      <c r="AZ54" s="265"/>
      <c r="BA54" s="304"/>
      <c r="BB54" s="292"/>
      <c r="BC54" s="293"/>
      <c r="BD54" s="285"/>
      <c r="BE54" s="285"/>
      <c r="BF54" s="305"/>
      <c r="BG54" s="306"/>
      <c r="BH54" s="288"/>
      <c r="BI54" s="289"/>
      <c r="BJ54" s="288"/>
      <c r="BK54" s="290"/>
      <c r="BL54" s="265"/>
      <c r="BM54" s="265"/>
      <c r="BN54" s="265"/>
      <c r="BO54" s="304"/>
      <c r="BP54" s="292"/>
      <c r="BQ54" s="293"/>
      <c r="BR54" s="285"/>
      <c r="BS54" s="285"/>
      <c r="BT54" s="305"/>
      <c r="BU54" s="306"/>
      <c r="BV54" s="288"/>
      <c r="BW54" s="289"/>
      <c r="BX54" s="288"/>
      <c r="BY54" s="290"/>
      <c r="BZ54" s="265"/>
      <c r="CA54" s="265"/>
      <c r="CB54" s="265"/>
      <c r="CC54" s="304"/>
      <c r="CD54" s="292"/>
      <c r="CE54" s="293"/>
      <c r="CF54" s="285"/>
      <c r="CG54" s="285"/>
      <c r="CH54" s="305"/>
      <c r="CI54" s="306"/>
      <c r="CJ54" s="288"/>
      <c r="CK54" s="289"/>
      <c r="CL54" s="288"/>
      <c r="CM54" s="290"/>
      <c r="CN54" s="265"/>
      <c r="CO54" s="265"/>
      <c r="CP54" s="265"/>
      <c r="CQ54" s="304"/>
      <c r="CR54" s="292"/>
      <c r="CS54" s="293"/>
      <c r="CT54" s="285"/>
      <c r="CU54" s="285"/>
      <c r="CV54" s="305"/>
      <c r="CW54" s="306"/>
      <c r="CX54" s="288"/>
      <c r="CY54" s="289"/>
      <c r="CZ54" s="288"/>
      <c r="DA54" s="290"/>
      <c r="DB54" s="265"/>
      <c r="DC54" s="265"/>
      <c r="DD54" s="265"/>
      <c r="DE54" s="304"/>
      <c r="DF54" s="292"/>
      <c r="DG54" s="293"/>
      <c r="DH54" s="285"/>
      <c r="DI54" s="285"/>
      <c r="DJ54" s="305"/>
      <c r="DK54" s="306"/>
      <c r="DL54" s="288"/>
      <c r="DM54" s="289"/>
      <c r="DN54" s="288"/>
      <c r="DO54" s="290"/>
      <c r="DP54" s="265"/>
      <c r="DQ54" s="265"/>
      <c r="DR54" s="265"/>
      <c r="DS54" s="304"/>
      <c r="DT54" s="292"/>
      <c r="DU54" s="293"/>
      <c r="DV54" s="285"/>
      <c r="DW54" s="285"/>
      <c r="DX54" s="305"/>
      <c r="DY54" s="306"/>
      <c r="DZ54" s="288"/>
      <c r="EA54" s="289"/>
      <c r="EB54" s="288"/>
      <c r="EC54" s="290"/>
      <c r="ED54" s="265"/>
      <c r="EE54" s="265"/>
      <c r="EF54" s="265"/>
      <c r="EG54" s="304"/>
      <c r="EH54" s="292"/>
      <c r="EI54" s="293"/>
      <c r="EJ54" s="285"/>
      <c r="EK54" s="285"/>
      <c r="EL54" s="305"/>
      <c r="EM54" s="306"/>
      <c r="EN54" s="288"/>
      <c r="EO54" s="289"/>
      <c r="EP54" s="288"/>
      <c r="EQ54" s="290"/>
      <c r="ER54" s="265"/>
      <c r="ES54" s="265"/>
      <c r="ET54" s="265"/>
      <c r="EU54" s="304"/>
      <c r="EV54" s="292"/>
      <c r="EW54" s="293"/>
      <c r="EX54" s="285"/>
      <c r="EY54" s="285"/>
      <c r="EZ54" s="305"/>
      <c r="FA54" s="306"/>
      <c r="FB54" s="288"/>
      <c r="FC54" s="289"/>
      <c r="FD54" s="288"/>
      <c r="FE54" s="290"/>
      <c r="FF54" s="265"/>
      <c r="FG54" s="265"/>
      <c r="FH54" s="265"/>
      <c r="FI54" s="304"/>
      <c r="FJ54" s="292"/>
      <c r="FK54" s="293"/>
      <c r="FL54" s="285"/>
      <c r="FM54" s="285"/>
      <c r="FN54" s="305"/>
      <c r="FO54" s="306"/>
      <c r="FP54" s="288"/>
      <c r="FQ54" s="289"/>
      <c r="FR54" s="288"/>
      <c r="FS54" s="290"/>
      <c r="FT54" s="265"/>
      <c r="FU54" s="265"/>
      <c r="FV54" s="265"/>
      <c r="FW54" s="304"/>
      <c r="FX54" s="292"/>
      <c r="FY54" s="293"/>
      <c r="FZ54" s="285"/>
      <c r="GA54" s="285"/>
      <c r="GB54" s="305"/>
      <c r="GC54" s="306"/>
      <c r="GD54" s="288"/>
      <c r="GE54" s="289"/>
      <c r="GF54" s="288"/>
      <c r="GG54" s="290"/>
      <c r="GH54" s="265"/>
      <c r="GI54" s="265"/>
      <c r="GJ54" s="265"/>
      <c r="GK54" s="304"/>
      <c r="GL54" s="292"/>
      <c r="GM54" s="293"/>
      <c r="GN54" s="285"/>
      <c r="GO54" s="285"/>
      <c r="GP54" s="305"/>
      <c r="GQ54" s="306"/>
      <c r="GR54" s="288"/>
      <c r="GS54" s="289"/>
      <c r="GT54" s="288"/>
      <c r="GU54" s="290"/>
      <c r="GV54" s="265"/>
      <c r="GW54" s="265"/>
      <c r="GX54" s="265"/>
      <c r="GY54" s="304"/>
      <c r="GZ54" s="292"/>
      <c r="HA54" s="293"/>
      <c r="HB54" s="285"/>
      <c r="HC54" s="285"/>
      <c r="HD54" s="305"/>
      <c r="HE54" s="306"/>
      <c r="HF54" s="288"/>
      <c r="HG54" s="289"/>
      <c r="HH54" s="288"/>
      <c r="HI54" s="290"/>
      <c r="HJ54" s="265"/>
      <c r="HK54" s="265"/>
      <c r="HL54" s="265"/>
      <c r="HM54" s="304"/>
      <c r="HN54" s="292"/>
      <c r="HO54" s="293"/>
      <c r="HP54" s="285"/>
      <c r="HQ54" s="285"/>
      <c r="HR54" s="305"/>
      <c r="HS54" s="306"/>
      <c r="HT54" s="288"/>
      <c r="HU54" s="289"/>
      <c r="HV54" s="288"/>
      <c r="HW54" s="290"/>
      <c r="HX54" s="265"/>
      <c r="HY54" s="265"/>
      <c r="HZ54" s="265"/>
      <c r="IA54" s="304"/>
      <c r="IB54" s="292"/>
      <c r="IC54" s="293"/>
      <c r="ID54" s="285"/>
      <c r="IE54" s="285"/>
      <c r="IF54" s="305"/>
      <c r="IG54" s="306"/>
      <c r="IH54" s="288"/>
      <c r="II54" s="289"/>
      <c r="IJ54" s="288"/>
      <c r="IK54" s="290"/>
      <c r="IL54" s="265"/>
      <c r="IM54" s="265"/>
      <c r="IN54" s="265"/>
      <c r="IO54" s="304"/>
      <c r="IP54" s="292"/>
      <c r="IQ54" s="293"/>
      <c r="IR54" s="285"/>
    </row>
    <row r="55" spans="1:252" s="307" customFormat="1" ht="13.5">
      <c r="A55" s="298" t="s">
        <v>635</v>
      </c>
      <c r="B55" s="299" t="s">
        <v>640</v>
      </c>
      <c r="C55" s="552" t="s">
        <v>636</v>
      </c>
      <c r="D55" s="295"/>
      <c r="E55" s="240"/>
      <c r="F55" s="302"/>
      <c r="G55" s="302"/>
      <c r="H55" s="265"/>
      <c r="I55" s="265"/>
      <c r="J55" s="265"/>
      <c r="K55" s="304"/>
      <c r="L55" s="292"/>
      <c r="M55" s="293"/>
      <c r="N55" s="285"/>
      <c r="O55" s="285"/>
      <c r="P55" s="305"/>
      <c r="Q55" s="306"/>
      <c r="R55" s="288"/>
      <c r="S55" s="289"/>
      <c r="T55" s="288"/>
      <c r="U55" s="290"/>
      <c r="V55" s="265"/>
      <c r="W55" s="265"/>
      <c r="X55" s="265"/>
      <c r="Y55" s="304"/>
      <c r="Z55" s="292"/>
      <c r="AA55" s="293"/>
      <c r="AB55" s="285"/>
      <c r="AC55" s="285"/>
      <c r="AD55" s="305"/>
      <c r="AE55" s="306"/>
      <c r="AF55" s="288"/>
      <c r="AG55" s="289"/>
      <c r="AH55" s="288"/>
      <c r="AI55" s="290"/>
      <c r="AJ55" s="265"/>
      <c r="AK55" s="265"/>
      <c r="AL55" s="265"/>
      <c r="AM55" s="304"/>
      <c r="AN55" s="292"/>
      <c r="AO55" s="293"/>
      <c r="AP55" s="285"/>
      <c r="AQ55" s="285"/>
      <c r="AR55" s="305"/>
      <c r="AS55" s="306"/>
      <c r="AT55" s="288"/>
      <c r="AU55" s="289"/>
      <c r="AV55" s="288"/>
      <c r="AW55" s="290"/>
      <c r="AX55" s="265"/>
      <c r="AY55" s="265"/>
      <c r="AZ55" s="265"/>
      <c r="BA55" s="304"/>
      <c r="BB55" s="292"/>
      <c r="BC55" s="293"/>
      <c r="BD55" s="285"/>
      <c r="BE55" s="285"/>
      <c r="BF55" s="305"/>
      <c r="BG55" s="306"/>
      <c r="BH55" s="288"/>
      <c r="BI55" s="289"/>
      <c r="BJ55" s="288"/>
      <c r="BK55" s="290"/>
      <c r="BL55" s="265"/>
      <c r="BM55" s="265"/>
      <c r="BN55" s="265"/>
      <c r="BO55" s="304"/>
      <c r="BP55" s="292"/>
      <c r="BQ55" s="293"/>
      <c r="BR55" s="285"/>
      <c r="BS55" s="285"/>
      <c r="BT55" s="305"/>
      <c r="BU55" s="306"/>
      <c r="BV55" s="288"/>
      <c r="BW55" s="289"/>
      <c r="BX55" s="288"/>
      <c r="BY55" s="290"/>
      <c r="BZ55" s="265"/>
      <c r="CA55" s="265"/>
      <c r="CB55" s="265"/>
      <c r="CC55" s="304"/>
      <c r="CD55" s="292"/>
      <c r="CE55" s="293"/>
      <c r="CF55" s="285"/>
      <c r="CG55" s="285"/>
      <c r="CH55" s="305"/>
      <c r="CI55" s="306"/>
      <c r="CJ55" s="288"/>
      <c r="CK55" s="289"/>
      <c r="CL55" s="288"/>
      <c r="CM55" s="290"/>
      <c r="CN55" s="265"/>
      <c r="CO55" s="265"/>
      <c r="CP55" s="265"/>
      <c r="CQ55" s="304"/>
      <c r="CR55" s="292"/>
      <c r="CS55" s="293"/>
      <c r="CT55" s="285"/>
      <c r="CU55" s="285"/>
      <c r="CV55" s="305"/>
      <c r="CW55" s="306"/>
      <c r="CX55" s="288"/>
      <c r="CY55" s="289"/>
      <c r="CZ55" s="288"/>
      <c r="DA55" s="290"/>
      <c r="DB55" s="265"/>
      <c r="DC55" s="265"/>
      <c r="DD55" s="265"/>
      <c r="DE55" s="304"/>
      <c r="DF55" s="292"/>
      <c r="DG55" s="293"/>
      <c r="DH55" s="285"/>
      <c r="DI55" s="285"/>
      <c r="DJ55" s="305"/>
      <c r="DK55" s="306"/>
      <c r="DL55" s="288"/>
      <c r="DM55" s="289"/>
      <c r="DN55" s="288"/>
      <c r="DO55" s="290"/>
      <c r="DP55" s="265"/>
      <c r="DQ55" s="265"/>
      <c r="DR55" s="265"/>
      <c r="DS55" s="304"/>
      <c r="DT55" s="292"/>
      <c r="DU55" s="293"/>
      <c r="DV55" s="285"/>
      <c r="DW55" s="285"/>
      <c r="DX55" s="305"/>
      <c r="DY55" s="306"/>
      <c r="DZ55" s="288"/>
      <c r="EA55" s="289"/>
      <c r="EB55" s="288"/>
      <c r="EC55" s="290"/>
      <c r="ED55" s="265"/>
      <c r="EE55" s="265"/>
      <c r="EF55" s="265"/>
      <c r="EG55" s="304"/>
      <c r="EH55" s="292"/>
      <c r="EI55" s="293"/>
      <c r="EJ55" s="285"/>
      <c r="EK55" s="285"/>
      <c r="EL55" s="305"/>
      <c r="EM55" s="306"/>
      <c r="EN55" s="288"/>
      <c r="EO55" s="289"/>
      <c r="EP55" s="288"/>
      <c r="EQ55" s="290"/>
      <c r="ER55" s="265"/>
      <c r="ES55" s="265"/>
      <c r="ET55" s="265"/>
      <c r="EU55" s="304"/>
      <c r="EV55" s="292"/>
      <c r="EW55" s="293"/>
      <c r="EX55" s="285"/>
      <c r="EY55" s="285"/>
      <c r="EZ55" s="305"/>
      <c r="FA55" s="306"/>
      <c r="FB55" s="288"/>
      <c r="FC55" s="289"/>
      <c r="FD55" s="288"/>
      <c r="FE55" s="290"/>
      <c r="FF55" s="265"/>
      <c r="FG55" s="265"/>
      <c r="FH55" s="265"/>
      <c r="FI55" s="304"/>
      <c r="FJ55" s="292"/>
      <c r="FK55" s="293"/>
      <c r="FL55" s="285"/>
      <c r="FM55" s="285"/>
      <c r="FN55" s="305"/>
      <c r="FO55" s="306"/>
      <c r="FP55" s="288"/>
      <c r="FQ55" s="289"/>
      <c r="FR55" s="288"/>
      <c r="FS55" s="290"/>
      <c r="FT55" s="265"/>
      <c r="FU55" s="265"/>
      <c r="FV55" s="265"/>
      <c r="FW55" s="304"/>
      <c r="FX55" s="292"/>
      <c r="FY55" s="293"/>
      <c r="FZ55" s="285"/>
      <c r="GA55" s="285"/>
      <c r="GB55" s="305"/>
      <c r="GC55" s="306"/>
      <c r="GD55" s="288"/>
      <c r="GE55" s="289"/>
      <c r="GF55" s="288"/>
      <c r="GG55" s="290"/>
      <c r="GH55" s="265"/>
      <c r="GI55" s="265"/>
      <c r="GJ55" s="265"/>
      <c r="GK55" s="304"/>
      <c r="GL55" s="292"/>
      <c r="GM55" s="293"/>
      <c r="GN55" s="285"/>
      <c r="GO55" s="285"/>
      <c r="GP55" s="305"/>
      <c r="GQ55" s="306"/>
      <c r="GR55" s="288"/>
      <c r="GS55" s="289"/>
      <c r="GT55" s="288"/>
      <c r="GU55" s="290"/>
      <c r="GV55" s="265"/>
      <c r="GW55" s="265"/>
      <c r="GX55" s="265"/>
      <c r="GY55" s="304"/>
      <c r="GZ55" s="292"/>
      <c r="HA55" s="293"/>
      <c r="HB55" s="285"/>
      <c r="HC55" s="285"/>
      <c r="HD55" s="305"/>
      <c r="HE55" s="306"/>
      <c r="HF55" s="288"/>
      <c r="HG55" s="289"/>
      <c r="HH55" s="288"/>
      <c r="HI55" s="290"/>
      <c r="HJ55" s="265"/>
      <c r="HK55" s="265"/>
      <c r="HL55" s="265"/>
      <c r="HM55" s="304"/>
      <c r="HN55" s="292"/>
      <c r="HO55" s="293"/>
      <c r="HP55" s="285"/>
      <c r="HQ55" s="285"/>
      <c r="HR55" s="305"/>
      <c r="HS55" s="306"/>
      <c r="HT55" s="288"/>
      <c r="HU55" s="289"/>
      <c r="HV55" s="288"/>
      <c r="HW55" s="290"/>
      <c r="HX55" s="265"/>
      <c r="HY55" s="265"/>
      <c r="HZ55" s="265"/>
      <c r="IA55" s="304"/>
      <c r="IB55" s="292"/>
      <c r="IC55" s="293"/>
      <c r="ID55" s="285"/>
      <c r="IE55" s="285"/>
      <c r="IF55" s="305"/>
      <c r="IG55" s="306"/>
      <c r="IH55" s="288"/>
      <c r="II55" s="289"/>
      <c r="IJ55" s="288"/>
      <c r="IK55" s="290"/>
      <c r="IL55" s="265"/>
      <c r="IM55" s="265"/>
      <c r="IN55" s="265"/>
      <c r="IO55" s="304"/>
      <c r="IP55" s="292"/>
      <c r="IQ55" s="293"/>
      <c r="IR55" s="285"/>
    </row>
    <row r="56" spans="1:252" s="307" customFormat="1" ht="41.25" customHeight="1">
      <c r="A56" s="298"/>
      <c r="B56" s="299"/>
      <c r="C56" s="541" t="s">
        <v>637</v>
      </c>
      <c r="D56" s="295"/>
      <c r="E56" s="240"/>
      <c r="F56" s="302"/>
      <c r="G56" s="302"/>
      <c r="H56" s="265"/>
      <c r="I56" s="265"/>
      <c r="J56" s="265"/>
      <c r="K56" s="304"/>
      <c r="L56" s="292"/>
      <c r="M56" s="293"/>
      <c r="N56" s="285"/>
      <c r="O56" s="285"/>
      <c r="P56" s="305"/>
      <c r="Q56" s="306"/>
      <c r="R56" s="288"/>
      <c r="S56" s="289"/>
      <c r="T56" s="288"/>
      <c r="U56" s="290"/>
      <c r="V56" s="265"/>
      <c r="W56" s="265"/>
      <c r="X56" s="265"/>
      <c r="Y56" s="304"/>
      <c r="Z56" s="292"/>
      <c r="AA56" s="293"/>
      <c r="AB56" s="285"/>
      <c r="AC56" s="285"/>
      <c r="AD56" s="305"/>
      <c r="AE56" s="306"/>
      <c r="AF56" s="288"/>
      <c r="AG56" s="289"/>
      <c r="AH56" s="288"/>
      <c r="AI56" s="290"/>
      <c r="AJ56" s="265"/>
      <c r="AK56" s="265"/>
      <c r="AL56" s="265"/>
      <c r="AM56" s="304"/>
      <c r="AN56" s="292"/>
      <c r="AO56" s="293"/>
      <c r="AP56" s="285"/>
      <c r="AQ56" s="285"/>
      <c r="AR56" s="305"/>
      <c r="AS56" s="306"/>
      <c r="AT56" s="288"/>
      <c r="AU56" s="289"/>
      <c r="AV56" s="288"/>
      <c r="AW56" s="290"/>
      <c r="AX56" s="265"/>
      <c r="AY56" s="265"/>
      <c r="AZ56" s="265"/>
      <c r="BA56" s="304"/>
      <c r="BB56" s="292"/>
      <c r="BC56" s="293"/>
      <c r="BD56" s="285"/>
      <c r="BE56" s="285"/>
      <c r="BF56" s="305"/>
      <c r="BG56" s="306"/>
      <c r="BH56" s="288"/>
      <c r="BI56" s="289"/>
      <c r="BJ56" s="288"/>
      <c r="BK56" s="290"/>
      <c r="BL56" s="265"/>
      <c r="BM56" s="265"/>
      <c r="BN56" s="265"/>
      <c r="BO56" s="304"/>
      <c r="BP56" s="292"/>
      <c r="BQ56" s="293"/>
      <c r="BR56" s="285"/>
      <c r="BS56" s="285"/>
      <c r="BT56" s="305"/>
      <c r="BU56" s="306"/>
      <c r="BV56" s="288"/>
      <c r="BW56" s="289"/>
      <c r="BX56" s="288"/>
      <c r="BY56" s="290"/>
      <c r="BZ56" s="265"/>
      <c r="CA56" s="265"/>
      <c r="CB56" s="265"/>
      <c r="CC56" s="304"/>
      <c r="CD56" s="292"/>
      <c r="CE56" s="293"/>
      <c r="CF56" s="285"/>
      <c r="CG56" s="285"/>
      <c r="CH56" s="305"/>
      <c r="CI56" s="306"/>
      <c r="CJ56" s="288"/>
      <c r="CK56" s="289"/>
      <c r="CL56" s="288"/>
      <c r="CM56" s="290"/>
      <c r="CN56" s="265"/>
      <c r="CO56" s="265"/>
      <c r="CP56" s="265"/>
      <c r="CQ56" s="304"/>
      <c r="CR56" s="292"/>
      <c r="CS56" s="293"/>
      <c r="CT56" s="285"/>
      <c r="CU56" s="285"/>
      <c r="CV56" s="305"/>
      <c r="CW56" s="306"/>
      <c r="CX56" s="288"/>
      <c r="CY56" s="289"/>
      <c r="CZ56" s="288"/>
      <c r="DA56" s="290"/>
      <c r="DB56" s="265"/>
      <c r="DC56" s="265"/>
      <c r="DD56" s="265"/>
      <c r="DE56" s="304"/>
      <c r="DF56" s="292"/>
      <c r="DG56" s="293"/>
      <c r="DH56" s="285"/>
      <c r="DI56" s="285"/>
      <c r="DJ56" s="305"/>
      <c r="DK56" s="306"/>
      <c r="DL56" s="288"/>
      <c r="DM56" s="289"/>
      <c r="DN56" s="288"/>
      <c r="DO56" s="290"/>
      <c r="DP56" s="265"/>
      <c r="DQ56" s="265"/>
      <c r="DR56" s="265"/>
      <c r="DS56" s="304"/>
      <c r="DT56" s="292"/>
      <c r="DU56" s="293"/>
      <c r="DV56" s="285"/>
      <c r="DW56" s="285"/>
      <c r="DX56" s="305"/>
      <c r="DY56" s="306"/>
      <c r="DZ56" s="288"/>
      <c r="EA56" s="289"/>
      <c r="EB56" s="288"/>
      <c r="EC56" s="290"/>
      <c r="ED56" s="265"/>
      <c r="EE56" s="265"/>
      <c r="EF56" s="265"/>
      <c r="EG56" s="304"/>
      <c r="EH56" s="292"/>
      <c r="EI56" s="293"/>
      <c r="EJ56" s="285"/>
      <c r="EK56" s="285"/>
      <c r="EL56" s="305"/>
      <c r="EM56" s="306"/>
      <c r="EN56" s="288"/>
      <c r="EO56" s="289"/>
      <c r="EP56" s="288"/>
      <c r="EQ56" s="290"/>
      <c r="ER56" s="265"/>
      <c r="ES56" s="265"/>
      <c r="ET56" s="265"/>
      <c r="EU56" s="304"/>
      <c r="EV56" s="292"/>
      <c r="EW56" s="293"/>
      <c r="EX56" s="285"/>
      <c r="EY56" s="285"/>
      <c r="EZ56" s="305"/>
      <c r="FA56" s="306"/>
      <c r="FB56" s="288"/>
      <c r="FC56" s="289"/>
      <c r="FD56" s="288"/>
      <c r="FE56" s="290"/>
      <c r="FF56" s="265"/>
      <c r="FG56" s="265"/>
      <c r="FH56" s="265"/>
      <c r="FI56" s="304"/>
      <c r="FJ56" s="292"/>
      <c r="FK56" s="293"/>
      <c r="FL56" s="285"/>
      <c r="FM56" s="285"/>
      <c r="FN56" s="305"/>
      <c r="FO56" s="306"/>
      <c r="FP56" s="288"/>
      <c r="FQ56" s="289"/>
      <c r="FR56" s="288"/>
      <c r="FS56" s="290"/>
      <c r="FT56" s="265"/>
      <c r="FU56" s="265"/>
      <c r="FV56" s="265"/>
      <c r="FW56" s="304"/>
      <c r="FX56" s="292"/>
      <c r="FY56" s="293"/>
      <c r="FZ56" s="285"/>
      <c r="GA56" s="285"/>
      <c r="GB56" s="305"/>
      <c r="GC56" s="306"/>
      <c r="GD56" s="288"/>
      <c r="GE56" s="289"/>
      <c r="GF56" s="288"/>
      <c r="GG56" s="290"/>
      <c r="GH56" s="265"/>
      <c r="GI56" s="265"/>
      <c r="GJ56" s="265"/>
      <c r="GK56" s="304"/>
      <c r="GL56" s="292"/>
      <c r="GM56" s="293"/>
      <c r="GN56" s="285"/>
      <c r="GO56" s="285"/>
      <c r="GP56" s="305"/>
      <c r="GQ56" s="306"/>
      <c r="GR56" s="288"/>
      <c r="GS56" s="289"/>
      <c r="GT56" s="288"/>
      <c r="GU56" s="290"/>
      <c r="GV56" s="265"/>
      <c r="GW56" s="265"/>
      <c r="GX56" s="265"/>
      <c r="GY56" s="304"/>
      <c r="GZ56" s="292"/>
      <c r="HA56" s="293"/>
      <c r="HB56" s="285"/>
      <c r="HC56" s="285"/>
      <c r="HD56" s="305"/>
      <c r="HE56" s="306"/>
      <c r="HF56" s="288"/>
      <c r="HG56" s="289"/>
      <c r="HH56" s="288"/>
      <c r="HI56" s="290"/>
      <c r="HJ56" s="265"/>
      <c r="HK56" s="265"/>
      <c r="HL56" s="265"/>
      <c r="HM56" s="304"/>
      <c r="HN56" s="292"/>
      <c r="HO56" s="293"/>
      <c r="HP56" s="285"/>
      <c r="HQ56" s="285"/>
      <c r="HR56" s="305"/>
      <c r="HS56" s="306"/>
      <c r="HT56" s="288"/>
      <c r="HU56" s="289"/>
      <c r="HV56" s="288"/>
      <c r="HW56" s="290"/>
      <c r="HX56" s="265"/>
      <c r="HY56" s="265"/>
      <c r="HZ56" s="265"/>
      <c r="IA56" s="304"/>
      <c r="IB56" s="292"/>
      <c r="IC56" s="293"/>
      <c r="ID56" s="285"/>
      <c r="IE56" s="285"/>
      <c r="IF56" s="305"/>
      <c r="IG56" s="306"/>
      <c r="IH56" s="288"/>
      <c r="II56" s="289"/>
      <c r="IJ56" s="288"/>
      <c r="IK56" s="290"/>
      <c r="IL56" s="265"/>
      <c r="IM56" s="265"/>
      <c r="IN56" s="265"/>
      <c r="IO56" s="304"/>
      <c r="IP56" s="292"/>
      <c r="IQ56" s="293"/>
      <c r="IR56" s="285"/>
    </row>
    <row r="57" spans="1:252" s="307" customFormat="1" ht="12.75">
      <c r="A57" s="298"/>
      <c r="B57" s="299"/>
      <c r="C57" s="283" t="s">
        <v>638</v>
      </c>
      <c r="D57" s="295" t="s">
        <v>70</v>
      </c>
      <c r="E57" s="240">
        <v>1</v>
      </c>
      <c r="F57" s="302"/>
      <c r="G57" s="302">
        <f>E57*F57</f>
        <v>0</v>
      </c>
      <c r="H57" s="265"/>
      <c r="I57" s="265"/>
      <c r="J57" s="265"/>
      <c r="K57" s="304"/>
      <c r="L57" s="292"/>
      <c r="M57" s="293"/>
      <c r="N57" s="285"/>
      <c r="O57" s="285"/>
      <c r="P57" s="305"/>
      <c r="Q57" s="306"/>
      <c r="R57" s="288"/>
      <c r="S57" s="289"/>
      <c r="T57" s="288"/>
      <c r="U57" s="290"/>
      <c r="V57" s="265"/>
      <c r="W57" s="265"/>
      <c r="X57" s="265"/>
      <c r="Y57" s="304"/>
      <c r="Z57" s="292"/>
      <c r="AA57" s="293"/>
      <c r="AB57" s="285"/>
      <c r="AC57" s="285"/>
      <c r="AD57" s="305"/>
      <c r="AE57" s="306"/>
      <c r="AF57" s="288"/>
      <c r="AG57" s="289"/>
      <c r="AH57" s="288"/>
      <c r="AI57" s="290"/>
      <c r="AJ57" s="265"/>
      <c r="AK57" s="265"/>
      <c r="AL57" s="265"/>
      <c r="AM57" s="304"/>
      <c r="AN57" s="292"/>
      <c r="AO57" s="293"/>
      <c r="AP57" s="285"/>
      <c r="AQ57" s="285"/>
      <c r="AR57" s="305"/>
      <c r="AS57" s="306"/>
      <c r="AT57" s="288"/>
      <c r="AU57" s="289"/>
      <c r="AV57" s="288"/>
      <c r="AW57" s="290"/>
      <c r="AX57" s="265"/>
      <c r="AY57" s="265"/>
      <c r="AZ57" s="265"/>
      <c r="BA57" s="304"/>
      <c r="BB57" s="292"/>
      <c r="BC57" s="293"/>
      <c r="BD57" s="285"/>
      <c r="BE57" s="285"/>
      <c r="BF57" s="305"/>
      <c r="BG57" s="306"/>
      <c r="BH57" s="288"/>
      <c r="BI57" s="289"/>
      <c r="BJ57" s="288"/>
      <c r="BK57" s="290"/>
      <c r="BL57" s="265"/>
      <c r="BM57" s="265"/>
      <c r="BN57" s="265"/>
      <c r="BO57" s="304"/>
      <c r="BP57" s="292"/>
      <c r="BQ57" s="293"/>
      <c r="BR57" s="285"/>
      <c r="BS57" s="285"/>
      <c r="BT57" s="305"/>
      <c r="BU57" s="306"/>
      <c r="BV57" s="288"/>
      <c r="BW57" s="289"/>
      <c r="BX57" s="288"/>
      <c r="BY57" s="290"/>
      <c r="BZ57" s="265"/>
      <c r="CA57" s="265"/>
      <c r="CB57" s="265"/>
      <c r="CC57" s="304"/>
      <c r="CD57" s="292"/>
      <c r="CE57" s="293"/>
      <c r="CF57" s="285"/>
      <c r="CG57" s="285"/>
      <c r="CH57" s="305"/>
      <c r="CI57" s="306"/>
      <c r="CJ57" s="288"/>
      <c r="CK57" s="289"/>
      <c r="CL57" s="288"/>
      <c r="CM57" s="290"/>
      <c r="CN57" s="265"/>
      <c r="CO57" s="265"/>
      <c r="CP57" s="265"/>
      <c r="CQ57" s="304"/>
      <c r="CR57" s="292"/>
      <c r="CS57" s="293"/>
      <c r="CT57" s="285"/>
      <c r="CU57" s="285"/>
      <c r="CV57" s="305"/>
      <c r="CW57" s="306"/>
      <c r="CX57" s="288"/>
      <c r="CY57" s="289"/>
      <c r="CZ57" s="288"/>
      <c r="DA57" s="290"/>
      <c r="DB57" s="265"/>
      <c r="DC57" s="265"/>
      <c r="DD57" s="265"/>
      <c r="DE57" s="304"/>
      <c r="DF57" s="292"/>
      <c r="DG57" s="293"/>
      <c r="DH57" s="285"/>
      <c r="DI57" s="285"/>
      <c r="DJ57" s="305"/>
      <c r="DK57" s="306"/>
      <c r="DL57" s="288"/>
      <c r="DM57" s="289"/>
      <c r="DN57" s="288"/>
      <c r="DO57" s="290"/>
      <c r="DP57" s="265"/>
      <c r="DQ57" s="265"/>
      <c r="DR57" s="265"/>
      <c r="DS57" s="304"/>
      <c r="DT57" s="292"/>
      <c r="DU57" s="293"/>
      <c r="DV57" s="285"/>
      <c r="DW57" s="285"/>
      <c r="DX57" s="305"/>
      <c r="DY57" s="306"/>
      <c r="DZ57" s="288"/>
      <c r="EA57" s="289"/>
      <c r="EB57" s="288"/>
      <c r="EC57" s="290"/>
      <c r="ED57" s="265"/>
      <c r="EE57" s="265"/>
      <c r="EF57" s="265"/>
      <c r="EG57" s="304"/>
      <c r="EH57" s="292"/>
      <c r="EI57" s="293"/>
      <c r="EJ57" s="285"/>
      <c r="EK57" s="285"/>
      <c r="EL57" s="305"/>
      <c r="EM57" s="306"/>
      <c r="EN57" s="288"/>
      <c r="EO57" s="289"/>
      <c r="EP57" s="288"/>
      <c r="EQ57" s="290"/>
      <c r="ER57" s="265"/>
      <c r="ES57" s="265"/>
      <c r="ET57" s="265"/>
      <c r="EU57" s="304"/>
      <c r="EV57" s="292"/>
      <c r="EW57" s="293"/>
      <c r="EX57" s="285"/>
      <c r="EY57" s="285"/>
      <c r="EZ57" s="305"/>
      <c r="FA57" s="306"/>
      <c r="FB57" s="288"/>
      <c r="FC57" s="289"/>
      <c r="FD57" s="288"/>
      <c r="FE57" s="290"/>
      <c r="FF57" s="265"/>
      <c r="FG57" s="265"/>
      <c r="FH57" s="265"/>
      <c r="FI57" s="304"/>
      <c r="FJ57" s="292"/>
      <c r="FK57" s="293"/>
      <c r="FL57" s="285"/>
      <c r="FM57" s="285"/>
      <c r="FN57" s="305"/>
      <c r="FO57" s="306"/>
      <c r="FP57" s="288"/>
      <c r="FQ57" s="289"/>
      <c r="FR57" s="288"/>
      <c r="FS57" s="290"/>
      <c r="FT57" s="265"/>
      <c r="FU57" s="265"/>
      <c r="FV57" s="265"/>
      <c r="FW57" s="304"/>
      <c r="FX57" s="292"/>
      <c r="FY57" s="293"/>
      <c r="FZ57" s="285"/>
      <c r="GA57" s="285"/>
      <c r="GB57" s="305"/>
      <c r="GC57" s="306"/>
      <c r="GD57" s="288"/>
      <c r="GE57" s="289"/>
      <c r="GF57" s="288"/>
      <c r="GG57" s="290"/>
      <c r="GH57" s="265"/>
      <c r="GI57" s="265"/>
      <c r="GJ57" s="265"/>
      <c r="GK57" s="304"/>
      <c r="GL57" s="292"/>
      <c r="GM57" s="293"/>
      <c r="GN57" s="285"/>
      <c r="GO57" s="285"/>
      <c r="GP57" s="305"/>
      <c r="GQ57" s="306"/>
      <c r="GR57" s="288"/>
      <c r="GS57" s="289"/>
      <c r="GT57" s="288"/>
      <c r="GU57" s="290"/>
      <c r="GV57" s="265"/>
      <c r="GW57" s="265"/>
      <c r="GX57" s="265"/>
      <c r="GY57" s="304"/>
      <c r="GZ57" s="292"/>
      <c r="HA57" s="293"/>
      <c r="HB57" s="285"/>
      <c r="HC57" s="285"/>
      <c r="HD57" s="305"/>
      <c r="HE57" s="306"/>
      <c r="HF57" s="288"/>
      <c r="HG57" s="289"/>
      <c r="HH57" s="288"/>
      <c r="HI57" s="290"/>
      <c r="HJ57" s="265"/>
      <c r="HK57" s="265"/>
      <c r="HL57" s="265"/>
      <c r="HM57" s="304"/>
      <c r="HN57" s="292"/>
      <c r="HO57" s="293"/>
      <c r="HP57" s="285"/>
      <c r="HQ57" s="285"/>
      <c r="HR57" s="305"/>
      <c r="HS57" s="306"/>
      <c r="HT57" s="288"/>
      <c r="HU57" s="289"/>
      <c r="HV57" s="288"/>
      <c r="HW57" s="290"/>
      <c r="HX57" s="265"/>
      <c r="HY57" s="265"/>
      <c r="HZ57" s="265"/>
      <c r="IA57" s="304"/>
      <c r="IB57" s="292"/>
      <c r="IC57" s="293"/>
      <c r="ID57" s="285"/>
      <c r="IE57" s="285"/>
      <c r="IF57" s="305"/>
      <c r="IG57" s="306"/>
      <c r="IH57" s="288"/>
      <c r="II57" s="289"/>
      <c r="IJ57" s="288"/>
      <c r="IK57" s="290"/>
      <c r="IL57" s="265"/>
      <c r="IM57" s="265"/>
      <c r="IN57" s="265"/>
      <c r="IO57" s="304"/>
      <c r="IP57" s="292"/>
      <c r="IQ57" s="293"/>
      <c r="IR57" s="285"/>
    </row>
    <row r="58" spans="1:252" s="307" customFormat="1" ht="12.75">
      <c r="A58" s="298"/>
      <c r="B58" s="299"/>
      <c r="C58" s="283"/>
      <c r="D58" s="295"/>
      <c r="E58" s="251"/>
      <c r="F58" s="302"/>
      <c r="G58" s="302"/>
      <c r="H58" s="265"/>
      <c r="I58" s="265"/>
      <c r="J58" s="265"/>
      <c r="K58" s="304"/>
      <c r="L58" s="292"/>
      <c r="M58" s="293"/>
      <c r="N58" s="285"/>
      <c r="O58" s="285"/>
      <c r="P58" s="305"/>
      <c r="Q58" s="306"/>
      <c r="R58" s="288"/>
      <c r="S58" s="289"/>
      <c r="T58" s="288"/>
      <c r="U58" s="290"/>
      <c r="V58" s="265"/>
      <c r="W58" s="265"/>
      <c r="X58" s="265"/>
      <c r="Y58" s="304"/>
      <c r="Z58" s="292"/>
      <c r="AA58" s="293"/>
      <c r="AB58" s="285"/>
      <c r="AC58" s="285"/>
      <c r="AD58" s="305"/>
      <c r="AE58" s="306"/>
      <c r="AF58" s="288"/>
      <c r="AG58" s="289"/>
      <c r="AH58" s="288"/>
      <c r="AI58" s="290"/>
      <c r="AJ58" s="265"/>
      <c r="AK58" s="265"/>
      <c r="AL58" s="265"/>
      <c r="AM58" s="304"/>
      <c r="AN58" s="292"/>
      <c r="AO58" s="293"/>
      <c r="AP58" s="285"/>
      <c r="AQ58" s="285"/>
      <c r="AR58" s="305"/>
      <c r="AS58" s="306"/>
      <c r="AT58" s="288"/>
      <c r="AU58" s="289"/>
      <c r="AV58" s="288"/>
      <c r="AW58" s="290"/>
      <c r="AX58" s="265"/>
      <c r="AY58" s="265"/>
      <c r="AZ58" s="265"/>
      <c r="BA58" s="304"/>
      <c r="BB58" s="292"/>
      <c r="BC58" s="293"/>
      <c r="BD58" s="285"/>
      <c r="BE58" s="285"/>
      <c r="BF58" s="305"/>
      <c r="BG58" s="306"/>
      <c r="BH58" s="288"/>
      <c r="BI58" s="289"/>
      <c r="BJ58" s="288"/>
      <c r="BK58" s="290"/>
      <c r="BL58" s="265"/>
      <c r="BM58" s="265"/>
      <c r="BN58" s="265"/>
      <c r="BO58" s="304"/>
      <c r="BP58" s="292"/>
      <c r="BQ58" s="293"/>
      <c r="BR58" s="285"/>
      <c r="BS58" s="285"/>
      <c r="BT58" s="305"/>
      <c r="BU58" s="306"/>
      <c r="BV58" s="288"/>
      <c r="BW58" s="289"/>
      <c r="BX58" s="288"/>
      <c r="BY58" s="290"/>
      <c r="BZ58" s="265"/>
      <c r="CA58" s="265"/>
      <c r="CB58" s="265"/>
      <c r="CC58" s="304"/>
      <c r="CD58" s="292"/>
      <c r="CE58" s="293"/>
      <c r="CF58" s="285"/>
      <c r="CG58" s="285"/>
      <c r="CH58" s="305"/>
      <c r="CI58" s="306"/>
      <c r="CJ58" s="288"/>
      <c r="CK58" s="289"/>
      <c r="CL58" s="288"/>
      <c r="CM58" s="290"/>
      <c r="CN58" s="265"/>
      <c r="CO58" s="265"/>
      <c r="CP58" s="265"/>
      <c r="CQ58" s="304"/>
      <c r="CR58" s="292"/>
      <c r="CS58" s="293"/>
      <c r="CT58" s="285"/>
      <c r="CU58" s="285"/>
      <c r="CV58" s="305"/>
      <c r="CW58" s="306"/>
      <c r="CX58" s="288"/>
      <c r="CY58" s="289"/>
      <c r="CZ58" s="288"/>
      <c r="DA58" s="290"/>
      <c r="DB58" s="265"/>
      <c r="DC58" s="265"/>
      <c r="DD58" s="265"/>
      <c r="DE58" s="304"/>
      <c r="DF58" s="292"/>
      <c r="DG58" s="293"/>
      <c r="DH58" s="285"/>
      <c r="DI58" s="285"/>
      <c r="DJ58" s="305"/>
      <c r="DK58" s="306"/>
      <c r="DL58" s="288"/>
      <c r="DM58" s="289"/>
      <c r="DN58" s="288"/>
      <c r="DO58" s="290"/>
      <c r="DP58" s="265"/>
      <c r="DQ58" s="265"/>
      <c r="DR58" s="265"/>
      <c r="DS58" s="304"/>
      <c r="DT58" s="292"/>
      <c r="DU58" s="293"/>
      <c r="DV58" s="285"/>
      <c r="DW58" s="285"/>
      <c r="DX58" s="305"/>
      <c r="DY58" s="306"/>
      <c r="DZ58" s="288"/>
      <c r="EA58" s="289"/>
      <c r="EB58" s="288"/>
      <c r="EC58" s="290"/>
      <c r="ED58" s="265"/>
      <c r="EE58" s="265"/>
      <c r="EF58" s="265"/>
      <c r="EG58" s="304"/>
      <c r="EH58" s="292"/>
      <c r="EI58" s="293"/>
      <c r="EJ58" s="285"/>
      <c r="EK58" s="285"/>
      <c r="EL58" s="305"/>
      <c r="EM58" s="306"/>
      <c r="EN58" s="288"/>
      <c r="EO58" s="289"/>
      <c r="EP58" s="288"/>
      <c r="EQ58" s="290"/>
      <c r="ER58" s="265"/>
      <c r="ES58" s="265"/>
      <c r="ET58" s="265"/>
      <c r="EU58" s="304"/>
      <c r="EV58" s="292"/>
      <c r="EW58" s="293"/>
      <c r="EX58" s="285"/>
      <c r="EY58" s="285"/>
      <c r="EZ58" s="305"/>
      <c r="FA58" s="306"/>
      <c r="FB58" s="288"/>
      <c r="FC58" s="289"/>
      <c r="FD58" s="288"/>
      <c r="FE58" s="290"/>
      <c r="FF58" s="265"/>
      <c r="FG58" s="265"/>
      <c r="FH58" s="265"/>
      <c r="FI58" s="304"/>
      <c r="FJ58" s="292"/>
      <c r="FK58" s="293"/>
      <c r="FL58" s="285"/>
      <c r="FM58" s="285"/>
      <c r="FN58" s="305"/>
      <c r="FO58" s="306"/>
      <c r="FP58" s="288"/>
      <c r="FQ58" s="289"/>
      <c r="FR58" s="288"/>
      <c r="FS58" s="290"/>
      <c r="FT58" s="265"/>
      <c r="FU58" s="265"/>
      <c r="FV58" s="265"/>
      <c r="FW58" s="304"/>
      <c r="FX58" s="292"/>
      <c r="FY58" s="293"/>
      <c r="FZ58" s="285"/>
      <c r="GA58" s="285"/>
      <c r="GB58" s="305"/>
      <c r="GC58" s="306"/>
      <c r="GD58" s="288"/>
      <c r="GE58" s="289"/>
      <c r="GF58" s="288"/>
      <c r="GG58" s="290"/>
      <c r="GH58" s="265"/>
      <c r="GI58" s="265"/>
      <c r="GJ58" s="265"/>
      <c r="GK58" s="304"/>
      <c r="GL58" s="292"/>
      <c r="GM58" s="293"/>
      <c r="GN58" s="285"/>
      <c r="GO58" s="285"/>
      <c r="GP58" s="305"/>
      <c r="GQ58" s="306"/>
      <c r="GR58" s="288"/>
      <c r="GS58" s="289"/>
      <c r="GT58" s="288"/>
      <c r="GU58" s="290"/>
      <c r="GV58" s="265"/>
      <c r="GW58" s="265"/>
      <c r="GX58" s="265"/>
      <c r="GY58" s="304"/>
      <c r="GZ58" s="292"/>
      <c r="HA58" s="293"/>
      <c r="HB58" s="285"/>
      <c r="HC58" s="285"/>
      <c r="HD58" s="305"/>
      <c r="HE58" s="306"/>
      <c r="HF58" s="288"/>
      <c r="HG58" s="289"/>
      <c r="HH58" s="288"/>
      <c r="HI58" s="290"/>
      <c r="HJ58" s="265"/>
      <c r="HK58" s="265"/>
      <c r="HL58" s="265"/>
      <c r="HM58" s="304"/>
      <c r="HN58" s="292"/>
      <c r="HO58" s="293"/>
      <c r="HP58" s="285"/>
      <c r="HQ58" s="285"/>
      <c r="HR58" s="305"/>
      <c r="HS58" s="306"/>
      <c r="HT58" s="288"/>
      <c r="HU58" s="289"/>
      <c r="HV58" s="288"/>
      <c r="HW58" s="290"/>
      <c r="HX58" s="265"/>
      <c r="HY58" s="265"/>
      <c r="HZ58" s="265"/>
      <c r="IA58" s="304"/>
      <c r="IB58" s="292"/>
      <c r="IC58" s="293"/>
      <c r="ID58" s="285"/>
      <c r="IE58" s="285"/>
      <c r="IF58" s="305"/>
      <c r="IG58" s="306"/>
      <c r="IH58" s="288"/>
      <c r="II58" s="289"/>
      <c r="IJ58" s="288"/>
      <c r="IK58" s="290"/>
      <c r="IL58" s="265"/>
      <c r="IM58" s="265"/>
      <c r="IN58" s="265"/>
      <c r="IO58" s="304"/>
      <c r="IP58" s="292"/>
      <c r="IQ58" s="293"/>
      <c r="IR58" s="285"/>
    </row>
    <row r="59" spans="1:252">
      <c r="A59" s="316"/>
      <c r="B59" s="275"/>
      <c r="C59" s="317" t="s">
        <v>285</v>
      </c>
      <c r="D59" s="318"/>
      <c r="E59" s="319"/>
      <c r="F59" s="320"/>
      <c r="G59" s="321">
        <f>SUM(G12:G58)</f>
        <v>0</v>
      </c>
    </row>
    <row r="62" spans="1:252">
      <c r="F62" s="302"/>
    </row>
  </sheetData>
  <sheetProtection formatCells="0" formatColumns="0" formatRows="0"/>
  <protectedRanges>
    <protectedRange sqref="F107:G65044 F1:G1 G3" name="Obseg5_11"/>
    <protectedRange sqref="F1:G1" name="Range1_8_2_2_1_1_1_1"/>
    <protectedRange sqref="G5" name="Obseg5_4_1_3"/>
    <protectedRange sqref="F8:G10" name="Obseg5"/>
    <protectedRange sqref="F11:G11" name="Obseg5_12_1"/>
    <protectedRange sqref="F16:F17 F94:F106" name="Obseg5_16_1"/>
    <protectedRange sqref="G16:G17 G94:G106" name="Obseg5_4_4_10_1"/>
    <protectedRange sqref="F87:G87 F66:G68 F12:G12 F14:G15 F78:G80 F89:G93 F23:G58" name="Obseg5_7_1"/>
    <protectedRange sqref="F6:G6" name="Obseg5_11_2"/>
    <protectedRange sqref="F6:G6" name="Range1_1"/>
    <protectedRange sqref="G7" name="Obseg5_4_2_4_1_1_1"/>
    <protectedRange sqref="F7" name="Obseg5_3_1_2_1_1"/>
    <protectedRange sqref="F18:G18" name="Obseg5_2"/>
    <protectedRange sqref="F64:G65 F69:G74 F76:G77 F81:G86 F59:G62 F19:G22" name="Obseg5_6"/>
    <protectedRange sqref="F88:G88" name="Obseg5_11_1"/>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1" manualBreakCount="1">
    <brk id="5"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IR663"/>
  <sheetViews>
    <sheetView showZeros="0" view="pageBreakPreview" zoomScaleNormal="100" zoomScaleSheetLayoutView="100" workbookViewId="0">
      <selection activeCell="G4" sqref="G4"/>
    </sheetView>
  </sheetViews>
  <sheetFormatPr defaultColWidth="9.140625" defaultRowHeight="16.5"/>
  <cols>
    <col min="1" max="1" width="5.7109375" style="3" customWidth="1"/>
    <col min="2" max="2" width="9.7109375" style="344" customWidth="1"/>
    <col min="3" max="3" width="45.7109375" style="345" customWidth="1"/>
    <col min="4" max="4" width="6.7109375" style="346" customWidth="1"/>
    <col min="5" max="5" width="8.7109375" style="347" customWidth="1"/>
    <col min="6" max="6" width="10.85546875" style="4" customWidth="1"/>
    <col min="7" max="7" width="10.7109375" style="4" customWidth="1"/>
    <col min="8" max="246" width="9.140625" style="145" customWidth="1"/>
    <col min="247" max="16384" width="9.140625" style="324"/>
  </cols>
  <sheetData>
    <row r="1" spans="1:252" s="325" customFormat="1">
      <c r="A1" s="5"/>
      <c r="B1" s="6"/>
      <c r="C1" s="7"/>
      <c r="D1" s="8"/>
      <c r="E1" s="9"/>
      <c r="F1" s="323"/>
      <c r="G1" s="323"/>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324"/>
      <c r="IN1" s="324"/>
      <c r="IO1" s="324"/>
      <c r="IP1" s="324"/>
      <c r="IQ1" s="324"/>
      <c r="IR1" s="324"/>
    </row>
    <row r="2" spans="1:252" s="326" customFormat="1" ht="18">
      <c r="A2" s="10" t="s">
        <v>286</v>
      </c>
      <c r="B2" s="11"/>
      <c r="C2" s="12" t="s">
        <v>287</v>
      </c>
      <c r="D2" s="13"/>
      <c r="E2" s="13"/>
      <c r="F2" s="13"/>
      <c r="G2" s="13"/>
    </row>
    <row r="3" spans="1:252" s="328" customFormat="1" ht="13.5">
      <c r="A3" s="14"/>
      <c r="B3" s="15"/>
      <c r="C3" s="16"/>
      <c r="D3" s="17"/>
      <c r="E3" s="18"/>
      <c r="F3" s="327"/>
      <c r="G3" s="327"/>
    </row>
    <row r="4" spans="1:252" s="325" customFormat="1" ht="17.25" thickBot="1">
      <c r="A4" s="3"/>
      <c r="B4" s="23" t="s">
        <v>286</v>
      </c>
      <c r="C4" s="24" t="s">
        <v>288</v>
      </c>
      <c r="D4" s="329"/>
      <c r="E4" s="25"/>
      <c r="F4" s="25"/>
      <c r="G4" s="558">
        <f>G64</f>
        <v>0</v>
      </c>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324"/>
      <c r="IN4" s="324"/>
      <c r="IO4" s="324"/>
      <c r="IP4" s="324"/>
      <c r="IQ4" s="324"/>
      <c r="IR4" s="324"/>
    </row>
    <row r="5" spans="1:252" s="149" customFormat="1" ht="13.5" thickTop="1">
      <c r="A5" s="26"/>
      <c r="B5" s="27"/>
      <c r="C5" s="27"/>
      <c r="D5" s="28"/>
      <c r="E5" s="29"/>
      <c r="F5" s="330"/>
      <c r="G5" s="330"/>
    </row>
    <row r="6" spans="1:252" s="167" customFormat="1" ht="12.75" customHeight="1">
      <c r="A6" s="30"/>
      <c r="B6" s="31"/>
      <c r="C6" s="32"/>
      <c r="D6" s="32"/>
      <c r="E6" s="33"/>
      <c r="F6" s="46"/>
      <c r="G6" s="47"/>
    </row>
    <row r="7" spans="1:252" s="168" customFormat="1" ht="12.75" customHeight="1">
      <c r="A7" s="98" t="s">
        <v>52</v>
      </c>
      <c r="B7" s="98" t="s">
        <v>53</v>
      </c>
      <c r="C7" s="99" t="s">
        <v>54</v>
      </c>
      <c r="D7" s="99"/>
      <c r="E7" s="100" t="s">
        <v>55</v>
      </c>
      <c r="F7" s="101" t="s">
        <v>56</v>
      </c>
      <c r="G7" s="102" t="s">
        <v>57</v>
      </c>
    </row>
    <row r="8" spans="1:252" s="167" customFormat="1" ht="12.75">
      <c r="A8" s="34"/>
      <c r="B8" s="35"/>
      <c r="C8" s="36"/>
      <c r="D8" s="37"/>
      <c r="E8" s="38"/>
      <c r="F8" s="1"/>
      <c r="G8" s="1"/>
    </row>
    <row r="9" spans="1:252" s="336" customFormat="1" ht="12.75">
      <c r="A9" s="331"/>
      <c r="B9" s="332"/>
      <c r="C9" s="192"/>
      <c r="D9" s="194"/>
      <c r="E9" s="194"/>
      <c r="F9" s="1"/>
      <c r="G9" s="1"/>
      <c r="H9" s="173"/>
      <c r="I9" s="173"/>
      <c r="J9" s="333"/>
      <c r="K9" s="334"/>
      <c r="L9" s="174"/>
      <c r="M9" s="175"/>
      <c r="N9" s="174"/>
      <c r="O9" s="176"/>
      <c r="P9" s="167"/>
      <c r="Q9" s="167"/>
      <c r="R9" s="167"/>
      <c r="S9" s="335"/>
      <c r="T9" s="171"/>
      <c r="U9" s="172"/>
      <c r="V9" s="173"/>
      <c r="W9" s="173"/>
      <c r="X9" s="333"/>
      <c r="Y9" s="334"/>
      <c r="Z9" s="174"/>
      <c r="AA9" s="175"/>
      <c r="AB9" s="174"/>
      <c r="AC9" s="176"/>
      <c r="AD9" s="167"/>
      <c r="AE9" s="167"/>
      <c r="AF9" s="167"/>
      <c r="AG9" s="335"/>
      <c r="AH9" s="171"/>
      <c r="AI9" s="172"/>
      <c r="AJ9" s="173"/>
      <c r="AK9" s="173"/>
      <c r="AL9" s="333"/>
      <c r="AM9" s="334"/>
      <c r="AN9" s="174"/>
      <c r="AO9" s="175"/>
      <c r="AP9" s="174"/>
      <c r="AQ9" s="176"/>
      <c r="AR9" s="167"/>
      <c r="AS9" s="167"/>
      <c r="AT9" s="167"/>
      <c r="AU9" s="335"/>
      <c r="AV9" s="171"/>
      <c r="AW9" s="172"/>
      <c r="AX9" s="173"/>
      <c r="AY9" s="173"/>
      <c r="AZ9" s="333"/>
      <c r="BA9" s="334"/>
      <c r="BB9" s="174"/>
      <c r="BC9" s="175"/>
      <c r="BD9" s="174"/>
      <c r="BE9" s="176"/>
      <c r="BF9" s="167"/>
      <c r="BG9" s="167"/>
      <c r="BH9" s="167"/>
      <c r="BI9" s="335"/>
      <c r="BJ9" s="171"/>
      <c r="BK9" s="172"/>
      <c r="BL9" s="173"/>
      <c r="BM9" s="173"/>
      <c r="BN9" s="333"/>
      <c r="BO9" s="334"/>
      <c r="BP9" s="174"/>
      <c r="BQ9" s="175"/>
      <c r="BR9" s="174"/>
      <c r="BS9" s="176"/>
      <c r="BT9" s="167"/>
      <c r="BU9" s="167"/>
      <c r="BV9" s="167"/>
      <c r="BW9" s="335"/>
      <c r="BX9" s="171"/>
      <c r="BY9" s="172"/>
      <c r="BZ9" s="173"/>
      <c r="CA9" s="173"/>
      <c r="CB9" s="333"/>
      <c r="CC9" s="334"/>
      <c r="CD9" s="174"/>
      <c r="CE9" s="175"/>
      <c r="CF9" s="174"/>
      <c r="CG9" s="176"/>
      <c r="CH9" s="167"/>
      <c r="CI9" s="167"/>
      <c r="CJ9" s="167"/>
      <c r="CK9" s="335"/>
      <c r="CL9" s="171"/>
      <c r="CM9" s="172"/>
      <c r="CN9" s="173"/>
      <c r="CO9" s="173"/>
      <c r="CP9" s="333"/>
      <c r="CQ9" s="334"/>
      <c r="CR9" s="174"/>
      <c r="CS9" s="175"/>
      <c r="CT9" s="174"/>
      <c r="CU9" s="176"/>
      <c r="CV9" s="167"/>
      <c r="CW9" s="167"/>
      <c r="CX9" s="167"/>
      <c r="CY9" s="335"/>
      <c r="CZ9" s="171"/>
      <c r="DA9" s="172"/>
      <c r="DB9" s="173"/>
      <c r="DC9" s="173"/>
      <c r="DD9" s="333"/>
      <c r="DE9" s="334"/>
      <c r="DF9" s="174"/>
      <c r="DG9" s="175"/>
      <c r="DH9" s="174"/>
      <c r="DI9" s="176"/>
      <c r="DJ9" s="167"/>
      <c r="DK9" s="167"/>
      <c r="DL9" s="167"/>
      <c r="DM9" s="335"/>
      <c r="DN9" s="171"/>
      <c r="DO9" s="172"/>
      <c r="DP9" s="173"/>
      <c r="DQ9" s="173"/>
      <c r="DR9" s="333"/>
      <c r="DS9" s="334"/>
      <c r="DT9" s="174"/>
      <c r="DU9" s="175"/>
      <c r="DV9" s="174"/>
      <c r="DW9" s="176"/>
      <c r="DX9" s="167"/>
      <c r="DY9" s="167"/>
      <c r="DZ9" s="167"/>
      <c r="EA9" s="335"/>
      <c r="EB9" s="171"/>
      <c r="EC9" s="172"/>
      <c r="ED9" s="173"/>
      <c r="EE9" s="173"/>
      <c r="EF9" s="333"/>
      <c r="EG9" s="334"/>
      <c r="EH9" s="174"/>
      <c r="EI9" s="175"/>
      <c r="EJ9" s="174"/>
      <c r="EK9" s="176"/>
      <c r="EL9" s="167"/>
      <c r="EM9" s="167"/>
      <c r="EN9" s="167"/>
      <c r="EO9" s="335"/>
      <c r="EP9" s="171"/>
      <c r="EQ9" s="172"/>
      <c r="ER9" s="173"/>
      <c r="ES9" s="173"/>
      <c r="ET9" s="333"/>
      <c r="EU9" s="334"/>
      <c r="EV9" s="174"/>
      <c r="EW9" s="175"/>
      <c r="EX9" s="174"/>
      <c r="EY9" s="176"/>
      <c r="EZ9" s="167"/>
      <c r="FA9" s="167"/>
      <c r="FB9" s="167"/>
      <c r="FC9" s="335"/>
      <c r="FD9" s="171"/>
      <c r="FE9" s="172"/>
      <c r="FF9" s="173"/>
      <c r="FG9" s="173"/>
      <c r="FH9" s="333"/>
      <c r="FI9" s="334"/>
      <c r="FJ9" s="174"/>
      <c r="FK9" s="175"/>
      <c r="FL9" s="174"/>
      <c r="FM9" s="176"/>
      <c r="FN9" s="167"/>
      <c r="FO9" s="167"/>
      <c r="FP9" s="167"/>
      <c r="FQ9" s="335"/>
      <c r="FR9" s="171"/>
      <c r="FS9" s="172"/>
      <c r="FT9" s="173"/>
      <c r="FU9" s="173"/>
      <c r="FV9" s="333"/>
      <c r="FW9" s="334"/>
      <c r="FX9" s="174"/>
      <c r="FY9" s="175"/>
      <c r="FZ9" s="174"/>
      <c r="GA9" s="176"/>
      <c r="GB9" s="167"/>
      <c r="GC9" s="167"/>
      <c r="GD9" s="167"/>
      <c r="GE9" s="335"/>
      <c r="GF9" s="171"/>
      <c r="GG9" s="172"/>
      <c r="GH9" s="173"/>
      <c r="GI9" s="173"/>
      <c r="GJ9" s="333"/>
      <c r="GK9" s="334"/>
      <c r="GL9" s="174"/>
      <c r="GM9" s="175"/>
      <c r="GN9" s="174"/>
      <c r="GO9" s="176"/>
      <c r="GP9" s="167"/>
      <c r="GQ9" s="167"/>
      <c r="GR9" s="167"/>
      <c r="GS9" s="335"/>
      <c r="GT9" s="171"/>
      <c r="GU9" s="172"/>
      <c r="GV9" s="173"/>
      <c r="GW9" s="173"/>
      <c r="GX9" s="333"/>
      <c r="GY9" s="334"/>
      <c r="GZ9" s="174"/>
      <c r="HA9" s="175"/>
      <c r="HB9" s="174"/>
      <c r="HC9" s="176"/>
      <c r="HD9" s="167"/>
      <c r="HE9" s="167"/>
      <c r="HF9" s="167"/>
      <c r="HG9" s="335"/>
      <c r="HH9" s="171"/>
      <c r="HI9" s="172"/>
      <c r="HJ9" s="173"/>
      <c r="HK9" s="173"/>
      <c r="HL9" s="333"/>
      <c r="HM9" s="334"/>
      <c r="HN9" s="174"/>
      <c r="HO9" s="175"/>
      <c r="HP9" s="174"/>
      <c r="HQ9" s="176"/>
      <c r="HR9" s="167"/>
      <c r="HS9" s="167"/>
      <c r="HT9" s="167"/>
      <c r="HU9" s="335"/>
      <c r="HV9" s="171"/>
      <c r="HW9" s="172"/>
      <c r="HX9" s="173"/>
      <c r="HY9" s="173"/>
      <c r="HZ9" s="333"/>
      <c r="IA9" s="334"/>
      <c r="IB9" s="174"/>
      <c r="IC9" s="175"/>
      <c r="ID9" s="174"/>
      <c r="IE9" s="176"/>
      <c r="IF9" s="167"/>
      <c r="IG9" s="167"/>
      <c r="IH9" s="167"/>
      <c r="II9" s="335"/>
      <c r="IJ9" s="171"/>
      <c r="IK9" s="172"/>
      <c r="IL9" s="173"/>
    </row>
    <row r="10" spans="1:252" s="339" customFormat="1">
      <c r="A10" s="185" t="s">
        <v>289</v>
      </c>
      <c r="B10" s="337"/>
      <c r="C10" s="338" t="s">
        <v>290</v>
      </c>
      <c r="D10" s="337"/>
      <c r="E10" s="337"/>
      <c r="F10" s="337"/>
      <c r="G10" s="337"/>
    </row>
    <row r="11" spans="1:252" s="336" customFormat="1" ht="12.75">
      <c r="A11" s="331"/>
      <c r="B11" s="27"/>
      <c r="C11" s="39"/>
      <c r="D11" s="340"/>
      <c r="E11" s="341"/>
      <c r="F11" s="1"/>
      <c r="G11" s="1"/>
      <c r="H11" s="173"/>
      <c r="I11" s="173"/>
      <c r="J11" s="333"/>
      <c r="K11" s="334"/>
      <c r="L11" s="174"/>
      <c r="M11" s="175"/>
      <c r="N11" s="174"/>
      <c r="O11" s="176"/>
      <c r="P11" s="167"/>
      <c r="Q11" s="167"/>
      <c r="R11" s="167"/>
      <c r="S11" s="335"/>
      <c r="T11" s="171"/>
      <c r="U11" s="172"/>
      <c r="V11" s="173"/>
      <c r="W11" s="173"/>
      <c r="X11" s="333"/>
      <c r="Y11" s="334"/>
      <c r="Z11" s="174"/>
      <c r="AA11" s="175"/>
      <c r="AB11" s="174"/>
      <c r="AC11" s="176"/>
      <c r="AD11" s="167"/>
      <c r="AE11" s="167"/>
      <c r="AF11" s="167"/>
      <c r="AG11" s="335"/>
      <c r="AH11" s="171"/>
      <c r="AI11" s="172"/>
      <c r="AJ11" s="173"/>
      <c r="AK11" s="173"/>
      <c r="AL11" s="333"/>
      <c r="AM11" s="334"/>
      <c r="AN11" s="174"/>
      <c r="AO11" s="175"/>
      <c r="AP11" s="174"/>
      <c r="AQ11" s="176"/>
      <c r="AR11" s="167"/>
      <c r="AS11" s="167"/>
      <c r="AT11" s="167"/>
      <c r="AU11" s="335"/>
      <c r="AV11" s="171"/>
      <c r="AW11" s="172"/>
      <c r="AX11" s="173"/>
      <c r="AY11" s="173"/>
      <c r="AZ11" s="333"/>
      <c r="BA11" s="334"/>
      <c r="BB11" s="174"/>
      <c r="BC11" s="175"/>
      <c r="BD11" s="174"/>
      <c r="BE11" s="176"/>
      <c r="BF11" s="167"/>
      <c r="BG11" s="167"/>
      <c r="BH11" s="167"/>
      <c r="BI11" s="335"/>
      <c r="BJ11" s="171"/>
      <c r="BK11" s="172"/>
      <c r="BL11" s="173"/>
      <c r="BM11" s="173"/>
      <c r="BN11" s="333"/>
      <c r="BO11" s="334"/>
      <c r="BP11" s="174"/>
      <c r="BQ11" s="175"/>
      <c r="BR11" s="174"/>
      <c r="BS11" s="176"/>
      <c r="BT11" s="167"/>
      <c r="BU11" s="167"/>
      <c r="BV11" s="167"/>
      <c r="BW11" s="335"/>
      <c r="BX11" s="171"/>
      <c r="BY11" s="172"/>
      <c r="BZ11" s="173"/>
      <c r="CA11" s="173"/>
      <c r="CB11" s="333"/>
      <c r="CC11" s="334"/>
      <c r="CD11" s="174"/>
      <c r="CE11" s="175"/>
      <c r="CF11" s="174"/>
      <c r="CG11" s="176"/>
      <c r="CH11" s="167"/>
      <c r="CI11" s="167"/>
      <c r="CJ11" s="167"/>
      <c r="CK11" s="335"/>
      <c r="CL11" s="171"/>
      <c r="CM11" s="172"/>
      <c r="CN11" s="173"/>
      <c r="CO11" s="173"/>
      <c r="CP11" s="333"/>
      <c r="CQ11" s="334"/>
      <c r="CR11" s="174"/>
      <c r="CS11" s="175"/>
      <c r="CT11" s="174"/>
      <c r="CU11" s="176"/>
      <c r="CV11" s="167"/>
      <c r="CW11" s="167"/>
      <c r="CX11" s="167"/>
      <c r="CY11" s="335"/>
      <c r="CZ11" s="171"/>
      <c r="DA11" s="172"/>
      <c r="DB11" s="173"/>
      <c r="DC11" s="173"/>
      <c r="DD11" s="333"/>
      <c r="DE11" s="334"/>
      <c r="DF11" s="174"/>
      <c r="DG11" s="175"/>
      <c r="DH11" s="174"/>
      <c r="DI11" s="176"/>
      <c r="DJ11" s="167"/>
      <c r="DK11" s="167"/>
      <c r="DL11" s="167"/>
      <c r="DM11" s="335"/>
      <c r="DN11" s="171"/>
      <c r="DO11" s="172"/>
      <c r="DP11" s="173"/>
      <c r="DQ11" s="173"/>
      <c r="DR11" s="333"/>
      <c r="DS11" s="334"/>
      <c r="DT11" s="174"/>
      <c r="DU11" s="175"/>
      <c r="DV11" s="174"/>
      <c r="DW11" s="176"/>
      <c r="DX11" s="167"/>
      <c r="DY11" s="167"/>
      <c r="DZ11" s="167"/>
      <c r="EA11" s="335"/>
      <c r="EB11" s="171"/>
      <c r="EC11" s="172"/>
      <c r="ED11" s="173"/>
      <c r="EE11" s="173"/>
      <c r="EF11" s="333"/>
      <c r="EG11" s="334"/>
      <c r="EH11" s="174"/>
      <c r="EI11" s="175"/>
      <c r="EJ11" s="174"/>
      <c r="EK11" s="176"/>
      <c r="EL11" s="167"/>
      <c r="EM11" s="167"/>
      <c r="EN11" s="167"/>
      <c r="EO11" s="335"/>
      <c r="EP11" s="171"/>
      <c r="EQ11" s="172"/>
      <c r="ER11" s="173"/>
      <c r="ES11" s="173"/>
      <c r="ET11" s="333"/>
      <c r="EU11" s="334"/>
      <c r="EV11" s="174"/>
      <c r="EW11" s="175"/>
      <c r="EX11" s="174"/>
      <c r="EY11" s="176"/>
      <c r="EZ11" s="167"/>
      <c r="FA11" s="167"/>
      <c r="FB11" s="167"/>
      <c r="FC11" s="335"/>
      <c r="FD11" s="171"/>
      <c r="FE11" s="172"/>
      <c r="FF11" s="173"/>
      <c r="FG11" s="173"/>
      <c r="FH11" s="333"/>
      <c r="FI11" s="334"/>
      <c r="FJ11" s="174"/>
      <c r="FK11" s="175"/>
      <c r="FL11" s="174"/>
      <c r="FM11" s="176"/>
      <c r="FN11" s="167"/>
      <c r="FO11" s="167"/>
      <c r="FP11" s="167"/>
      <c r="FQ11" s="335"/>
      <c r="FR11" s="171"/>
      <c r="FS11" s="172"/>
      <c r="FT11" s="173"/>
      <c r="FU11" s="173"/>
      <c r="FV11" s="333"/>
      <c r="FW11" s="334"/>
      <c r="FX11" s="174"/>
      <c r="FY11" s="175"/>
      <c r="FZ11" s="174"/>
      <c r="GA11" s="176"/>
      <c r="GB11" s="167"/>
      <c r="GC11" s="167"/>
      <c r="GD11" s="167"/>
      <c r="GE11" s="335"/>
      <c r="GF11" s="171"/>
      <c r="GG11" s="172"/>
      <c r="GH11" s="173"/>
      <c r="GI11" s="173"/>
      <c r="GJ11" s="333"/>
      <c r="GK11" s="334"/>
      <c r="GL11" s="174"/>
      <c r="GM11" s="175"/>
      <c r="GN11" s="174"/>
      <c r="GO11" s="176"/>
      <c r="GP11" s="167"/>
      <c r="GQ11" s="167"/>
      <c r="GR11" s="167"/>
      <c r="GS11" s="335"/>
      <c r="GT11" s="171"/>
      <c r="GU11" s="172"/>
      <c r="GV11" s="173"/>
      <c r="GW11" s="173"/>
      <c r="GX11" s="333"/>
      <c r="GY11" s="334"/>
      <c r="GZ11" s="174"/>
      <c r="HA11" s="175"/>
      <c r="HB11" s="174"/>
      <c r="HC11" s="176"/>
      <c r="HD11" s="167"/>
      <c r="HE11" s="167"/>
      <c r="HF11" s="167"/>
      <c r="HG11" s="335"/>
      <c r="HH11" s="171"/>
      <c r="HI11" s="172"/>
      <c r="HJ11" s="173"/>
      <c r="HK11" s="173"/>
      <c r="HL11" s="333"/>
      <c r="HM11" s="334"/>
      <c r="HN11" s="174"/>
      <c r="HO11" s="175"/>
      <c r="HP11" s="174"/>
      <c r="HQ11" s="176"/>
      <c r="HR11" s="167"/>
      <c r="HS11" s="167"/>
      <c r="HT11" s="167"/>
      <c r="HU11" s="335"/>
      <c r="HV11" s="171"/>
      <c r="HW11" s="172"/>
      <c r="HX11" s="173"/>
      <c r="HY11" s="173"/>
      <c r="HZ11" s="333"/>
      <c r="IA11" s="334"/>
      <c r="IB11" s="174"/>
      <c r="IC11" s="175"/>
      <c r="ID11" s="174"/>
      <c r="IE11" s="176"/>
      <c r="IF11" s="167"/>
      <c r="IG11" s="167"/>
      <c r="IH11" s="167"/>
      <c r="II11" s="335"/>
      <c r="IJ11" s="171"/>
      <c r="IK11" s="172"/>
      <c r="IL11" s="173"/>
    </row>
    <row r="12" spans="1:252" s="167" customFormat="1" ht="13.5">
      <c r="A12" s="3"/>
      <c r="B12" s="15"/>
      <c r="C12" s="43"/>
      <c r="D12" s="19"/>
      <c r="E12" s="40"/>
      <c r="F12" s="1"/>
      <c r="G12" s="1"/>
    </row>
    <row r="13" spans="1:252" s="167" customFormat="1" ht="13.5">
      <c r="A13" s="342" t="s">
        <v>521</v>
      </c>
      <c r="B13" s="343" t="s">
        <v>291</v>
      </c>
      <c r="C13" s="553" t="s">
        <v>292</v>
      </c>
      <c r="D13" s="1"/>
      <c r="E13" s="1"/>
      <c r="F13" s="1"/>
      <c r="G13" s="1"/>
    </row>
    <row r="14" spans="1:252" s="167" customFormat="1" ht="114.75">
      <c r="A14" s="342"/>
      <c r="B14" s="343"/>
      <c r="C14" s="22" t="s">
        <v>293</v>
      </c>
      <c r="D14" s="340" t="s">
        <v>283</v>
      </c>
      <c r="E14" s="44">
        <v>9</v>
      </c>
      <c r="F14" s="61"/>
      <c r="G14" s="61">
        <f>E14*F14</f>
        <v>0</v>
      </c>
    </row>
    <row r="15" spans="1:252" s="167" customFormat="1" ht="13.5">
      <c r="A15" s="342"/>
      <c r="B15" s="343"/>
      <c r="C15" s="224" t="s">
        <v>604</v>
      </c>
      <c r="D15" s="340"/>
      <c r="E15" s="44"/>
      <c r="F15" s="61"/>
      <c r="G15" s="61"/>
    </row>
    <row r="16" spans="1:252" s="167" customFormat="1" ht="12.75">
      <c r="A16" s="190"/>
      <c r="B16" s="191"/>
      <c r="C16" s="192"/>
      <c r="D16" s="194"/>
      <c r="E16" s="194"/>
      <c r="F16" s="184"/>
      <c r="G16" s="38"/>
    </row>
    <row r="17" spans="1:7" s="167" customFormat="1" ht="13.5">
      <c r="A17" s="3"/>
      <c r="B17" s="48"/>
      <c r="C17" s="200" t="s">
        <v>59</v>
      </c>
      <c r="D17" s="202"/>
      <c r="E17" s="202"/>
      <c r="F17" s="202"/>
      <c r="G17" s="202"/>
    </row>
    <row r="18" spans="1:7" s="167" customFormat="1" ht="13.5">
      <c r="A18" s="3"/>
      <c r="B18" s="48"/>
      <c r="C18" s="203" t="s">
        <v>60</v>
      </c>
      <c r="D18" s="205"/>
      <c r="E18" s="205"/>
      <c r="F18" s="205"/>
      <c r="G18" s="205"/>
    </row>
    <row r="19" spans="1:7" s="167" customFormat="1" ht="13.5">
      <c r="A19" s="3"/>
      <c r="B19" s="48"/>
      <c r="C19" s="203" t="s">
        <v>61</v>
      </c>
      <c r="D19" s="205"/>
      <c r="E19" s="205"/>
      <c r="F19" s="205"/>
      <c r="G19" s="205"/>
    </row>
    <row r="20" spans="1:7" s="167" customFormat="1" ht="13.5">
      <c r="A20" s="3"/>
      <c r="B20" s="48"/>
      <c r="C20" s="203" t="s">
        <v>62</v>
      </c>
      <c r="D20" s="205"/>
      <c r="E20" s="205"/>
      <c r="F20" s="205"/>
      <c r="G20" s="205"/>
    </row>
    <row r="21" spans="1:7" s="167" customFormat="1" ht="13.5">
      <c r="A21" s="3"/>
      <c r="B21" s="15"/>
      <c r="C21" s="43"/>
      <c r="D21" s="19"/>
      <c r="E21" s="40"/>
      <c r="F21" s="1"/>
      <c r="G21" s="1"/>
    </row>
    <row r="22" spans="1:7" s="167" customFormat="1" ht="13.5">
      <c r="A22" s="342" t="s">
        <v>522</v>
      </c>
      <c r="B22" s="343" t="s">
        <v>294</v>
      </c>
      <c r="C22" s="553" t="s">
        <v>295</v>
      </c>
      <c r="D22" s="1"/>
      <c r="E22" s="1"/>
      <c r="F22" s="1"/>
      <c r="G22" s="1"/>
    </row>
    <row r="23" spans="1:7" s="167" customFormat="1" ht="140.25">
      <c r="A23" s="342"/>
      <c r="B23" s="343"/>
      <c r="C23" s="22" t="s">
        <v>296</v>
      </c>
      <c r="D23" s="340" t="s">
        <v>283</v>
      </c>
      <c r="E23" s="44">
        <v>8</v>
      </c>
      <c r="F23" s="61"/>
      <c r="G23" s="61">
        <f>E23*F23</f>
        <v>0</v>
      </c>
    </row>
    <row r="24" spans="1:7" s="167" customFormat="1" ht="12.75">
      <c r="A24" s="190"/>
      <c r="B24" s="191"/>
      <c r="C24" s="224" t="s">
        <v>605</v>
      </c>
      <c r="D24" s="194"/>
      <c r="E24" s="194"/>
      <c r="F24" s="184"/>
      <c r="G24" s="38"/>
    </row>
    <row r="25" spans="1:7" s="167" customFormat="1" ht="12.75">
      <c r="A25" s="190"/>
      <c r="B25" s="191"/>
      <c r="C25" s="224"/>
      <c r="D25" s="194"/>
      <c r="E25" s="194"/>
      <c r="F25" s="184"/>
      <c r="G25" s="38"/>
    </row>
    <row r="26" spans="1:7" s="167" customFormat="1" ht="13.5">
      <c r="A26" s="3"/>
      <c r="B26" s="48"/>
      <c r="C26" s="200" t="s">
        <v>59</v>
      </c>
      <c r="D26" s="202"/>
      <c r="E26" s="202"/>
      <c r="F26" s="202"/>
      <c r="G26" s="202"/>
    </row>
    <row r="27" spans="1:7" s="167" customFormat="1" ht="13.5">
      <c r="A27" s="3"/>
      <c r="B27" s="48"/>
      <c r="C27" s="203" t="s">
        <v>60</v>
      </c>
      <c r="D27" s="205"/>
      <c r="E27" s="205"/>
      <c r="F27" s="205"/>
      <c r="G27" s="205"/>
    </row>
    <row r="28" spans="1:7" s="167" customFormat="1" ht="13.5">
      <c r="A28" s="3"/>
      <c r="B28" s="48"/>
      <c r="C28" s="203" t="s">
        <v>61</v>
      </c>
      <c r="D28" s="205"/>
      <c r="E28" s="205"/>
      <c r="F28" s="205"/>
      <c r="G28" s="205"/>
    </row>
    <row r="29" spans="1:7" s="167" customFormat="1" ht="13.5">
      <c r="A29" s="3"/>
      <c r="B29" s="48"/>
      <c r="C29" s="203" t="s">
        <v>62</v>
      </c>
      <c r="D29" s="205"/>
      <c r="E29" s="205"/>
      <c r="F29" s="205"/>
      <c r="G29" s="205"/>
    </row>
    <row r="30" spans="1:7" s="167" customFormat="1" ht="13.5">
      <c r="A30" s="3"/>
      <c r="B30" s="15"/>
      <c r="C30" s="43"/>
      <c r="D30" s="19"/>
      <c r="E30" s="40"/>
      <c r="F30" s="1"/>
      <c r="G30" s="1"/>
    </row>
    <row r="31" spans="1:7" s="167" customFormat="1" ht="13.5">
      <c r="A31" s="342" t="s">
        <v>523</v>
      </c>
      <c r="B31" s="343" t="s">
        <v>297</v>
      </c>
      <c r="C31" s="553" t="s">
        <v>298</v>
      </c>
      <c r="D31" s="1"/>
      <c r="E31" s="1"/>
      <c r="F31" s="1"/>
      <c r="G31" s="1"/>
    </row>
    <row r="32" spans="1:7" s="167" customFormat="1" ht="38.25">
      <c r="A32" s="342"/>
      <c r="B32" s="343"/>
      <c r="C32" s="22" t="s">
        <v>299</v>
      </c>
      <c r="D32" s="340" t="s">
        <v>300</v>
      </c>
      <c r="E32" s="44">
        <v>2</v>
      </c>
      <c r="F32" s="61"/>
      <c r="G32" s="61">
        <f>E32*F32</f>
        <v>0</v>
      </c>
    </row>
    <row r="33" spans="1:7" s="167" customFormat="1" ht="13.5">
      <c r="A33" s="342"/>
      <c r="B33" s="343"/>
      <c r="C33" s="224" t="s">
        <v>606</v>
      </c>
      <c r="D33" s="340"/>
      <c r="E33" s="44"/>
      <c r="F33" s="61"/>
      <c r="G33" s="61"/>
    </row>
    <row r="34" spans="1:7" s="167" customFormat="1" ht="12.75">
      <c r="A34" s="190"/>
      <c r="B34" s="191"/>
      <c r="C34" s="192"/>
      <c r="D34" s="194"/>
      <c r="E34" s="194"/>
      <c r="F34" s="184"/>
      <c r="G34" s="38"/>
    </row>
    <row r="35" spans="1:7" s="167" customFormat="1" ht="13.5">
      <c r="A35" s="3"/>
      <c r="B35" s="48"/>
      <c r="C35" s="200" t="s">
        <v>59</v>
      </c>
      <c r="D35" s="202"/>
      <c r="E35" s="202"/>
      <c r="F35" s="202"/>
      <c r="G35" s="202"/>
    </row>
    <row r="36" spans="1:7" s="167" customFormat="1" ht="13.5">
      <c r="A36" s="3"/>
      <c r="B36" s="48"/>
      <c r="C36" s="203" t="s">
        <v>60</v>
      </c>
      <c r="D36" s="205"/>
      <c r="E36" s="205"/>
      <c r="F36" s="205"/>
      <c r="G36" s="205"/>
    </row>
    <row r="37" spans="1:7" s="167" customFormat="1" ht="13.5">
      <c r="A37" s="3"/>
      <c r="B37" s="48"/>
      <c r="C37" s="203" t="s">
        <v>61</v>
      </c>
      <c r="D37" s="205"/>
      <c r="E37" s="205"/>
      <c r="F37" s="205"/>
      <c r="G37" s="205"/>
    </row>
    <row r="38" spans="1:7" s="167" customFormat="1" ht="13.5">
      <c r="A38" s="3"/>
      <c r="B38" s="48"/>
      <c r="C38" s="203" t="s">
        <v>62</v>
      </c>
      <c r="D38" s="205"/>
      <c r="E38" s="205"/>
      <c r="F38" s="205"/>
      <c r="G38" s="205"/>
    </row>
    <row r="39" spans="1:7" s="167" customFormat="1" ht="13.5">
      <c r="A39" s="3"/>
      <c r="B39" s="15"/>
      <c r="C39" s="43"/>
      <c r="D39" s="19"/>
      <c r="E39" s="40"/>
      <c r="F39" s="1"/>
      <c r="G39" s="1"/>
    </row>
    <row r="40" spans="1:7" s="167" customFormat="1" ht="13.5">
      <c r="A40" s="342" t="s">
        <v>524</v>
      </c>
      <c r="B40" s="343" t="s">
        <v>301</v>
      </c>
      <c r="C40" s="553" t="s">
        <v>302</v>
      </c>
      <c r="D40" s="1"/>
      <c r="E40" s="1"/>
      <c r="F40" s="1"/>
      <c r="G40" s="1"/>
    </row>
    <row r="41" spans="1:7" s="167" customFormat="1" ht="142.5" customHeight="1">
      <c r="A41" s="342"/>
      <c r="B41" s="343"/>
      <c r="C41" s="22" t="s">
        <v>303</v>
      </c>
      <c r="D41" s="340" t="s">
        <v>283</v>
      </c>
      <c r="E41" s="44">
        <v>9</v>
      </c>
      <c r="F41" s="61"/>
      <c r="G41" s="61">
        <f>E41*F41</f>
        <v>0</v>
      </c>
    </row>
    <row r="42" spans="1:7" s="167" customFormat="1" ht="13.5">
      <c r="A42" s="342"/>
      <c r="B42" s="343"/>
      <c r="C42" s="224" t="s">
        <v>607</v>
      </c>
      <c r="D42" s="340"/>
      <c r="E42" s="44"/>
      <c r="F42" s="61"/>
      <c r="G42" s="61"/>
    </row>
    <row r="43" spans="1:7" s="167" customFormat="1" ht="13.5">
      <c r="A43" s="342"/>
      <c r="B43" s="343"/>
      <c r="C43" s="224"/>
      <c r="D43" s="340"/>
      <c r="E43" s="44"/>
      <c r="F43" s="61"/>
      <c r="G43" s="61"/>
    </row>
    <row r="44" spans="1:7" s="167" customFormat="1" ht="13.5">
      <c r="A44" s="3"/>
      <c r="B44" s="48"/>
      <c r="C44" s="200" t="s">
        <v>59</v>
      </c>
      <c r="D44" s="202"/>
      <c r="E44" s="202"/>
      <c r="F44" s="202"/>
      <c r="G44" s="202"/>
    </row>
    <row r="45" spans="1:7" s="167" customFormat="1" ht="13.5">
      <c r="A45" s="3"/>
      <c r="B45" s="48"/>
      <c r="C45" s="203" t="s">
        <v>60</v>
      </c>
      <c r="D45" s="205"/>
      <c r="E45" s="205"/>
      <c r="F45" s="205"/>
      <c r="G45" s="205"/>
    </row>
    <row r="46" spans="1:7" s="167" customFormat="1" ht="13.5">
      <c r="A46" s="3"/>
      <c r="B46" s="48"/>
      <c r="C46" s="203" t="s">
        <v>61</v>
      </c>
      <c r="D46" s="205"/>
      <c r="E46" s="205"/>
      <c r="F46" s="205"/>
      <c r="G46" s="205"/>
    </row>
    <row r="47" spans="1:7" s="167" customFormat="1" ht="13.5">
      <c r="A47" s="3"/>
      <c r="B47" s="48"/>
      <c r="C47" s="203" t="s">
        <v>62</v>
      </c>
      <c r="D47" s="205"/>
      <c r="E47" s="205"/>
      <c r="F47" s="205"/>
      <c r="G47" s="205"/>
    </row>
    <row r="48" spans="1:7" s="167" customFormat="1" ht="13.5">
      <c r="A48" s="342"/>
      <c r="B48" s="343"/>
      <c r="C48" s="22"/>
      <c r="D48" s="340"/>
      <c r="E48" s="44"/>
      <c r="F48" s="61"/>
      <c r="G48" s="61"/>
    </row>
    <row r="49" spans="1:20" s="167" customFormat="1" ht="13.5">
      <c r="A49" s="342" t="s">
        <v>608</v>
      </c>
      <c r="B49" s="343"/>
      <c r="C49" s="553" t="s">
        <v>542</v>
      </c>
      <c r="D49" s="1"/>
      <c r="E49" s="1"/>
      <c r="F49" s="1"/>
      <c r="G49" s="1"/>
    </row>
    <row r="50" spans="1:20" s="167" customFormat="1" ht="38.25">
      <c r="A50" s="342"/>
      <c r="B50" s="343"/>
      <c r="C50" s="22" t="s">
        <v>648</v>
      </c>
      <c r="D50" s="340" t="s">
        <v>283</v>
      </c>
      <c r="E50" s="44">
        <v>1</v>
      </c>
      <c r="F50" s="61"/>
      <c r="G50" s="61">
        <f>E50*F50</f>
        <v>0</v>
      </c>
    </row>
    <row r="51" spans="1:20" s="167" customFormat="1" ht="13.5">
      <c r="A51" s="342"/>
      <c r="B51" s="343"/>
      <c r="C51" s="22"/>
      <c r="D51" s="340"/>
      <c r="E51" s="44"/>
      <c r="F51" s="61"/>
      <c r="G51" s="61"/>
    </row>
    <row r="52" spans="1:20" s="167" customFormat="1" ht="13.5">
      <c r="A52" s="342" t="s">
        <v>609</v>
      </c>
      <c r="B52" s="343"/>
      <c r="C52" s="553" t="s">
        <v>569</v>
      </c>
      <c r="D52" s="1"/>
      <c r="E52" s="1"/>
      <c r="F52" s="1"/>
      <c r="G52" s="1"/>
    </row>
    <row r="53" spans="1:20" s="167" customFormat="1" ht="25.5">
      <c r="A53" s="342"/>
      <c r="B53" s="343"/>
      <c r="C53" s="22" t="s">
        <v>649</v>
      </c>
      <c r="D53" s="340" t="s">
        <v>283</v>
      </c>
      <c r="E53" s="44">
        <v>2</v>
      </c>
      <c r="F53" s="61"/>
      <c r="G53" s="61">
        <f>E53*F53</f>
        <v>0</v>
      </c>
    </row>
    <row r="54" spans="1:20" s="167" customFormat="1" ht="13.5">
      <c r="A54" s="342"/>
      <c r="B54" s="343"/>
      <c r="C54" s="22"/>
      <c r="D54" s="340"/>
      <c r="E54" s="44"/>
      <c r="F54" s="61"/>
      <c r="G54" s="61"/>
    </row>
    <row r="55" spans="1:20" s="167" customFormat="1" ht="13.5">
      <c r="A55" s="342"/>
      <c r="B55" s="343"/>
      <c r="C55" s="553" t="s">
        <v>570</v>
      </c>
      <c r="D55" s="1"/>
      <c r="E55" s="1"/>
      <c r="F55" s="1"/>
      <c r="G55" s="1"/>
    </row>
    <row r="56" spans="1:20" s="167" customFormat="1" ht="25.5">
      <c r="A56" s="342"/>
      <c r="B56" s="343"/>
      <c r="C56" s="22" t="s">
        <v>650</v>
      </c>
      <c r="D56" s="340" t="s">
        <v>283</v>
      </c>
      <c r="E56" s="44">
        <v>2</v>
      </c>
      <c r="F56" s="61"/>
      <c r="G56" s="61">
        <f>E56*F56</f>
        <v>0</v>
      </c>
    </row>
    <row r="57" spans="1:20" s="167" customFormat="1" ht="13.5">
      <c r="A57" s="342"/>
      <c r="B57" s="343"/>
      <c r="C57" s="22"/>
      <c r="D57" s="340"/>
      <c r="E57" s="44"/>
      <c r="F57" s="61"/>
      <c r="G57" s="61"/>
    </row>
    <row r="58" spans="1:20" s="167" customFormat="1" ht="13.5">
      <c r="A58" s="342" t="s">
        <v>610</v>
      </c>
      <c r="B58" s="343"/>
      <c r="C58" s="553" t="s">
        <v>545</v>
      </c>
      <c r="D58" s="1"/>
      <c r="E58" s="1"/>
      <c r="F58" s="1"/>
      <c r="G58" s="1"/>
    </row>
    <row r="59" spans="1:20" s="167" customFormat="1" ht="25.5">
      <c r="A59" s="342"/>
      <c r="B59" s="343"/>
      <c r="C59" s="22" t="s">
        <v>543</v>
      </c>
      <c r="D59" s="340" t="s">
        <v>283</v>
      </c>
      <c r="E59" s="44">
        <v>1</v>
      </c>
      <c r="F59" s="61"/>
      <c r="G59" s="61">
        <f>E59*F59</f>
        <v>0</v>
      </c>
    </row>
    <row r="60" spans="1:20" s="167" customFormat="1" ht="13.5">
      <c r="A60" s="342"/>
      <c r="B60" s="343"/>
      <c r="C60" s="22"/>
      <c r="D60" s="340"/>
      <c r="E60" s="44"/>
      <c r="F60" s="61"/>
      <c r="G60" s="61"/>
    </row>
    <row r="61" spans="1:20" s="167" customFormat="1" ht="13.5">
      <c r="A61" s="342" t="s">
        <v>611</v>
      </c>
      <c r="B61" s="343"/>
      <c r="C61" s="553" t="s">
        <v>544</v>
      </c>
      <c r="D61" s="1"/>
      <c r="E61" s="1"/>
      <c r="F61" s="1"/>
      <c r="G61" s="1"/>
    </row>
    <row r="62" spans="1:20" s="167" customFormat="1" ht="84" customHeight="1">
      <c r="A62" s="342"/>
      <c r="B62" s="343"/>
      <c r="C62" s="22" t="s">
        <v>651</v>
      </c>
      <c r="D62" s="340" t="s">
        <v>283</v>
      </c>
      <c r="E62" s="44">
        <v>4</v>
      </c>
      <c r="F62" s="61"/>
      <c r="G62" s="61">
        <f>E62*F62</f>
        <v>0</v>
      </c>
    </row>
    <row r="63" spans="1:20" s="167" customFormat="1" ht="13.5">
      <c r="A63" s="3"/>
      <c r="B63" s="15"/>
      <c r="C63" s="43"/>
      <c r="D63" s="19"/>
      <c r="E63" s="40"/>
      <c r="F63" s="1"/>
      <c r="G63" s="1"/>
      <c r="N63" s="342"/>
      <c r="O63" s="343"/>
      <c r="P63" s="538"/>
      <c r="Q63" s="1"/>
      <c r="R63" s="1"/>
      <c r="S63" s="1"/>
      <c r="T63" s="1"/>
    </row>
    <row r="64" spans="1:20" s="167" customFormat="1" ht="15.75">
      <c r="A64" s="53"/>
      <c r="B64" s="35"/>
      <c r="C64" s="206" t="s">
        <v>304</v>
      </c>
      <c r="D64" s="105"/>
      <c r="E64" s="106"/>
      <c r="F64" s="207"/>
      <c r="G64" s="208">
        <f>SUM(G11:G63)</f>
        <v>0</v>
      </c>
      <c r="N64" s="342"/>
      <c r="O64" s="343"/>
      <c r="P64" s="22"/>
      <c r="Q64" s="340"/>
      <c r="R64" s="44"/>
      <c r="S64" s="61"/>
      <c r="T64" s="61"/>
    </row>
    <row r="65" spans="1:8" s="167" customFormat="1" ht="13.5">
      <c r="A65" s="3"/>
      <c r="B65" s="342"/>
      <c r="C65" s="343"/>
      <c r="D65" s="538"/>
      <c r="E65" s="1"/>
      <c r="F65" s="1"/>
      <c r="G65" s="1"/>
      <c r="H65" s="1"/>
    </row>
    <row r="66" spans="1:8" s="167" customFormat="1" ht="13.5">
      <c r="A66" s="3"/>
      <c r="B66" s="342"/>
      <c r="C66" s="343"/>
      <c r="D66" s="22"/>
      <c r="E66" s="340"/>
      <c r="F66" s="44"/>
      <c r="G66" s="61"/>
      <c r="H66" s="61"/>
    </row>
    <row r="67" spans="1:8" s="167" customFormat="1" ht="13.5">
      <c r="A67" s="3"/>
      <c r="B67" s="15"/>
      <c r="C67" s="43"/>
      <c r="D67" s="19"/>
      <c r="E67" s="40"/>
      <c r="F67" s="1"/>
      <c r="G67" s="1"/>
    </row>
    <row r="68" spans="1:8" s="167" customFormat="1" ht="13.5">
      <c r="A68" s="3"/>
      <c r="B68" s="15"/>
      <c r="C68" s="43"/>
      <c r="D68" s="19"/>
      <c r="E68" s="40"/>
      <c r="F68" s="1"/>
      <c r="G68" s="1"/>
    </row>
    <row r="69" spans="1:8" s="167" customFormat="1" ht="13.5">
      <c r="A69" s="3"/>
      <c r="B69" s="15"/>
      <c r="C69" s="43"/>
      <c r="D69" s="19"/>
      <c r="E69" s="40"/>
      <c r="F69" s="1"/>
      <c r="G69" s="1"/>
    </row>
    <row r="70" spans="1:8" s="167" customFormat="1" ht="13.5">
      <c r="A70" s="3"/>
      <c r="B70" s="15"/>
      <c r="C70" s="43"/>
      <c r="D70" s="19"/>
      <c r="E70" s="40"/>
      <c r="F70" s="1"/>
      <c r="G70" s="1"/>
    </row>
    <row r="71" spans="1:8" s="167" customFormat="1" ht="13.5">
      <c r="A71" s="3"/>
      <c r="B71" s="15"/>
      <c r="C71" s="43"/>
      <c r="D71" s="19"/>
      <c r="E71" s="40"/>
      <c r="F71" s="1"/>
      <c r="G71" s="1"/>
    </row>
    <row r="72" spans="1:8" s="167" customFormat="1" ht="13.5">
      <c r="A72" s="3"/>
      <c r="B72" s="15"/>
      <c r="C72" s="43"/>
      <c r="D72" s="19"/>
      <c r="E72" s="40"/>
      <c r="F72" s="1"/>
      <c r="G72" s="1"/>
    </row>
    <row r="73" spans="1:8" s="167" customFormat="1" ht="13.5">
      <c r="A73" s="3"/>
      <c r="B73" s="15"/>
      <c r="C73" s="43"/>
      <c r="D73" s="19"/>
      <c r="E73" s="40"/>
      <c r="F73" s="1"/>
      <c r="G73" s="1"/>
    </row>
    <row r="74" spans="1:8" s="167" customFormat="1" ht="13.5">
      <c r="A74" s="3"/>
      <c r="B74" s="15"/>
      <c r="C74" s="43"/>
      <c r="D74" s="19"/>
      <c r="E74" s="40"/>
      <c r="F74" s="1"/>
      <c r="G74" s="1"/>
    </row>
    <row r="75" spans="1:8" s="167" customFormat="1" ht="13.5">
      <c r="A75" s="3"/>
      <c r="B75" s="15"/>
      <c r="C75" s="43"/>
      <c r="D75" s="19"/>
      <c r="E75" s="40"/>
      <c r="F75" s="1"/>
      <c r="G75" s="1"/>
    </row>
    <row r="76" spans="1:8" s="167" customFormat="1" ht="13.5">
      <c r="A76" s="3"/>
      <c r="B76" s="15"/>
      <c r="C76" s="43"/>
      <c r="D76" s="19"/>
      <c r="E76" s="40"/>
      <c r="F76" s="1"/>
      <c r="G76" s="1"/>
    </row>
    <row r="77" spans="1:8" s="167" customFormat="1" ht="13.5">
      <c r="A77" s="3"/>
      <c r="B77" s="15"/>
      <c r="C77" s="43"/>
      <c r="D77" s="19"/>
      <c r="E77" s="40"/>
      <c r="F77" s="1"/>
      <c r="G77" s="1"/>
    </row>
    <row r="78" spans="1:8" s="167" customFormat="1" ht="13.5">
      <c r="A78" s="3"/>
      <c r="B78" s="15"/>
      <c r="C78" s="43"/>
      <c r="D78" s="19"/>
      <c r="E78" s="40"/>
      <c r="F78" s="1"/>
      <c r="G78" s="1"/>
    </row>
    <row r="79" spans="1:8" s="167" customFormat="1" ht="13.5">
      <c r="A79" s="3"/>
      <c r="B79" s="15"/>
      <c r="C79" s="43"/>
      <c r="D79" s="19"/>
      <c r="E79" s="40"/>
      <c r="F79" s="1"/>
      <c r="G79" s="1"/>
    </row>
    <row r="80" spans="1:8" s="167" customFormat="1" ht="13.5">
      <c r="A80" s="3"/>
      <c r="B80" s="15"/>
      <c r="C80" s="43"/>
      <c r="D80" s="19"/>
      <c r="E80" s="40"/>
      <c r="F80" s="1"/>
      <c r="G80" s="1"/>
    </row>
    <row r="81" spans="1:7" s="167" customFormat="1" ht="13.5">
      <c r="A81" s="3"/>
      <c r="B81" s="15"/>
      <c r="C81" s="43"/>
      <c r="D81" s="19"/>
      <c r="E81" s="40"/>
      <c r="F81" s="1"/>
      <c r="G81" s="1"/>
    </row>
    <row r="82" spans="1:7" s="167" customFormat="1" ht="13.5">
      <c r="A82" s="3"/>
      <c r="B82" s="15"/>
      <c r="C82" s="43"/>
      <c r="D82" s="19"/>
      <c r="E82" s="40"/>
      <c r="F82" s="1"/>
      <c r="G82" s="1"/>
    </row>
    <row r="83" spans="1:7" s="167" customFormat="1" ht="13.5">
      <c r="A83" s="3"/>
      <c r="B83" s="15"/>
      <c r="C83" s="43"/>
      <c r="D83" s="19"/>
      <c r="E83" s="40"/>
      <c r="F83" s="1"/>
      <c r="G83" s="1"/>
    </row>
    <row r="84" spans="1:7" s="167" customFormat="1" ht="13.5">
      <c r="A84" s="3"/>
      <c r="B84" s="15"/>
      <c r="C84" s="43"/>
      <c r="D84" s="19"/>
      <c r="E84" s="40"/>
      <c r="F84" s="1"/>
      <c r="G84" s="1"/>
    </row>
    <row r="85" spans="1:7" s="167" customFormat="1" ht="13.5">
      <c r="A85" s="3"/>
      <c r="B85" s="15"/>
      <c r="C85" s="43"/>
      <c r="D85" s="19"/>
      <c r="E85" s="40"/>
      <c r="F85" s="1"/>
      <c r="G85" s="1"/>
    </row>
    <row r="86" spans="1:7" s="167" customFormat="1" ht="13.5">
      <c r="A86" s="3"/>
      <c r="B86" s="15"/>
      <c r="C86" s="43"/>
      <c r="D86" s="19"/>
      <c r="E86" s="40"/>
      <c r="F86" s="1"/>
      <c r="G86" s="1"/>
    </row>
    <row r="87" spans="1:7" s="167" customFormat="1" ht="13.5">
      <c r="A87" s="3"/>
      <c r="B87" s="15"/>
      <c r="C87" s="43"/>
      <c r="D87" s="19"/>
      <c r="E87" s="40"/>
      <c r="F87" s="1"/>
      <c r="G87" s="1"/>
    </row>
    <row r="88" spans="1:7" s="167" customFormat="1" ht="13.5">
      <c r="A88" s="3"/>
      <c r="B88" s="15"/>
      <c r="C88" s="43"/>
      <c r="D88" s="19"/>
      <c r="E88" s="40"/>
      <c r="F88" s="1"/>
      <c r="G88" s="1"/>
    </row>
    <row r="89" spans="1:7" s="167" customFormat="1" ht="13.5">
      <c r="A89" s="3"/>
      <c r="B89" s="15"/>
      <c r="C89" s="43"/>
      <c r="D89" s="19"/>
      <c r="E89" s="40"/>
      <c r="F89" s="1"/>
      <c r="G89" s="1"/>
    </row>
    <row r="90" spans="1:7" s="167" customFormat="1" ht="13.5">
      <c r="A90" s="3"/>
      <c r="B90" s="15"/>
      <c r="C90" s="43"/>
      <c r="D90" s="19"/>
      <c r="E90" s="40"/>
      <c r="F90" s="1"/>
      <c r="G90" s="1"/>
    </row>
    <row r="91" spans="1:7" s="167" customFormat="1" ht="13.5">
      <c r="A91" s="3"/>
      <c r="B91" s="15"/>
      <c r="C91" s="43"/>
      <c r="D91" s="19"/>
      <c r="E91" s="40"/>
      <c r="F91" s="1"/>
      <c r="G91" s="1"/>
    </row>
    <row r="92" spans="1:7" s="167" customFormat="1" ht="13.5">
      <c r="A92" s="3"/>
      <c r="B92" s="15"/>
      <c r="C92" s="43"/>
      <c r="D92" s="19"/>
      <c r="E92" s="40"/>
      <c r="F92" s="1"/>
      <c r="G92" s="1"/>
    </row>
    <row r="93" spans="1:7" s="167" customFormat="1" ht="13.5">
      <c r="A93" s="3"/>
      <c r="B93" s="15"/>
      <c r="C93" s="43"/>
      <c r="D93" s="19"/>
      <c r="E93" s="40"/>
      <c r="F93" s="1"/>
      <c r="G93" s="1"/>
    </row>
    <row r="94" spans="1:7" s="167" customFormat="1" ht="13.5">
      <c r="A94" s="3"/>
      <c r="B94" s="15"/>
      <c r="C94" s="43"/>
      <c r="D94" s="19"/>
      <c r="E94" s="40"/>
      <c r="F94" s="1"/>
      <c r="G94" s="1"/>
    </row>
    <row r="95" spans="1:7" s="167" customFormat="1" ht="13.5">
      <c r="A95" s="3"/>
      <c r="B95" s="15"/>
      <c r="C95" s="43"/>
      <c r="D95" s="19"/>
      <c r="E95" s="40"/>
      <c r="F95" s="1"/>
      <c r="G95" s="1"/>
    </row>
    <row r="96" spans="1:7" s="167" customFormat="1" ht="13.5">
      <c r="A96" s="3"/>
      <c r="B96" s="15"/>
      <c r="C96" s="43"/>
      <c r="D96" s="19"/>
      <c r="E96" s="40"/>
      <c r="F96" s="1"/>
      <c r="G96" s="1"/>
    </row>
    <row r="97" spans="1:7" s="167" customFormat="1" ht="13.5">
      <c r="A97" s="3"/>
      <c r="B97" s="15"/>
      <c r="C97" s="43"/>
      <c r="D97" s="19"/>
      <c r="E97" s="40"/>
      <c r="F97" s="1"/>
      <c r="G97" s="1"/>
    </row>
    <row r="98" spans="1:7" s="167" customFormat="1" ht="13.5">
      <c r="A98" s="3"/>
      <c r="B98" s="15"/>
      <c r="C98" s="43"/>
      <c r="D98" s="19"/>
      <c r="E98" s="40"/>
      <c r="F98" s="1"/>
      <c r="G98" s="1"/>
    </row>
    <row r="99" spans="1:7" s="167" customFormat="1" ht="13.5">
      <c r="A99" s="3"/>
      <c r="B99" s="15"/>
      <c r="C99" s="43"/>
      <c r="D99" s="19"/>
      <c r="E99" s="40"/>
      <c r="F99" s="1"/>
      <c r="G99" s="1"/>
    </row>
    <row r="100" spans="1:7" s="167" customFormat="1" ht="13.5">
      <c r="A100" s="3"/>
      <c r="B100" s="15"/>
      <c r="C100" s="43"/>
      <c r="D100" s="19"/>
      <c r="E100" s="40"/>
      <c r="F100" s="1"/>
      <c r="G100" s="1"/>
    </row>
    <row r="101" spans="1:7" s="167" customFormat="1" ht="13.5">
      <c r="A101" s="3"/>
      <c r="B101" s="15"/>
      <c r="C101" s="43"/>
      <c r="D101" s="19"/>
      <c r="E101" s="40"/>
      <c r="F101" s="1"/>
      <c r="G101" s="1"/>
    </row>
    <row r="102" spans="1:7" s="167" customFormat="1" ht="13.5">
      <c r="A102" s="3"/>
      <c r="B102" s="15"/>
      <c r="C102" s="43"/>
      <c r="D102" s="19"/>
      <c r="E102" s="40"/>
      <c r="F102" s="1"/>
      <c r="G102" s="1"/>
    </row>
    <row r="103" spans="1:7" s="167" customFormat="1" ht="13.5">
      <c r="A103" s="3"/>
      <c r="B103" s="15"/>
      <c r="C103" s="43"/>
      <c r="D103" s="19"/>
      <c r="E103" s="40"/>
      <c r="F103" s="1"/>
      <c r="G103" s="1"/>
    </row>
    <row r="104" spans="1:7" s="167" customFormat="1" ht="13.5">
      <c r="A104" s="3"/>
      <c r="B104" s="15"/>
      <c r="C104" s="43"/>
      <c r="D104" s="19"/>
      <c r="E104" s="40"/>
      <c r="F104" s="1"/>
      <c r="G104" s="1"/>
    </row>
    <row r="105" spans="1:7" s="167" customFormat="1" ht="13.5">
      <c r="A105" s="3"/>
      <c r="B105" s="15"/>
      <c r="C105" s="43"/>
      <c r="D105" s="19"/>
      <c r="E105" s="40"/>
      <c r="F105" s="1"/>
      <c r="G105" s="1"/>
    </row>
    <row r="106" spans="1:7" s="167" customFormat="1" ht="13.5">
      <c r="A106" s="3"/>
      <c r="B106" s="15"/>
      <c r="C106" s="43"/>
      <c r="D106" s="19"/>
      <c r="E106" s="40"/>
      <c r="F106" s="1"/>
      <c r="G106" s="1"/>
    </row>
    <row r="107" spans="1:7" s="167" customFormat="1" ht="13.5">
      <c r="A107" s="3"/>
      <c r="B107" s="15"/>
      <c r="C107" s="43"/>
      <c r="D107" s="19"/>
      <c r="E107" s="40"/>
      <c r="F107" s="1"/>
      <c r="G107" s="1"/>
    </row>
    <row r="108" spans="1:7" s="167" customFormat="1" ht="13.5">
      <c r="A108" s="3"/>
      <c r="B108" s="15"/>
      <c r="C108" s="43"/>
      <c r="D108" s="19"/>
      <c r="E108" s="40"/>
      <c r="F108" s="1"/>
      <c r="G108" s="1"/>
    </row>
    <row r="109" spans="1:7" s="167" customFormat="1" ht="13.5">
      <c r="A109" s="3"/>
      <c r="B109" s="15"/>
      <c r="C109" s="43"/>
      <c r="D109" s="19"/>
      <c r="E109" s="40"/>
      <c r="F109" s="1"/>
      <c r="G109" s="1"/>
    </row>
    <row r="110" spans="1:7" s="167" customFormat="1" ht="13.5">
      <c r="A110" s="3"/>
      <c r="B110" s="15"/>
      <c r="C110" s="43"/>
      <c r="D110" s="19"/>
      <c r="E110" s="40"/>
      <c r="F110" s="1"/>
      <c r="G110" s="1"/>
    </row>
    <row r="111" spans="1:7" s="167" customFormat="1" ht="13.5">
      <c r="A111" s="3"/>
      <c r="B111" s="15"/>
      <c r="C111" s="43"/>
      <c r="D111" s="19"/>
      <c r="E111" s="40"/>
      <c r="F111" s="1"/>
      <c r="G111" s="1"/>
    </row>
    <row r="112" spans="1:7" s="167" customFormat="1" ht="13.5">
      <c r="A112" s="3"/>
      <c r="B112" s="15"/>
      <c r="C112" s="43"/>
      <c r="D112" s="19"/>
      <c r="E112" s="40"/>
      <c r="F112" s="1"/>
      <c r="G112" s="1"/>
    </row>
    <row r="113" spans="1:7" s="167" customFormat="1" ht="13.5">
      <c r="A113" s="3"/>
      <c r="B113" s="15"/>
      <c r="C113" s="43"/>
      <c r="D113" s="19"/>
      <c r="E113" s="40"/>
      <c r="F113" s="1"/>
      <c r="G113" s="1"/>
    </row>
    <row r="114" spans="1:7" s="167" customFormat="1" ht="13.5">
      <c r="A114" s="3"/>
      <c r="B114" s="15"/>
      <c r="C114" s="43"/>
      <c r="D114" s="19"/>
      <c r="E114" s="40"/>
      <c r="F114" s="1"/>
      <c r="G114" s="1"/>
    </row>
    <row r="115" spans="1:7" s="167" customFormat="1" ht="13.5">
      <c r="A115" s="3"/>
      <c r="B115" s="15"/>
      <c r="C115" s="43"/>
      <c r="D115" s="19"/>
      <c r="E115" s="40"/>
      <c r="F115" s="1"/>
      <c r="G115" s="1"/>
    </row>
    <row r="116" spans="1:7" s="167" customFormat="1" ht="13.5">
      <c r="A116" s="3"/>
      <c r="B116" s="15"/>
      <c r="C116" s="43"/>
      <c r="D116" s="19"/>
      <c r="E116" s="40"/>
      <c r="F116" s="1"/>
      <c r="G116" s="1"/>
    </row>
    <row r="117" spans="1:7" s="167" customFormat="1" ht="13.5">
      <c r="A117" s="3"/>
      <c r="B117" s="15"/>
      <c r="C117" s="43"/>
      <c r="D117" s="19"/>
      <c r="E117" s="40"/>
      <c r="F117" s="1"/>
      <c r="G117" s="1"/>
    </row>
    <row r="118" spans="1:7" s="167" customFormat="1" ht="13.5">
      <c r="A118" s="3"/>
      <c r="B118" s="15"/>
      <c r="C118" s="43"/>
      <c r="D118" s="19"/>
      <c r="E118" s="40"/>
      <c r="F118" s="1"/>
      <c r="G118" s="1"/>
    </row>
    <row r="119" spans="1:7" s="167" customFormat="1" ht="13.5">
      <c r="A119" s="3"/>
      <c r="B119" s="15"/>
      <c r="C119" s="43"/>
      <c r="D119" s="19"/>
      <c r="E119" s="40"/>
      <c r="F119" s="1"/>
      <c r="G119" s="1"/>
    </row>
    <row r="120" spans="1:7" s="167" customFormat="1" ht="13.5">
      <c r="A120" s="3"/>
      <c r="B120" s="15"/>
      <c r="C120" s="43"/>
      <c r="D120" s="19"/>
      <c r="E120" s="40"/>
      <c r="F120" s="1"/>
      <c r="G120" s="1"/>
    </row>
    <row r="121" spans="1:7" s="167" customFormat="1" ht="13.5">
      <c r="A121" s="3"/>
      <c r="B121" s="15"/>
      <c r="C121" s="43"/>
      <c r="D121" s="19"/>
      <c r="E121" s="40"/>
      <c r="F121" s="1"/>
      <c r="G121" s="1"/>
    </row>
    <row r="122" spans="1:7" s="167" customFormat="1" ht="13.5">
      <c r="A122" s="3"/>
      <c r="B122" s="15"/>
      <c r="C122" s="43"/>
      <c r="D122" s="19"/>
      <c r="E122" s="40"/>
      <c r="F122" s="1"/>
      <c r="G122" s="1"/>
    </row>
    <row r="123" spans="1:7" s="167" customFormat="1" ht="13.5">
      <c r="A123" s="3"/>
      <c r="B123" s="15"/>
      <c r="C123" s="43"/>
      <c r="D123" s="19"/>
      <c r="E123" s="40"/>
      <c r="F123" s="1"/>
      <c r="G123" s="1"/>
    </row>
    <row r="124" spans="1:7" s="167" customFormat="1" ht="13.5">
      <c r="A124" s="3"/>
      <c r="B124" s="15"/>
      <c r="C124" s="43"/>
      <c r="D124" s="19"/>
      <c r="E124" s="40"/>
      <c r="F124" s="1"/>
      <c r="G124" s="1"/>
    </row>
    <row r="125" spans="1:7" s="167" customFormat="1" ht="13.5">
      <c r="A125" s="3"/>
      <c r="B125" s="15"/>
      <c r="C125" s="43"/>
      <c r="D125" s="19"/>
      <c r="E125" s="40"/>
      <c r="F125" s="1"/>
      <c r="G125" s="1"/>
    </row>
    <row r="126" spans="1:7" s="167" customFormat="1" ht="13.5">
      <c r="A126" s="3"/>
      <c r="B126" s="15"/>
      <c r="C126" s="43"/>
      <c r="D126" s="19"/>
      <c r="E126" s="40"/>
      <c r="F126" s="1"/>
      <c r="G126" s="1"/>
    </row>
    <row r="127" spans="1:7" s="167" customFormat="1" ht="13.5">
      <c r="A127" s="3"/>
      <c r="B127" s="15"/>
      <c r="C127" s="43"/>
      <c r="D127" s="19"/>
      <c r="E127" s="40"/>
      <c r="F127" s="1"/>
      <c r="G127" s="1"/>
    </row>
    <row r="128" spans="1:7" s="167" customFormat="1" ht="13.5">
      <c r="A128" s="3"/>
      <c r="B128" s="15"/>
      <c r="C128" s="43"/>
      <c r="D128" s="19"/>
      <c r="E128" s="40"/>
      <c r="F128" s="1"/>
      <c r="G128" s="1"/>
    </row>
    <row r="129" spans="1:7" s="167" customFormat="1" ht="13.5">
      <c r="A129" s="3"/>
      <c r="B129" s="15"/>
      <c r="C129" s="43"/>
      <c r="D129" s="19"/>
      <c r="E129" s="40"/>
      <c r="F129" s="1"/>
      <c r="G129" s="1"/>
    </row>
    <row r="130" spans="1:7" s="167" customFormat="1" ht="13.5">
      <c r="A130" s="3"/>
      <c r="B130" s="15"/>
      <c r="C130" s="43"/>
      <c r="D130" s="19"/>
      <c r="E130" s="40"/>
      <c r="F130" s="1"/>
      <c r="G130" s="1"/>
    </row>
    <row r="131" spans="1:7" s="167" customFormat="1" ht="13.5">
      <c r="A131" s="3"/>
      <c r="B131" s="15"/>
      <c r="C131" s="43"/>
      <c r="D131" s="19"/>
      <c r="E131" s="40"/>
      <c r="F131" s="1"/>
      <c r="G131" s="1"/>
    </row>
    <row r="132" spans="1:7" s="167" customFormat="1" ht="13.5">
      <c r="A132" s="3"/>
      <c r="B132" s="15"/>
      <c r="C132" s="43"/>
      <c r="D132" s="19"/>
      <c r="E132" s="40"/>
      <c r="F132" s="1"/>
      <c r="G132" s="1"/>
    </row>
    <row r="133" spans="1:7" s="167" customFormat="1" ht="13.5">
      <c r="A133" s="3"/>
      <c r="B133" s="15"/>
      <c r="C133" s="43"/>
      <c r="D133" s="19"/>
      <c r="E133" s="40"/>
      <c r="F133" s="1"/>
      <c r="G133" s="1"/>
    </row>
    <row r="134" spans="1:7" s="167" customFormat="1" ht="13.5">
      <c r="A134" s="3"/>
      <c r="B134" s="15"/>
      <c r="C134" s="43"/>
      <c r="D134" s="19"/>
      <c r="E134" s="40"/>
      <c r="F134" s="1"/>
      <c r="G134" s="1"/>
    </row>
    <row r="135" spans="1:7" s="167" customFormat="1" ht="13.5">
      <c r="A135" s="3"/>
      <c r="B135" s="15"/>
      <c r="C135" s="43"/>
      <c r="D135" s="19"/>
      <c r="E135" s="40"/>
      <c r="F135" s="1"/>
      <c r="G135" s="1"/>
    </row>
    <row r="136" spans="1:7" s="167" customFormat="1" ht="13.5">
      <c r="A136" s="3"/>
      <c r="B136" s="15"/>
      <c r="C136" s="43"/>
      <c r="D136" s="19"/>
      <c r="E136" s="40"/>
      <c r="F136" s="1"/>
      <c r="G136" s="1"/>
    </row>
    <row r="137" spans="1:7" s="167" customFormat="1" ht="13.5">
      <c r="A137" s="3"/>
      <c r="B137" s="15"/>
      <c r="C137" s="43"/>
      <c r="D137" s="19"/>
      <c r="E137" s="40"/>
      <c r="F137" s="1"/>
      <c r="G137" s="1"/>
    </row>
    <row r="138" spans="1:7" s="167" customFormat="1" ht="13.5">
      <c r="A138" s="3"/>
      <c r="B138" s="15"/>
      <c r="C138" s="43"/>
      <c r="D138" s="19"/>
      <c r="E138" s="40"/>
      <c r="F138" s="1"/>
      <c r="G138" s="1"/>
    </row>
    <row r="139" spans="1:7" s="167" customFormat="1" ht="13.5">
      <c r="A139" s="3"/>
      <c r="B139" s="15"/>
      <c r="C139" s="43"/>
      <c r="D139" s="19"/>
      <c r="E139" s="40"/>
      <c r="F139" s="1"/>
      <c r="G139" s="1"/>
    </row>
    <row r="140" spans="1:7" s="167" customFormat="1" ht="13.5">
      <c r="A140" s="3"/>
      <c r="B140" s="15"/>
      <c r="C140" s="43"/>
      <c r="D140" s="19"/>
      <c r="E140" s="40"/>
      <c r="F140" s="1"/>
      <c r="G140" s="1"/>
    </row>
    <row r="141" spans="1:7" s="167" customFormat="1" ht="13.5">
      <c r="A141" s="3"/>
      <c r="B141" s="15"/>
      <c r="C141" s="43"/>
      <c r="D141" s="19"/>
      <c r="E141" s="40"/>
      <c r="F141" s="1"/>
      <c r="G141" s="1"/>
    </row>
    <row r="142" spans="1:7" s="167" customFormat="1" ht="13.5">
      <c r="A142" s="3"/>
      <c r="B142" s="15"/>
      <c r="C142" s="43"/>
      <c r="D142" s="19"/>
      <c r="E142" s="40"/>
      <c r="F142" s="1"/>
      <c r="G142" s="1"/>
    </row>
    <row r="143" spans="1:7" s="167" customFormat="1" ht="13.5">
      <c r="A143" s="3"/>
      <c r="B143" s="15"/>
      <c r="C143" s="43"/>
      <c r="D143" s="19"/>
      <c r="E143" s="40"/>
      <c r="F143" s="1"/>
      <c r="G143" s="1"/>
    </row>
    <row r="144" spans="1:7" s="167" customFormat="1" ht="13.5">
      <c r="A144" s="3"/>
      <c r="B144" s="15"/>
      <c r="C144" s="43"/>
      <c r="D144" s="19"/>
      <c r="E144" s="40"/>
      <c r="F144" s="1"/>
      <c r="G144" s="1"/>
    </row>
    <row r="145" spans="1:7" s="167" customFormat="1" ht="13.5">
      <c r="A145" s="3"/>
      <c r="B145" s="15"/>
      <c r="C145" s="43"/>
      <c r="D145" s="19"/>
      <c r="E145" s="40"/>
      <c r="F145" s="1"/>
      <c r="G145" s="1"/>
    </row>
    <row r="146" spans="1:7" s="167" customFormat="1" ht="13.5">
      <c r="A146" s="3"/>
      <c r="B146" s="15"/>
      <c r="C146" s="43"/>
      <c r="D146" s="19"/>
      <c r="E146" s="40"/>
      <c r="F146" s="1"/>
      <c r="G146" s="1"/>
    </row>
    <row r="147" spans="1:7" s="167" customFormat="1" ht="13.5">
      <c r="A147" s="3"/>
      <c r="B147" s="15"/>
      <c r="C147" s="43"/>
      <c r="D147" s="19"/>
      <c r="E147" s="40"/>
      <c r="F147" s="1"/>
      <c r="G147" s="1"/>
    </row>
    <row r="148" spans="1:7" s="167" customFormat="1" ht="13.5">
      <c r="A148" s="3"/>
      <c r="B148" s="15"/>
      <c r="C148" s="43"/>
      <c r="D148" s="19"/>
      <c r="E148" s="40"/>
      <c r="F148" s="1"/>
      <c r="G148" s="1"/>
    </row>
    <row r="149" spans="1:7" s="167" customFormat="1" ht="13.5">
      <c r="A149" s="3"/>
      <c r="B149" s="15"/>
      <c r="C149" s="43"/>
      <c r="D149" s="19"/>
      <c r="E149" s="40"/>
      <c r="F149" s="1"/>
      <c r="G149" s="1"/>
    </row>
    <row r="150" spans="1:7" s="167" customFormat="1" ht="13.5">
      <c r="A150" s="3"/>
      <c r="B150" s="15"/>
      <c r="C150" s="43"/>
      <c r="D150" s="19"/>
      <c r="E150" s="40"/>
      <c r="F150" s="1"/>
      <c r="G150" s="1"/>
    </row>
    <row r="151" spans="1:7" s="167" customFormat="1" ht="13.5">
      <c r="A151" s="3"/>
      <c r="B151" s="15"/>
      <c r="C151" s="43"/>
      <c r="D151" s="19"/>
      <c r="E151" s="40"/>
      <c r="F151" s="1"/>
      <c r="G151" s="1"/>
    </row>
    <row r="152" spans="1:7" s="167" customFormat="1" ht="13.5">
      <c r="A152" s="3"/>
      <c r="B152" s="15"/>
      <c r="C152" s="43"/>
      <c r="D152" s="19"/>
      <c r="E152" s="40"/>
      <c r="F152" s="1"/>
      <c r="G152" s="1"/>
    </row>
    <row r="153" spans="1:7" s="167" customFormat="1" ht="13.5">
      <c r="A153" s="3"/>
      <c r="B153" s="15"/>
      <c r="C153" s="43"/>
      <c r="D153" s="19"/>
      <c r="E153" s="40"/>
      <c r="F153" s="1"/>
      <c r="G153" s="1"/>
    </row>
    <row r="154" spans="1:7" s="167" customFormat="1" ht="13.5">
      <c r="A154" s="3"/>
      <c r="B154" s="15"/>
      <c r="C154" s="43"/>
      <c r="D154" s="19"/>
      <c r="E154" s="40"/>
      <c r="F154" s="1"/>
      <c r="G154" s="1"/>
    </row>
    <row r="155" spans="1:7" s="167" customFormat="1" ht="13.5">
      <c r="A155" s="3"/>
      <c r="B155" s="15"/>
      <c r="C155" s="43"/>
      <c r="D155" s="19"/>
      <c r="E155" s="40"/>
      <c r="F155" s="1"/>
      <c r="G155" s="1"/>
    </row>
    <row r="156" spans="1:7" s="167" customFormat="1" ht="13.5">
      <c r="A156" s="3"/>
      <c r="B156" s="15"/>
      <c r="C156" s="43"/>
      <c r="D156" s="19"/>
      <c r="E156" s="40"/>
      <c r="F156" s="1"/>
      <c r="G156" s="1"/>
    </row>
    <row r="157" spans="1:7" s="167" customFormat="1" ht="13.5">
      <c r="A157" s="3"/>
      <c r="B157" s="15"/>
      <c r="C157" s="43"/>
      <c r="D157" s="19"/>
      <c r="E157" s="40"/>
      <c r="F157" s="1"/>
      <c r="G157" s="1"/>
    </row>
    <row r="158" spans="1:7" s="167" customFormat="1" ht="13.5">
      <c r="A158" s="3"/>
      <c r="B158" s="15"/>
      <c r="C158" s="43"/>
      <c r="D158" s="19"/>
      <c r="E158" s="40"/>
      <c r="F158" s="1"/>
      <c r="G158" s="1"/>
    </row>
    <row r="159" spans="1:7" s="167" customFormat="1" ht="13.5">
      <c r="A159" s="3"/>
      <c r="B159" s="15"/>
      <c r="C159" s="43"/>
      <c r="D159" s="19"/>
      <c r="E159" s="40"/>
      <c r="F159" s="1"/>
      <c r="G159" s="1"/>
    </row>
    <row r="160" spans="1:7" s="167" customFormat="1" ht="13.5">
      <c r="A160" s="3"/>
      <c r="B160" s="15"/>
      <c r="C160" s="43"/>
      <c r="D160" s="19"/>
      <c r="E160" s="40"/>
      <c r="F160" s="1"/>
      <c r="G160" s="1"/>
    </row>
    <row r="161" spans="1:7" s="167" customFormat="1" ht="13.5">
      <c r="A161" s="3"/>
      <c r="B161" s="15"/>
      <c r="C161" s="43"/>
      <c r="D161" s="19"/>
      <c r="E161" s="40"/>
      <c r="F161" s="1"/>
      <c r="G161" s="1"/>
    </row>
    <row r="162" spans="1:7" s="167" customFormat="1" ht="13.5">
      <c r="A162" s="3"/>
      <c r="B162" s="15"/>
      <c r="C162" s="43"/>
      <c r="D162" s="19"/>
      <c r="E162" s="40"/>
      <c r="F162" s="1"/>
      <c r="G162" s="1"/>
    </row>
    <row r="163" spans="1:7" s="167" customFormat="1" ht="13.5">
      <c r="A163" s="3"/>
      <c r="B163" s="15"/>
      <c r="C163" s="43"/>
      <c r="D163" s="19"/>
      <c r="E163" s="40"/>
      <c r="F163" s="1"/>
      <c r="G163" s="1"/>
    </row>
    <row r="164" spans="1:7" s="167" customFormat="1" ht="13.5">
      <c r="A164" s="3"/>
      <c r="B164" s="15"/>
      <c r="C164" s="43"/>
      <c r="D164" s="19"/>
      <c r="E164" s="40"/>
      <c r="F164" s="1"/>
      <c r="G164" s="1"/>
    </row>
    <row r="165" spans="1:7" s="167" customFormat="1" ht="13.5">
      <c r="A165" s="3"/>
      <c r="B165" s="15"/>
      <c r="C165" s="43"/>
      <c r="D165" s="19"/>
      <c r="E165" s="40"/>
      <c r="F165" s="1"/>
      <c r="G165" s="1"/>
    </row>
    <row r="166" spans="1:7" s="167" customFormat="1" ht="13.5">
      <c r="A166" s="3"/>
      <c r="B166" s="15"/>
      <c r="C166" s="43"/>
      <c r="D166" s="19"/>
      <c r="E166" s="40"/>
      <c r="F166" s="1"/>
      <c r="G166" s="1"/>
    </row>
    <row r="167" spans="1:7" s="167" customFormat="1" ht="13.5">
      <c r="A167" s="3"/>
      <c r="B167" s="15"/>
      <c r="C167" s="43"/>
      <c r="D167" s="19"/>
      <c r="E167" s="40"/>
      <c r="F167" s="1"/>
      <c r="G167" s="1"/>
    </row>
    <row r="168" spans="1:7" s="167" customFormat="1" ht="13.5">
      <c r="A168" s="3"/>
      <c r="B168" s="15"/>
      <c r="C168" s="43"/>
      <c r="D168" s="19"/>
      <c r="E168" s="40"/>
      <c r="F168" s="1"/>
      <c r="G168" s="1"/>
    </row>
    <row r="169" spans="1:7" s="167" customFormat="1" ht="13.5">
      <c r="A169" s="3"/>
      <c r="B169" s="15"/>
      <c r="C169" s="43"/>
      <c r="D169" s="19"/>
      <c r="E169" s="40"/>
      <c r="F169" s="1"/>
      <c r="G169" s="1"/>
    </row>
    <row r="170" spans="1:7" s="167" customFormat="1" ht="13.5">
      <c r="A170" s="3"/>
      <c r="B170" s="15"/>
      <c r="C170" s="43"/>
      <c r="D170" s="19"/>
      <c r="E170" s="40"/>
      <c r="F170" s="1"/>
      <c r="G170" s="1"/>
    </row>
    <row r="171" spans="1:7" s="167" customFormat="1" ht="13.5">
      <c r="A171" s="3"/>
      <c r="B171" s="15"/>
      <c r="C171" s="43"/>
      <c r="D171" s="19"/>
      <c r="E171" s="40"/>
      <c r="F171" s="1"/>
      <c r="G171" s="1"/>
    </row>
    <row r="172" spans="1:7" s="167" customFormat="1" ht="13.5">
      <c r="A172" s="3"/>
      <c r="B172" s="15"/>
      <c r="C172" s="43"/>
      <c r="D172" s="19"/>
      <c r="E172" s="40"/>
      <c r="F172" s="1"/>
      <c r="G172" s="1"/>
    </row>
    <row r="173" spans="1:7" s="167" customFormat="1" ht="13.5">
      <c r="A173" s="3"/>
      <c r="B173" s="15"/>
      <c r="C173" s="43"/>
      <c r="D173" s="19"/>
      <c r="E173" s="40"/>
      <c r="F173" s="1"/>
      <c r="G173" s="1"/>
    </row>
    <row r="174" spans="1:7" s="167" customFormat="1" ht="13.5">
      <c r="A174" s="3"/>
      <c r="B174" s="15"/>
      <c r="C174" s="43"/>
      <c r="D174" s="19"/>
      <c r="E174" s="40"/>
      <c r="F174" s="1"/>
      <c r="G174" s="1"/>
    </row>
    <row r="175" spans="1:7" s="167" customFormat="1" ht="13.5">
      <c r="A175" s="3"/>
      <c r="B175" s="15"/>
      <c r="C175" s="43"/>
      <c r="D175" s="19"/>
      <c r="E175" s="40"/>
      <c r="F175" s="1"/>
      <c r="G175" s="1"/>
    </row>
    <row r="176" spans="1:7" s="167" customFormat="1" ht="13.5">
      <c r="A176" s="3"/>
      <c r="B176" s="15"/>
      <c r="C176" s="43"/>
      <c r="D176" s="19"/>
      <c r="E176" s="40"/>
      <c r="F176" s="1"/>
      <c r="G176" s="1"/>
    </row>
    <row r="177" spans="1:7" s="167" customFormat="1" ht="13.5">
      <c r="A177" s="3"/>
      <c r="B177" s="15"/>
      <c r="C177" s="43"/>
      <c r="D177" s="19"/>
      <c r="E177" s="40"/>
      <c r="F177" s="1"/>
      <c r="G177" s="1"/>
    </row>
    <row r="178" spans="1:7" s="167" customFormat="1" ht="13.5">
      <c r="A178" s="3"/>
      <c r="B178" s="15"/>
      <c r="C178" s="43"/>
      <c r="D178" s="19"/>
      <c r="E178" s="40"/>
      <c r="F178" s="1"/>
      <c r="G178" s="1"/>
    </row>
    <row r="179" spans="1:7" s="167" customFormat="1" ht="13.5">
      <c r="A179" s="3"/>
      <c r="B179" s="15"/>
      <c r="C179" s="43"/>
      <c r="D179" s="19"/>
      <c r="E179" s="40"/>
      <c r="F179" s="1"/>
      <c r="G179" s="1"/>
    </row>
    <row r="180" spans="1:7" s="167" customFormat="1" ht="13.5">
      <c r="A180" s="3"/>
      <c r="B180" s="15"/>
      <c r="C180" s="43"/>
      <c r="D180" s="19"/>
      <c r="E180" s="40"/>
      <c r="F180" s="1"/>
      <c r="G180" s="1"/>
    </row>
    <row r="181" spans="1:7" s="167" customFormat="1" ht="13.5">
      <c r="A181" s="3"/>
      <c r="B181" s="15"/>
      <c r="C181" s="43"/>
      <c r="D181" s="19"/>
      <c r="E181" s="40"/>
      <c r="F181" s="1"/>
      <c r="G181" s="1"/>
    </row>
    <row r="182" spans="1:7" s="167" customFormat="1" ht="13.5">
      <c r="A182" s="3"/>
      <c r="B182" s="15"/>
      <c r="C182" s="43"/>
      <c r="D182" s="19"/>
      <c r="E182" s="40"/>
      <c r="F182" s="1"/>
      <c r="G182" s="1"/>
    </row>
    <row r="183" spans="1:7" s="167" customFormat="1" ht="13.5">
      <c r="A183" s="3"/>
      <c r="B183" s="15"/>
      <c r="C183" s="43"/>
      <c r="D183" s="19"/>
      <c r="E183" s="40"/>
      <c r="F183" s="1"/>
      <c r="G183" s="1"/>
    </row>
    <row r="184" spans="1:7" s="167" customFormat="1" ht="13.5">
      <c r="A184" s="3"/>
      <c r="B184" s="15"/>
      <c r="C184" s="43"/>
      <c r="D184" s="19"/>
      <c r="E184" s="40"/>
      <c r="F184" s="1"/>
      <c r="G184" s="1"/>
    </row>
    <row r="185" spans="1:7" s="167" customFormat="1" ht="13.5">
      <c r="A185" s="3"/>
      <c r="B185" s="15"/>
      <c r="C185" s="43"/>
      <c r="D185" s="19"/>
      <c r="E185" s="40"/>
      <c r="F185" s="1"/>
      <c r="G185" s="1"/>
    </row>
    <row r="186" spans="1:7" s="167" customFormat="1" ht="13.5">
      <c r="A186" s="3"/>
      <c r="B186" s="15"/>
      <c r="C186" s="43"/>
      <c r="D186" s="19"/>
      <c r="E186" s="40"/>
      <c r="F186" s="1"/>
      <c r="G186" s="1"/>
    </row>
    <row r="187" spans="1:7" s="167" customFormat="1" ht="13.5">
      <c r="A187" s="3"/>
      <c r="B187" s="15"/>
      <c r="C187" s="43"/>
      <c r="D187" s="19"/>
      <c r="E187" s="40"/>
      <c r="F187" s="1"/>
      <c r="G187" s="1"/>
    </row>
    <row r="188" spans="1:7" s="167" customFormat="1" ht="13.5">
      <c r="A188" s="3"/>
      <c r="B188" s="15"/>
      <c r="C188" s="43"/>
      <c r="D188" s="19"/>
      <c r="E188" s="40"/>
      <c r="F188" s="1"/>
      <c r="G188" s="1"/>
    </row>
    <row r="189" spans="1:7" s="167" customFormat="1" ht="13.5">
      <c r="A189" s="3"/>
      <c r="B189" s="15"/>
      <c r="C189" s="43"/>
      <c r="D189" s="19"/>
      <c r="E189" s="40"/>
      <c r="F189" s="1"/>
      <c r="G189" s="1"/>
    </row>
    <row r="190" spans="1:7" s="167" customFormat="1" ht="13.5">
      <c r="A190" s="3"/>
      <c r="B190" s="15"/>
      <c r="C190" s="43"/>
      <c r="D190" s="19"/>
      <c r="E190" s="40"/>
      <c r="F190" s="1"/>
      <c r="G190" s="1"/>
    </row>
    <row r="191" spans="1:7" s="167" customFormat="1" ht="13.5">
      <c r="A191" s="3"/>
      <c r="B191" s="15"/>
      <c r="C191" s="43"/>
      <c r="D191" s="19"/>
      <c r="E191" s="40"/>
      <c r="F191" s="1"/>
      <c r="G191" s="1"/>
    </row>
    <row r="192" spans="1:7" s="167" customFormat="1" ht="13.5">
      <c r="A192" s="3"/>
      <c r="B192" s="15"/>
      <c r="C192" s="43"/>
      <c r="D192" s="19"/>
      <c r="E192" s="40"/>
      <c r="F192" s="1"/>
      <c r="G192" s="1"/>
    </row>
    <row r="193" spans="1:7" s="167" customFormat="1" ht="13.5">
      <c r="A193" s="3"/>
      <c r="B193" s="15"/>
      <c r="C193" s="43"/>
      <c r="D193" s="19"/>
      <c r="E193" s="40"/>
      <c r="F193" s="1"/>
      <c r="G193" s="1"/>
    </row>
    <row r="194" spans="1:7" s="167" customFormat="1" ht="13.5">
      <c r="A194" s="3"/>
      <c r="B194" s="15"/>
      <c r="C194" s="43"/>
      <c r="D194" s="19"/>
      <c r="E194" s="40"/>
      <c r="F194" s="1"/>
      <c r="G194" s="1"/>
    </row>
    <row r="195" spans="1:7" s="167" customFormat="1" ht="13.5">
      <c r="A195" s="3"/>
      <c r="B195" s="15"/>
      <c r="C195" s="43"/>
      <c r="D195" s="19"/>
      <c r="E195" s="40"/>
      <c r="F195" s="1"/>
      <c r="G195" s="1"/>
    </row>
    <row r="196" spans="1:7" s="167" customFormat="1" ht="13.5">
      <c r="A196" s="3"/>
      <c r="B196" s="15"/>
      <c r="C196" s="43"/>
      <c r="D196" s="19"/>
      <c r="E196" s="40"/>
      <c r="F196" s="1"/>
      <c r="G196" s="1"/>
    </row>
    <row r="197" spans="1:7" s="167" customFormat="1" ht="13.5">
      <c r="A197" s="3"/>
      <c r="B197" s="15"/>
      <c r="C197" s="43"/>
      <c r="D197" s="19"/>
      <c r="E197" s="40"/>
      <c r="F197" s="1"/>
      <c r="G197" s="1"/>
    </row>
    <row r="198" spans="1:7" s="167" customFormat="1" ht="13.5">
      <c r="A198" s="3"/>
      <c r="B198" s="15"/>
      <c r="C198" s="43"/>
      <c r="D198" s="19"/>
      <c r="E198" s="40"/>
      <c r="F198" s="1"/>
      <c r="G198" s="1"/>
    </row>
    <row r="199" spans="1:7" s="167" customFormat="1" ht="13.5">
      <c r="A199" s="3"/>
      <c r="B199" s="15"/>
      <c r="C199" s="43"/>
      <c r="D199" s="19"/>
      <c r="E199" s="40"/>
      <c r="F199" s="1"/>
      <c r="G199" s="1"/>
    </row>
    <row r="200" spans="1:7" s="167" customFormat="1" ht="13.5">
      <c r="A200" s="3"/>
      <c r="B200" s="15"/>
      <c r="C200" s="43"/>
      <c r="D200" s="19"/>
      <c r="E200" s="40"/>
      <c r="F200" s="1"/>
      <c r="G200" s="1"/>
    </row>
    <row r="201" spans="1:7" s="167" customFormat="1" ht="13.5">
      <c r="A201" s="3"/>
      <c r="B201" s="15"/>
      <c r="C201" s="43"/>
      <c r="D201" s="19"/>
      <c r="E201" s="40"/>
      <c r="F201" s="1"/>
      <c r="G201" s="1"/>
    </row>
    <row r="202" spans="1:7" s="167" customFormat="1" ht="13.5">
      <c r="A202" s="3"/>
      <c r="B202" s="15"/>
      <c r="C202" s="43"/>
      <c r="D202" s="19"/>
      <c r="E202" s="40"/>
      <c r="F202" s="1"/>
      <c r="G202" s="1"/>
    </row>
    <row r="203" spans="1:7" s="167" customFormat="1" ht="13.5">
      <c r="A203" s="3"/>
      <c r="B203" s="15"/>
      <c r="C203" s="43"/>
      <c r="D203" s="19"/>
      <c r="E203" s="40"/>
      <c r="F203" s="1"/>
      <c r="G203" s="1"/>
    </row>
    <row r="204" spans="1:7" s="167" customFormat="1" ht="13.5">
      <c r="A204" s="3"/>
      <c r="B204" s="15"/>
      <c r="C204" s="43"/>
      <c r="D204" s="19"/>
      <c r="E204" s="40"/>
      <c r="F204" s="1"/>
      <c r="G204" s="1"/>
    </row>
    <row r="205" spans="1:7" s="167" customFormat="1" ht="13.5">
      <c r="A205" s="3"/>
      <c r="B205" s="15"/>
      <c r="C205" s="43"/>
      <c r="D205" s="19"/>
      <c r="E205" s="40"/>
      <c r="F205" s="1"/>
      <c r="G205" s="1"/>
    </row>
    <row r="206" spans="1:7" s="167" customFormat="1" ht="13.5">
      <c r="A206" s="3"/>
      <c r="B206" s="15"/>
      <c r="C206" s="43"/>
      <c r="D206" s="19"/>
      <c r="E206" s="40"/>
      <c r="F206" s="1"/>
      <c r="G206" s="1"/>
    </row>
    <row r="207" spans="1:7" s="167" customFormat="1" ht="13.5">
      <c r="A207" s="3"/>
      <c r="B207" s="15"/>
      <c r="C207" s="43"/>
      <c r="D207" s="19"/>
      <c r="E207" s="40"/>
      <c r="F207" s="1"/>
      <c r="G207" s="1"/>
    </row>
    <row r="208" spans="1:7" s="167" customFormat="1" ht="13.5">
      <c r="A208" s="3"/>
      <c r="B208" s="15"/>
      <c r="C208" s="43"/>
      <c r="D208" s="19"/>
      <c r="E208" s="40"/>
      <c r="F208" s="1"/>
      <c r="G208" s="1"/>
    </row>
    <row r="209" spans="1:7" s="167" customFormat="1" ht="13.5">
      <c r="A209" s="3"/>
      <c r="B209" s="15"/>
      <c r="C209" s="43"/>
      <c r="D209" s="19"/>
      <c r="E209" s="40"/>
      <c r="F209" s="1"/>
      <c r="G209" s="1"/>
    </row>
    <row r="210" spans="1:7" s="167" customFormat="1" ht="13.5">
      <c r="A210" s="3"/>
      <c r="B210" s="15"/>
      <c r="C210" s="43"/>
      <c r="D210" s="19"/>
      <c r="E210" s="40"/>
      <c r="F210" s="1"/>
      <c r="G210" s="1"/>
    </row>
    <row r="211" spans="1:7" s="167" customFormat="1" ht="13.5">
      <c r="A211" s="3"/>
      <c r="B211" s="15"/>
      <c r="C211" s="43"/>
      <c r="D211" s="19"/>
      <c r="E211" s="40"/>
      <c r="F211" s="1"/>
      <c r="G211" s="1"/>
    </row>
    <row r="212" spans="1:7" s="167" customFormat="1" ht="13.5">
      <c r="A212" s="3"/>
      <c r="B212" s="15"/>
      <c r="C212" s="43"/>
      <c r="D212" s="19"/>
      <c r="E212" s="40"/>
      <c r="F212" s="1"/>
      <c r="G212" s="1"/>
    </row>
    <row r="213" spans="1:7" s="167" customFormat="1" ht="13.5">
      <c r="A213" s="3"/>
      <c r="B213" s="15"/>
      <c r="C213" s="43"/>
      <c r="D213" s="19"/>
      <c r="E213" s="40"/>
      <c r="F213" s="1"/>
      <c r="G213" s="1"/>
    </row>
    <row r="214" spans="1:7" s="167" customFormat="1" ht="13.5">
      <c r="A214" s="3"/>
      <c r="B214" s="15"/>
      <c r="C214" s="43"/>
      <c r="D214" s="19"/>
      <c r="E214" s="40"/>
      <c r="F214" s="1"/>
      <c r="G214" s="1"/>
    </row>
    <row r="215" spans="1:7" s="167" customFormat="1" ht="13.5">
      <c r="A215" s="3"/>
      <c r="B215" s="15"/>
      <c r="C215" s="43"/>
      <c r="D215" s="19"/>
      <c r="E215" s="40"/>
      <c r="F215" s="1"/>
      <c r="G215" s="1"/>
    </row>
    <row r="216" spans="1:7" s="167" customFormat="1" ht="13.5">
      <c r="A216" s="3"/>
      <c r="B216" s="15"/>
      <c r="C216" s="43"/>
      <c r="D216" s="19"/>
      <c r="E216" s="40"/>
      <c r="F216" s="1"/>
      <c r="G216" s="1"/>
    </row>
    <row r="217" spans="1:7" s="167" customFormat="1" ht="13.5">
      <c r="A217" s="3"/>
      <c r="B217" s="15"/>
      <c r="C217" s="43"/>
      <c r="D217" s="19"/>
      <c r="E217" s="40"/>
      <c r="F217" s="1"/>
      <c r="G217" s="1"/>
    </row>
    <row r="218" spans="1:7" s="167" customFormat="1" ht="13.5">
      <c r="A218" s="3"/>
      <c r="B218" s="15"/>
      <c r="C218" s="43"/>
      <c r="D218" s="19"/>
      <c r="E218" s="40"/>
      <c r="F218" s="1"/>
      <c r="G218" s="1"/>
    </row>
    <row r="219" spans="1:7" s="167" customFormat="1" ht="13.5">
      <c r="A219" s="3"/>
      <c r="B219" s="15"/>
      <c r="C219" s="43"/>
      <c r="D219" s="19"/>
      <c r="E219" s="40"/>
      <c r="F219" s="1"/>
      <c r="G219" s="1"/>
    </row>
    <row r="220" spans="1:7" s="167" customFormat="1" ht="13.5">
      <c r="A220" s="3"/>
      <c r="B220" s="15"/>
      <c r="C220" s="43"/>
      <c r="D220" s="19"/>
      <c r="E220" s="40"/>
      <c r="F220" s="1"/>
      <c r="G220" s="1"/>
    </row>
    <row r="221" spans="1:7" s="167" customFormat="1" ht="13.5">
      <c r="A221" s="3"/>
      <c r="B221" s="15"/>
      <c r="C221" s="43"/>
      <c r="D221" s="19"/>
      <c r="E221" s="40"/>
      <c r="F221" s="1"/>
      <c r="G221" s="1"/>
    </row>
    <row r="222" spans="1:7" s="167" customFormat="1" ht="13.5">
      <c r="A222" s="3"/>
      <c r="B222" s="15"/>
      <c r="C222" s="43"/>
      <c r="D222" s="19"/>
      <c r="E222" s="40"/>
      <c r="F222" s="1"/>
      <c r="G222" s="1"/>
    </row>
    <row r="223" spans="1:7" s="167" customFormat="1" ht="13.5">
      <c r="A223" s="3"/>
      <c r="B223" s="15"/>
      <c r="C223" s="43"/>
      <c r="D223" s="19"/>
      <c r="E223" s="40"/>
      <c r="F223" s="1"/>
      <c r="G223" s="1"/>
    </row>
    <row r="224" spans="1:7" s="167" customFormat="1" ht="13.5">
      <c r="A224" s="3"/>
      <c r="B224" s="15"/>
      <c r="C224" s="43"/>
      <c r="D224" s="19"/>
      <c r="E224" s="40"/>
      <c r="F224" s="1"/>
      <c r="G224" s="1"/>
    </row>
    <row r="225" spans="1:7" s="167" customFormat="1" ht="13.5">
      <c r="A225" s="3"/>
      <c r="B225" s="15"/>
      <c r="C225" s="43"/>
      <c r="D225" s="19"/>
      <c r="E225" s="40"/>
      <c r="F225" s="1"/>
      <c r="G225" s="1"/>
    </row>
    <row r="226" spans="1:7" s="167" customFormat="1" ht="13.5">
      <c r="A226" s="3"/>
      <c r="B226" s="15"/>
      <c r="C226" s="43"/>
      <c r="D226" s="19"/>
      <c r="E226" s="40"/>
      <c r="F226" s="1"/>
      <c r="G226" s="1"/>
    </row>
    <row r="227" spans="1:7" s="167" customFormat="1" ht="13.5">
      <c r="A227" s="3"/>
      <c r="B227" s="15"/>
      <c r="C227" s="43"/>
      <c r="D227" s="19"/>
      <c r="E227" s="40"/>
      <c r="F227" s="1"/>
      <c r="G227" s="1"/>
    </row>
    <row r="228" spans="1:7" s="167" customFormat="1" ht="13.5">
      <c r="A228" s="3"/>
      <c r="B228" s="15"/>
      <c r="C228" s="43"/>
      <c r="D228" s="19"/>
      <c r="E228" s="40"/>
      <c r="F228" s="1"/>
      <c r="G228" s="1"/>
    </row>
    <row r="229" spans="1:7" s="167" customFormat="1" ht="13.5">
      <c r="A229" s="3"/>
      <c r="B229" s="15"/>
      <c r="C229" s="43"/>
      <c r="D229" s="19"/>
      <c r="E229" s="40"/>
      <c r="F229" s="1"/>
      <c r="G229" s="1"/>
    </row>
    <row r="230" spans="1:7" s="167" customFormat="1" ht="13.5">
      <c r="A230" s="3"/>
      <c r="B230" s="15"/>
      <c r="C230" s="43"/>
      <c r="D230" s="19"/>
      <c r="E230" s="40"/>
      <c r="F230" s="1"/>
      <c r="G230" s="1"/>
    </row>
    <row r="231" spans="1:7" s="167" customFormat="1" ht="13.5">
      <c r="A231" s="3"/>
      <c r="B231" s="15"/>
      <c r="C231" s="43"/>
      <c r="D231" s="19"/>
      <c r="E231" s="40"/>
      <c r="F231" s="1"/>
      <c r="G231" s="1"/>
    </row>
    <row r="232" spans="1:7" s="167" customFormat="1" ht="13.5">
      <c r="A232" s="3"/>
      <c r="B232" s="15"/>
      <c r="C232" s="43"/>
      <c r="D232" s="19"/>
      <c r="E232" s="40"/>
      <c r="F232" s="1"/>
      <c r="G232" s="1"/>
    </row>
    <row r="233" spans="1:7" s="167" customFormat="1" ht="13.5">
      <c r="A233" s="3"/>
      <c r="B233" s="15"/>
      <c r="C233" s="43"/>
      <c r="D233" s="19"/>
      <c r="E233" s="40"/>
      <c r="F233" s="1"/>
      <c r="G233" s="1"/>
    </row>
    <row r="234" spans="1:7" s="167" customFormat="1" ht="13.5">
      <c r="A234" s="3"/>
      <c r="B234" s="15"/>
      <c r="C234" s="43"/>
      <c r="D234" s="19"/>
      <c r="E234" s="40"/>
      <c r="F234" s="1"/>
      <c r="G234" s="1"/>
    </row>
    <row r="235" spans="1:7" s="167" customFormat="1" ht="13.5">
      <c r="A235" s="3"/>
      <c r="B235" s="15"/>
      <c r="C235" s="43"/>
      <c r="D235" s="19"/>
      <c r="E235" s="40"/>
      <c r="F235" s="1"/>
      <c r="G235" s="1"/>
    </row>
    <row r="236" spans="1:7" s="167" customFormat="1" ht="13.5">
      <c r="A236" s="3"/>
      <c r="B236" s="15"/>
      <c r="C236" s="43"/>
      <c r="D236" s="19"/>
      <c r="E236" s="40"/>
      <c r="F236" s="1"/>
      <c r="G236" s="1"/>
    </row>
    <row r="237" spans="1:7" s="167" customFormat="1" ht="13.5">
      <c r="A237" s="3"/>
      <c r="B237" s="15"/>
      <c r="C237" s="43"/>
      <c r="D237" s="19"/>
      <c r="E237" s="40"/>
      <c r="F237" s="1"/>
      <c r="G237" s="1"/>
    </row>
    <row r="238" spans="1:7" s="167" customFormat="1" ht="13.5">
      <c r="A238" s="3"/>
      <c r="B238" s="15"/>
      <c r="C238" s="43"/>
      <c r="D238" s="19"/>
      <c r="E238" s="40"/>
      <c r="F238" s="1"/>
      <c r="G238" s="1"/>
    </row>
    <row r="239" spans="1:7" s="167" customFormat="1" ht="13.5">
      <c r="A239" s="3"/>
      <c r="B239" s="15"/>
      <c r="C239" s="43"/>
      <c r="D239" s="19"/>
      <c r="E239" s="40"/>
      <c r="F239" s="1"/>
      <c r="G239" s="1"/>
    </row>
    <row r="240" spans="1:7" s="167" customFormat="1" ht="13.5">
      <c r="A240" s="3"/>
      <c r="B240" s="15"/>
      <c r="C240" s="43"/>
      <c r="D240" s="19"/>
      <c r="E240" s="40"/>
      <c r="F240" s="1"/>
      <c r="G240" s="1"/>
    </row>
    <row r="241" spans="1:7" s="167" customFormat="1" ht="13.5">
      <c r="A241" s="3"/>
      <c r="B241" s="15"/>
      <c r="C241" s="43"/>
      <c r="D241" s="19"/>
      <c r="E241" s="40"/>
      <c r="F241" s="1"/>
      <c r="G241" s="1"/>
    </row>
    <row r="242" spans="1:7" s="167" customFormat="1" ht="13.5">
      <c r="A242" s="3"/>
      <c r="B242" s="15"/>
      <c r="C242" s="43"/>
      <c r="D242" s="19"/>
      <c r="E242" s="40"/>
      <c r="F242" s="1"/>
      <c r="G242" s="1"/>
    </row>
    <row r="243" spans="1:7" s="167" customFormat="1" ht="13.5">
      <c r="A243" s="3"/>
      <c r="B243" s="15"/>
      <c r="C243" s="43"/>
      <c r="D243" s="19"/>
      <c r="E243" s="40"/>
      <c r="F243" s="1"/>
      <c r="G243" s="1"/>
    </row>
    <row r="244" spans="1:7" s="167" customFormat="1" ht="13.5">
      <c r="A244" s="3"/>
      <c r="B244" s="15"/>
      <c r="C244" s="43"/>
      <c r="D244" s="19"/>
      <c r="E244" s="40"/>
      <c r="F244" s="1"/>
      <c r="G244" s="1"/>
    </row>
    <row r="245" spans="1:7" s="167" customFormat="1" ht="13.5">
      <c r="A245" s="3"/>
      <c r="B245" s="15"/>
      <c r="C245" s="43"/>
      <c r="D245" s="19"/>
      <c r="E245" s="40"/>
      <c r="F245" s="1"/>
      <c r="G245" s="1"/>
    </row>
    <row r="246" spans="1:7" s="167" customFormat="1" ht="13.5">
      <c r="A246" s="3"/>
      <c r="B246" s="15"/>
      <c r="C246" s="43"/>
      <c r="D246" s="19"/>
      <c r="E246" s="40"/>
      <c r="F246" s="1"/>
      <c r="G246" s="1"/>
    </row>
    <row r="247" spans="1:7" s="167" customFormat="1" ht="13.5">
      <c r="A247" s="3"/>
      <c r="B247" s="15"/>
      <c r="C247" s="43"/>
      <c r="D247" s="19"/>
      <c r="E247" s="40"/>
      <c r="F247" s="1"/>
      <c r="G247" s="1"/>
    </row>
    <row r="248" spans="1:7" s="167" customFormat="1" ht="13.5">
      <c r="A248" s="3"/>
      <c r="B248" s="15"/>
      <c r="C248" s="43"/>
      <c r="D248" s="19"/>
      <c r="E248" s="40"/>
      <c r="F248" s="1"/>
      <c r="G248" s="1"/>
    </row>
    <row r="249" spans="1:7" s="167" customFormat="1" ht="13.5">
      <c r="A249" s="3"/>
      <c r="B249" s="15"/>
      <c r="C249" s="43"/>
      <c r="D249" s="19"/>
      <c r="E249" s="40"/>
      <c r="F249" s="1"/>
      <c r="G249" s="1"/>
    </row>
    <row r="250" spans="1:7" s="167" customFormat="1" ht="13.5">
      <c r="A250" s="3"/>
      <c r="B250" s="15"/>
      <c r="C250" s="43"/>
      <c r="D250" s="19"/>
      <c r="E250" s="40"/>
      <c r="F250" s="1"/>
      <c r="G250" s="1"/>
    </row>
    <row r="251" spans="1:7" s="167" customFormat="1" ht="13.5">
      <c r="A251" s="3"/>
      <c r="B251" s="15"/>
      <c r="C251" s="43"/>
      <c r="D251" s="19"/>
      <c r="E251" s="40"/>
      <c r="F251" s="1"/>
      <c r="G251" s="1"/>
    </row>
    <row r="252" spans="1:7" s="167" customFormat="1" ht="13.5">
      <c r="A252" s="3"/>
      <c r="B252" s="15"/>
      <c r="C252" s="43"/>
      <c r="D252" s="19"/>
      <c r="E252" s="40"/>
      <c r="F252" s="1"/>
      <c r="G252" s="1"/>
    </row>
    <row r="253" spans="1:7" s="167" customFormat="1" ht="13.5">
      <c r="A253" s="3"/>
      <c r="B253" s="15"/>
      <c r="C253" s="43"/>
      <c r="D253" s="19"/>
      <c r="E253" s="40"/>
      <c r="F253" s="1"/>
      <c r="G253" s="1"/>
    </row>
    <row r="254" spans="1:7" s="167" customFormat="1" ht="13.5">
      <c r="A254" s="3"/>
      <c r="B254" s="15"/>
      <c r="C254" s="43"/>
      <c r="D254" s="19"/>
      <c r="E254" s="40"/>
      <c r="F254" s="1"/>
      <c r="G254" s="1"/>
    </row>
    <row r="255" spans="1:7" s="167" customFormat="1" ht="13.5">
      <c r="A255" s="3"/>
      <c r="B255" s="15"/>
      <c r="C255" s="43"/>
      <c r="D255" s="19"/>
      <c r="E255" s="40"/>
      <c r="F255" s="1"/>
      <c r="G255" s="1"/>
    </row>
    <row r="256" spans="1:7" s="167" customFormat="1" ht="13.5">
      <c r="A256" s="3"/>
      <c r="B256" s="15"/>
      <c r="C256" s="43"/>
      <c r="D256" s="19"/>
      <c r="E256" s="40"/>
      <c r="F256" s="1"/>
      <c r="G256" s="1"/>
    </row>
    <row r="257" spans="1:7" s="167" customFormat="1" ht="13.5">
      <c r="A257" s="3"/>
      <c r="B257" s="15"/>
      <c r="C257" s="43"/>
      <c r="D257" s="19"/>
      <c r="E257" s="40"/>
      <c r="F257" s="1"/>
      <c r="G257" s="1"/>
    </row>
    <row r="258" spans="1:7" s="167" customFormat="1" ht="13.5">
      <c r="A258" s="3"/>
      <c r="B258" s="15"/>
      <c r="C258" s="43"/>
      <c r="D258" s="19"/>
      <c r="E258" s="40"/>
      <c r="F258" s="1"/>
      <c r="G258" s="1"/>
    </row>
    <row r="259" spans="1:7" s="167" customFormat="1" ht="13.5">
      <c r="A259" s="3"/>
      <c r="B259" s="15"/>
      <c r="C259" s="43"/>
      <c r="D259" s="19"/>
      <c r="E259" s="40"/>
      <c r="F259" s="1"/>
      <c r="G259" s="1"/>
    </row>
    <row r="260" spans="1:7" s="167" customFormat="1" ht="13.5">
      <c r="A260" s="3"/>
      <c r="B260" s="15"/>
      <c r="C260" s="43"/>
      <c r="D260" s="19"/>
      <c r="E260" s="40"/>
      <c r="F260" s="1"/>
      <c r="G260" s="1"/>
    </row>
    <row r="261" spans="1:7" s="167" customFormat="1" ht="13.5">
      <c r="A261" s="3"/>
      <c r="B261" s="15"/>
      <c r="C261" s="43"/>
      <c r="D261" s="19"/>
      <c r="E261" s="40"/>
      <c r="F261" s="1"/>
      <c r="G261" s="1"/>
    </row>
    <row r="262" spans="1:7" s="167" customFormat="1" ht="13.5">
      <c r="A262" s="3"/>
      <c r="B262" s="15"/>
      <c r="C262" s="43"/>
      <c r="D262" s="19"/>
      <c r="E262" s="40"/>
      <c r="F262" s="1"/>
      <c r="G262" s="1"/>
    </row>
    <row r="263" spans="1:7" s="167" customFormat="1" ht="13.5">
      <c r="A263" s="3"/>
      <c r="B263" s="15"/>
      <c r="C263" s="43"/>
      <c r="D263" s="19"/>
      <c r="E263" s="40"/>
      <c r="F263" s="1"/>
      <c r="G263" s="1"/>
    </row>
    <row r="264" spans="1:7" s="167" customFormat="1" ht="13.5">
      <c r="A264" s="3"/>
      <c r="B264" s="15"/>
      <c r="C264" s="43"/>
      <c r="D264" s="19"/>
      <c r="E264" s="40"/>
      <c r="F264" s="1"/>
      <c r="G264" s="1"/>
    </row>
    <row r="265" spans="1:7" s="167" customFormat="1" ht="13.5">
      <c r="A265" s="3"/>
      <c r="B265" s="15"/>
      <c r="C265" s="43"/>
      <c r="D265" s="19"/>
      <c r="E265" s="40"/>
      <c r="F265" s="1"/>
      <c r="G265" s="1"/>
    </row>
    <row r="266" spans="1:7" s="167" customFormat="1" ht="13.5">
      <c r="A266" s="3"/>
      <c r="B266" s="15"/>
      <c r="C266" s="43"/>
      <c r="D266" s="19"/>
      <c r="E266" s="40"/>
      <c r="F266" s="1"/>
      <c r="G266" s="1"/>
    </row>
    <row r="267" spans="1:7" s="167" customFormat="1" ht="13.5">
      <c r="A267" s="3"/>
      <c r="B267" s="15"/>
      <c r="C267" s="43"/>
      <c r="D267" s="19"/>
      <c r="E267" s="40"/>
      <c r="F267" s="1"/>
      <c r="G267" s="1"/>
    </row>
    <row r="268" spans="1:7" s="167" customFormat="1" ht="13.5">
      <c r="A268" s="3"/>
      <c r="B268" s="15"/>
      <c r="C268" s="43"/>
      <c r="D268" s="19"/>
      <c r="E268" s="40"/>
      <c r="F268" s="1"/>
      <c r="G268" s="1"/>
    </row>
    <row r="269" spans="1:7" s="167" customFormat="1" ht="13.5">
      <c r="A269" s="3"/>
      <c r="B269" s="15"/>
      <c r="C269" s="43"/>
      <c r="D269" s="19"/>
      <c r="E269" s="40"/>
      <c r="F269" s="1"/>
      <c r="G269" s="1"/>
    </row>
    <row r="270" spans="1:7" s="167" customFormat="1" ht="13.5">
      <c r="A270" s="3"/>
      <c r="B270" s="15"/>
      <c r="C270" s="43"/>
      <c r="D270" s="19"/>
      <c r="E270" s="40"/>
      <c r="F270" s="1"/>
      <c r="G270" s="1"/>
    </row>
    <row r="271" spans="1:7" s="167" customFormat="1" ht="13.5">
      <c r="A271" s="3"/>
      <c r="B271" s="15"/>
      <c r="C271" s="43"/>
      <c r="D271" s="19"/>
      <c r="E271" s="40"/>
      <c r="F271" s="1"/>
      <c r="G271" s="1"/>
    </row>
    <row r="272" spans="1:7" s="167" customFormat="1" ht="13.5">
      <c r="A272" s="3"/>
      <c r="B272" s="15"/>
      <c r="C272" s="43"/>
      <c r="D272" s="19"/>
      <c r="E272" s="40"/>
      <c r="F272" s="1"/>
      <c r="G272" s="1"/>
    </row>
    <row r="273" spans="1:7" s="167" customFormat="1" ht="13.5">
      <c r="A273" s="3"/>
      <c r="B273" s="15"/>
      <c r="C273" s="43"/>
      <c r="D273" s="19"/>
      <c r="E273" s="40"/>
      <c r="F273" s="1"/>
      <c r="G273" s="1"/>
    </row>
    <row r="274" spans="1:7" s="167" customFormat="1" ht="13.5">
      <c r="A274" s="3"/>
      <c r="B274" s="15"/>
      <c r="C274" s="43"/>
      <c r="D274" s="19"/>
      <c r="E274" s="40"/>
      <c r="F274" s="1"/>
      <c r="G274" s="1"/>
    </row>
    <row r="275" spans="1:7" s="167" customFormat="1" ht="13.5">
      <c r="A275" s="3"/>
      <c r="B275" s="15"/>
      <c r="C275" s="43"/>
      <c r="D275" s="19"/>
      <c r="E275" s="40"/>
      <c r="F275" s="1"/>
      <c r="G275" s="1"/>
    </row>
    <row r="276" spans="1:7" s="167" customFormat="1" ht="13.5">
      <c r="A276" s="3"/>
      <c r="B276" s="15"/>
      <c r="C276" s="43"/>
      <c r="D276" s="19"/>
      <c r="E276" s="40"/>
      <c r="F276" s="1"/>
      <c r="G276" s="1"/>
    </row>
    <row r="277" spans="1:7" s="167" customFormat="1" ht="13.5">
      <c r="A277" s="3"/>
      <c r="B277" s="15"/>
      <c r="C277" s="43"/>
      <c r="D277" s="19"/>
      <c r="E277" s="40"/>
      <c r="F277" s="1"/>
      <c r="G277" s="1"/>
    </row>
    <row r="278" spans="1:7" s="167" customFormat="1" ht="13.5">
      <c r="A278" s="3"/>
      <c r="B278" s="15"/>
      <c r="C278" s="43"/>
      <c r="D278" s="19"/>
      <c r="E278" s="40"/>
      <c r="F278" s="1"/>
      <c r="G278" s="1"/>
    </row>
    <row r="279" spans="1:7" s="167" customFormat="1" ht="13.5">
      <c r="A279" s="3"/>
      <c r="B279" s="15"/>
      <c r="C279" s="43"/>
      <c r="D279" s="19"/>
      <c r="E279" s="40"/>
      <c r="F279" s="1"/>
      <c r="G279" s="1"/>
    </row>
    <row r="280" spans="1:7" s="167" customFormat="1" ht="13.5">
      <c r="A280" s="3"/>
      <c r="B280" s="15"/>
      <c r="C280" s="43"/>
      <c r="D280" s="19"/>
      <c r="E280" s="40"/>
      <c r="F280" s="1"/>
      <c r="G280" s="1"/>
    </row>
    <row r="281" spans="1:7" s="167" customFormat="1" ht="13.5">
      <c r="A281" s="3"/>
      <c r="B281" s="15"/>
      <c r="C281" s="43"/>
      <c r="D281" s="19"/>
      <c r="E281" s="40"/>
      <c r="F281" s="1"/>
      <c r="G281" s="1"/>
    </row>
    <row r="282" spans="1:7" s="167" customFormat="1" ht="13.5">
      <c r="A282" s="3"/>
      <c r="B282" s="15"/>
      <c r="C282" s="43"/>
      <c r="D282" s="19"/>
      <c r="E282" s="40"/>
      <c r="F282" s="1"/>
      <c r="G282" s="1"/>
    </row>
    <row r="283" spans="1:7" s="167" customFormat="1" ht="13.5">
      <c r="A283" s="3"/>
      <c r="B283" s="15"/>
      <c r="C283" s="43"/>
      <c r="D283" s="19"/>
      <c r="E283" s="40"/>
      <c r="F283" s="1"/>
      <c r="G283" s="1"/>
    </row>
    <row r="284" spans="1:7" s="167" customFormat="1" ht="13.5">
      <c r="A284" s="3"/>
      <c r="B284" s="15"/>
      <c r="C284" s="43"/>
      <c r="D284" s="19"/>
      <c r="E284" s="40"/>
      <c r="F284" s="1"/>
      <c r="G284" s="1"/>
    </row>
    <row r="285" spans="1:7" s="167" customFormat="1" ht="13.5">
      <c r="A285" s="3"/>
      <c r="B285" s="15"/>
      <c r="C285" s="43"/>
      <c r="D285" s="19"/>
      <c r="E285" s="40"/>
      <c r="F285" s="1"/>
      <c r="G285" s="1"/>
    </row>
    <row r="286" spans="1:7" s="167" customFormat="1" ht="13.5">
      <c r="A286" s="3"/>
      <c r="B286" s="15"/>
      <c r="C286" s="43"/>
      <c r="D286" s="19"/>
      <c r="E286" s="40"/>
      <c r="F286" s="1"/>
      <c r="G286" s="1"/>
    </row>
    <row r="287" spans="1:7" s="167" customFormat="1" ht="13.5">
      <c r="A287" s="3"/>
      <c r="B287" s="15"/>
      <c r="C287" s="43"/>
      <c r="D287" s="19"/>
      <c r="E287" s="40"/>
      <c r="F287" s="1"/>
      <c r="G287" s="1"/>
    </row>
    <row r="288" spans="1:7" s="167" customFormat="1" ht="13.5">
      <c r="A288" s="3"/>
      <c r="B288" s="15"/>
      <c r="C288" s="43"/>
      <c r="D288" s="19"/>
      <c r="E288" s="40"/>
      <c r="F288" s="1"/>
      <c r="G288" s="1"/>
    </row>
    <row r="289" spans="1:7" s="167" customFormat="1" ht="13.5">
      <c r="A289" s="3"/>
      <c r="B289" s="15"/>
      <c r="C289" s="43"/>
      <c r="D289" s="19"/>
      <c r="E289" s="40"/>
      <c r="F289" s="1"/>
      <c r="G289" s="1"/>
    </row>
    <row r="290" spans="1:7" s="167" customFormat="1" ht="13.5">
      <c r="A290" s="3"/>
      <c r="B290" s="15"/>
      <c r="C290" s="43"/>
      <c r="D290" s="19"/>
      <c r="E290" s="40"/>
      <c r="F290" s="1"/>
      <c r="G290" s="1"/>
    </row>
    <row r="291" spans="1:7" s="167" customFormat="1" ht="13.5">
      <c r="A291" s="3"/>
      <c r="B291" s="15"/>
      <c r="C291" s="43"/>
      <c r="D291" s="19"/>
      <c r="E291" s="40"/>
      <c r="F291" s="1"/>
      <c r="G291" s="1"/>
    </row>
    <row r="292" spans="1:7" s="167" customFormat="1" ht="13.5">
      <c r="A292" s="3"/>
      <c r="B292" s="15"/>
      <c r="C292" s="43"/>
      <c r="D292" s="19"/>
      <c r="E292" s="40"/>
      <c r="F292" s="1"/>
      <c r="G292" s="1"/>
    </row>
    <row r="293" spans="1:7" s="167" customFormat="1" ht="13.5">
      <c r="A293" s="3"/>
      <c r="B293" s="15"/>
      <c r="C293" s="43"/>
      <c r="D293" s="19"/>
      <c r="E293" s="40"/>
      <c r="F293" s="1"/>
      <c r="G293" s="1"/>
    </row>
    <row r="294" spans="1:7" s="167" customFormat="1" ht="13.5">
      <c r="A294" s="3"/>
      <c r="B294" s="15"/>
      <c r="C294" s="43"/>
      <c r="D294" s="19"/>
      <c r="E294" s="40"/>
      <c r="F294" s="1"/>
      <c r="G294" s="1"/>
    </row>
    <row r="295" spans="1:7" s="167" customFormat="1" ht="13.5">
      <c r="A295" s="3"/>
      <c r="B295" s="15"/>
      <c r="C295" s="43"/>
      <c r="D295" s="19"/>
      <c r="E295" s="40"/>
      <c r="F295" s="1"/>
      <c r="G295" s="1"/>
    </row>
    <row r="296" spans="1:7" s="167" customFormat="1" ht="13.5">
      <c r="A296" s="3"/>
      <c r="B296" s="15"/>
      <c r="C296" s="43"/>
      <c r="D296" s="19"/>
      <c r="E296" s="40"/>
      <c r="F296" s="1"/>
      <c r="G296" s="1"/>
    </row>
    <row r="297" spans="1:7" s="167" customFormat="1" ht="13.5">
      <c r="A297" s="3"/>
      <c r="B297" s="15"/>
      <c r="C297" s="43"/>
      <c r="D297" s="19"/>
      <c r="E297" s="40"/>
      <c r="F297" s="1"/>
      <c r="G297" s="1"/>
    </row>
    <row r="298" spans="1:7" s="167" customFormat="1" ht="13.5">
      <c r="A298" s="3"/>
      <c r="B298" s="15"/>
      <c r="C298" s="43"/>
      <c r="D298" s="19"/>
      <c r="E298" s="40"/>
      <c r="F298" s="1"/>
      <c r="G298" s="1"/>
    </row>
    <row r="299" spans="1:7" s="167" customFormat="1" ht="13.5">
      <c r="A299" s="3"/>
      <c r="B299" s="15"/>
      <c r="C299" s="43"/>
      <c r="D299" s="19"/>
      <c r="E299" s="40"/>
      <c r="F299" s="1"/>
      <c r="G299" s="1"/>
    </row>
    <row r="300" spans="1:7" s="167" customFormat="1" ht="13.5">
      <c r="A300" s="3"/>
      <c r="B300" s="15"/>
      <c r="C300" s="43"/>
      <c r="D300" s="19"/>
      <c r="E300" s="40"/>
      <c r="F300" s="1"/>
      <c r="G300" s="1"/>
    </row>
    <row r="301" spans="1:7" s="167" customFormat="1" ht="13.5">
      <c r="A301" s="3"/>
      <c r="B301" s="15"/>
      <c r="C301" s="43"/>
      <c r="D301" s="19"/>
      <c r="E301" s="40"/>
      <c r="F301" s="1"/>
      <c r="G301" s="1"/>
    </row>
    <row r="302" spans="1:7" s="167" customFormat="1" ht="13.5">
      <c r="A302" s="3"/>
      <c r="B302" s="15"/>
      <c r="C302" s="43"/>
      <c r="D302" s="19"/>
      <c r="E302" s="40"/>
      <c r="F302" s="1"/>
      <c r="G302" s="1"/>
    </row>
    <row r="303" spans="1:7" s="167" customFormat="1" ht="13.5">
      <c r="A303" s="3"/>
      <c r="B303" s="15"/>
      <c r="C303" s="43"/>
      <c r="D303" s="19"/>
      <c r="E303" s="40"/>
      <c r="F303" s="1"/>
      <c r="G303" s="1"/>
    </row>
    <row r="304" spans="1:7" s="167" customFormat="1" ht="13.5">
      <c r="A304" s="3"/>
      <c r="B304" s="15"/>
      <c r="C304" s="43"/>
      <c r="D304" s="19"/>
      <c r="E304" s="40"/>
      <c r="F304" s="1"/>
      <c r="G304" s="1"/>
    </row>
    <row r="305" spans="1:7" s="167" customFormat="1" ht="13.5">
      <c r="A305" s="3"/>
      <c r="B305" s="15"/>
      <c r="C305" s="43"/>
      <c r="D305" s="19"/>
      <c r="E305" s="40"/>
      <c r="F305" s="1"/>
      <c r="G305" s="1"/>
    </row>
    <row r="306" spans="1:7" s="167" customFormat="1" ht="13.5">
      <c r="A306" s="3"/>
      <c r="B306" s="15"/>
      <c r="C306" s="43"/>
      <c r="D306" s="19"/>
      <c r="E306" s="40"/>
      <c r="F306" s="1"/>
      <c r="G306" s="1"/>
    </row>
    <row r="307" spans="1:7" s="167" customFormat="1" ht="13.5">
      <c r="A307" s="3"/>
      <c r="B307" s="15"/>
      <c r="C307" s="43"/>
      <c r="D307" s="19"/>
      <c r="E307" s="40"/>
      <c r="F307" s="1"/>
      <c r="G307" s="1"/>
    </row>
    <row r="308" spans="1:7" s="167" customFormat="1" ht="13.5">
      <c r="A308" s="3"/>
      <c r="B308" s="15"/>
      <c r="C308" s="43"/>
      <c r="D308" s="19"/>
      <c r="E308" s="40"/>
      <c r="F308" s="1"/>
      <c r="G308" s="1"/>
    </row>
    <row r="309" spans="1:7" s="167" customFormat="1" ht="13.5">
      <c r="A309" s="3"/>
      <c r="B309" s="15"/>
      <c r="C309" s="43"/>
      <c r="D309" s="19"/>
      <c r="E309" s="40"/>
      <c r="F309" s="1"/>
      <c r="G309" s="1"/>
    </row>
    <row r="310" spans="1:7" s="167" customFormat="1" ht="13.5">
      <c r="A310" s="3"/>
      <c r="B310" s="15"/>
      <c r="C310" s="43"/>
      <c r="D310" s="19"/>
      <c r="E310" s="40"/>
      <c r="F310" s="1"/>
      <c r="G310" s="1"/>
    </row>
    <row r="311" spans="1:7" s="167" customFormat="1" ht="13.5">
      <c r="A311" s="3"/>
      <c r="B311" s="15"/>
      <c r="C311" s="43"/>
      <c r="D311" s="19"/>
      <c r="E311" s="40"/>
      <c r="F311" s="1"/>
      <c r="G311" s="1"/>
    </row>
    <row r="312" spans="1:7" s="167" customFormat="1" ht="13.5">
      <c r="A312" s="3"/>
      <c r="B312" s="15"/>
      <c r="C312" s="43"/>
      <c r="D312" s="19"/>
      <c r="E312" s="40"/>
      <c r="F312" s="1"/>
      <c r="G312" s="1"/>
    </row>
    <row r="313" spans="1:7" s="167" customFormat="1" ht="13.5">
      <c r="A313" s="3"/>
      <c r="B313" s="15"/>
      <c r="C313" s="43"/>
      <c r="D313" s="19"/>
      <c r="E313" s="40"/>
      <c r="F313" s="1"/>
      <c r="G313" s="1"/>
    </row>
    <row r="314" spans="1:7" s="167" customFormat="1" ht="13.5">
      <c r="A314" s="3"/>
      <c r="B314" s="15"/>
      <c r="C314" s="43"/>
      <c r="D314" s="19"/>
      <c r="E314" s="40"/>
      <c r="F314" s="1"/>
      <c r="G314" s="1"/>
    </row>
    <row r="315" spans="1:7" s="167" customFormat="1" ht="13.5">
      <c r="A315" s="3"/>
      <c r="B315" s="15"/>
      <c r="C315" s="43"/>
      <c r="D315" s="19"/>
      <c r="E315" s="40"/>
      <c r="F315" s="1"/>
      <c r="G315" s="1"/>
    </row>
    <row r="316" spans="1:7" s="167" customFormat="1" ht="13.5">
      <c r="A316" s="3"/>
      <c r="B316" s="15"/>
      <c r="C316" s="43"/>
      <c r="D316" s="19"/>
      <c r="E316" s="40"/>
      <c r="F316" s="1"/>
      <c r="G316" s="1"/>
    </row>
    <row r="317" spans="1:7" s="167" customFormat="1" ht="13.5">
      <c r="A317" s="3"/>
      <c r="B317" s="15"/>
      <c r="C317" s="43"/>
      <c r="D317" s="19"/>
      <c r="E317" s="40"/>
      <c r="F317" s="1"/>
      <c r="G317" s="1"/>
    </row>
    <row r="318" spans="1:7" s="167" customFormat="1" ht="13.5">
      <c r="A318" s="3"/>
      <c r="B318" s="15"/>
      <c r="C318" s="43"/>
      <c r="D318" s="19"/>
      <c r="E318" s="40"/>
      <c r="F318" s="1"/>
      <c r="G318" s="1"/>
    </row>
    <row r="319" spans="1:7" s="167" customFormat="1" ht="13.5">
      <c r="A319" s="3"/>
      <c r="B319" s="15"/>
      <c r="C319" s="43"/>
      <c r="D319" s="19"/>
      <c r="E319" s="40"/>
      <c r="F319" s="1"/>
      <c r="G319" s="1"/>
    </row>
    <row r="320" spans="1:7" s="167" customFormat="1" ht="13.5">
      <c r="A320" s="3"/>
      <c r="B320" s="15"/>
      <c r="C320" s="43"/>
      <c r="D320" s="19"/>
      <c r="E320" s="40"/>
      <c r="F320" s="1"/>
      <c r="G320" s="1"/>
    </row>
    <row r="321" spans="1:7" s="167" customFormat="1" ht="13.5">
      <c r="A321" s="3"/>
      <c r="B321" s="15"/>
      <c r="C321" s="43"/>
      <c r="D321" s="19"/>
      <c r="E321" s="40"/>
      <c r="F321" s="1"/>
      <c r="G321" s="1"/>
    </row>
    <row r="322" spans="1:7" s="167" customFormat="1" ht="13.5">
      <c r="A322" s="3"/>
      <c r="B322" s="15"/>
      <c r="C322" s="43"/>
      <c r="D322" s="19"/>
      <c r="E322" s="40"/>
      <c r="F322" s="1"/>
      <c r="G322" s="1"/>
    </row>
    <row r="323" spans="1:7" s="167" customFormat="1" ht="13.5">
      <c r="A323" s="3"/>
      <c r="B323" s="15"/>
      <c r="C323" s="43"/>
      <c r="D323" s="19"/>
      <c r="E323" s="40"/>
      <c r="F323" s="1"/>
      <c r="G323" s="1"/>
    </row>
    <row r="324" spans="1:7" s="167" customFormat="1" ht="13.5">
      <c r="A324" s="3"/>
      <c r="B324" s="15"/>
      <c r="C324" s="43"/>
      <c r="D324" s="19"/>
      <c r="E324" s="40"/>
      <c r="F324" s="1"/>
      <c r="G324" s="1"/>
    </row>
    <row r="325" spans="1:7" s="167" customFormat="1" ht="13.5">
      <c r="A325" s="3"/>
      <c r="B325" s="15"/>
      <c r="C325" s="43"/>
      <c r="D325" s="19"/>
      <c r="E325" s="40"/>
      <c r="F325" s="1"/>
      <c r="G325" s="1"/>
    </row>
    <row r="326" spans="1:7" s="167" customFormat="1" ht="13.5">
      <c r="A326" s="3"/>
      <c r="B326" s="15"/>
      <c r="C326" s="43"/>
      <c r="D326" s="19"/>
      <c r="E326" s="40"/>
      <c r="F326" s="1"/>
      <c r="G326" s="1"/>
    </row>
    <row r="327" spans="1:7" s="167" customFormat="1" ht="13.5">
      <c r="A327" s="3"/>
      <c r="B327" s="15"/>
      <c r="C327" s="43"/>
      <c r="D327" s="19"/>
      <c r="E327" s="40"/>
      <c r="F327" s="1"/>
      <c r="G327" s="1"/>
    </row>
    <row r="328" spans="1:7" s="167" customFormat="1" ht="13.5">
      <c r="A328" s="3"/>
      <c r="B328" s="15"/>
      <c r="C328" s="43"/>
      <c r="D328" s="19"/>
      <c r="E328" s="40"/>
      <c r="F328" s="1"/>
      <c r="G328" s="1"/>
    </row>
    <row r="329" spans="1:7" s="167" customFormat="1" ht="13.5">
      <c r="A329" s="3"/>
      <c r="B329" s="15"/>
      <c r="C329" s="43"/>
      <c r="D329" s="19"/>
      <c r="E329" s="40"/>
      <c r="F329" s="1"/>
      <c r="G329" s="1"/>
    </row>
    <row r="330" spans="1:7" s="167" customFormat="1" ht="13.5">
      <c r="A330" s="3"/>
      <c r="B330" s="15"/>
      <c r="C330" s="43"/>
      <c r="D330" s="19"/>
      <c r="E330" s="40"/>
      <c r="F330" s="1"/>
      <c r="G330" s="1"/>
    </row>
    <row r="331" spans="1:7" s="167" customFormat="1" ht="13.5">
      <c r="A331" s="3"/>
      <c r="B331" s="15"/>
      <c r="C331" s="43"/>
      <c r="D331" s="19"/>
      <c r="E331" s="40"/>
      <c r="F331" s="1"/>
      <c r="G331" s="1"/>
    </row>
    <row r="332" spans="1:7" s="167" customFormat="1" ht="13.5">
      <c r="A332" s="3"/>
      <c r="B332" s="15"/>
      <c r="C332" s="43"/>
      <c r="D332" s="19"/>
      <c r="E332" s="40"/>
      <c r="F332" s="1"/>
      <c r="G332" s="1"/>
    </row>
    <row r="333" spans="1:7" s="167" customFormat="1" ht="13.5">
      <c r="A333" s="3"/>
      <c r="B333" s="15"/>
      <c r="C333" s="43"/>
      <c r="D333" s="19"/>
      <c r="E333" s="40"/>
      <c r="F333" s="1"/>
      <c r="G333" s="1"/>
    </row>
    <row r="334" spans="1:7" s="167" customFormat="1" ht="13.5">
      <c r="A334" s="3"/>
      <c r="B334" s="15"/>
      <c r="C334" s="43"/>
      <c r="D334" s="19"/>
      <c r="E334" s="40"/>
      <c r="F334" s="1"/>
      <c r="G334" s="1"/>
    </row>
    <row r="335" spans="1:7" s="167" customFormat="1" ht="13.5">
      <c r="A335" s="3"/>
      <c r="B335" s="15"/>
      <c r="C335" s="43"/>
      <c r="D335" s="19"/>
      <c r="E335" s="40"/>
      <c r="F335" s="1"/>
      <c r="G335" s="1"/>
    </row>
    <row r="336" spans="1:7" s="167" customFormat="1" ht="13.5">
      <c r="A336" s="3"/>
      <c r="B336" s="15"/>
      <c r="C336" s="43"/>
      <c r="D336" s="19"/>
      <c r="E336" s="40"/>
      <c r="F336" s="1"/>
      <c r="G336" s="1"/>
    </row>
    <row r="337" spans="1:7" s="167" customFormat="1" ht="13.5">
      <c r="A337" s="3"/>
      <c r="B337" s="15"/>
      <c r="C337" s="43"/>
      <c r="D337" s="19"/>
      <c r="E337" s="40"/>
      <c r="F337" s="1"/>
      <c r="G337" s="1"/>
    </row>
    <row r="338" spans="1:7" s="167" customFormat="1" ht="13.5">
      <c r="A338" s="3"/>
      <c r="B338" s="15"/>
      <c r="C338" s="43"/>
      <c r="D338" s="19"/>
      <c r="E338" s="40"/>
      <c r="F338" s="1"/>
      <c r="G338" s="1"/>
    </row>
    <row r="339" spans="1:7" s="167" customFormat="1" ht="13.5">
      <c r="A339" s="3"/>
      <c r="B339" s="15"/>
      <c r="C339" s="43"/>
      <c r="D339" s="19"/>
      <c r="E339" s="40"/>
      <c r="F339" s="1"/>
      <c r="G339" s="1"/>
    </row>
    <row r="340" spans="1:7" s="167" customFormat="1" ht="13.5">
      <c r="A340" s="3"/>
      <c r="B340" s="15"/>
      <c r="C340" s="43"/>
      <c r="D340" s="19"/>
      <c r="E340" s="40"/>
      <c r="F340" s="1"/>
      <c r="G340" s="1"/>
    </row>
    <row r="341" spans="1:7" s="167" customFormat="1" ht="13.5">
      <c r="A341" s="3"/>
      <c r="B341" s="15"/>
      <c r="C341" s="43"/>
      <c r="D341" s="19"/>
      <c r="E341" s="40"/>
      <c r="F341" s="1"/>
      <c r="G341" s="1"/>
    </row>
    <row r="342" spans="1:7" s="167" customFormat="1" ht="13.5">
      <c r="A342" s="3"/>
      <c r="B342" s="15"/>
      <c r="C342" s="43"/>
      <c r="D342" s="19"/>
      <c r="E342" s="40"/>
      <c r="F342" s="1"/>
      <c r="G342" s="1"/>
    </row>
    <row r="343" spans="1:7" s="167" customFormat="1" ht="13.5">
      <c r="A343" s="3"/>
      <c r="B343" s="15"/>
      <c r="C343" s="43"/>
      <c r="D343" s="19"/>
      <c r="E343" s="40"/>
      <c r="F343" s="1"/>
      <c r="G343" s="1"/>
    </row>
    <row r="344" spans="1:7" s="167" customFormat="1" ht="13.5">
      <c r="A344" s="3"/>
      <c r="B344" s="15"/>
      <c r="C344" s="43"/>
      <c r="D344" s="19"/>
      <c r="E344" s="40"/>
      <c r="F344" s="1"/>
      <c r="G344" s="1"/>
    </row>
    <row r="345" spans="1:7" s="167" customFormat="1" ht="13.5">
      <c r="A345" s="3"/>
      <c r="B345" s="15"/>
      <c r="C345" s="43"/>
      <c r="D345" s="19"/>
      <c r="E345" s="40"/>
      <c r="F345" s="1"/>
      <c r="G345" s="1"/>
    </row>
    <row r="346" spans="1:7" s="167" customFormat="1" ht="13.5">
      <c r="A346" s="3"/>
      <c r="B346" s="15"/>
      <c r="C346" s="43"/>
      <c r="D346" s="19"/>
      <c r="E346" s="40"/>
      <c r="F346" s="1"/>
      <c r="G346" s="1"/>
    </row>
    <row r="347" spans="1:7" s="167" customFormat="1" ht="13.5">
      <c r="A347" s="3"/>
      <c r="B347" s="15"/>
      <c r="C347" s="43"/>
      <c r="D347" s="19"/>
      <c r="E347" s="40"/>
      <c r="F347" s="1"/>
      <c r="G347" s="1"/>
    </row>
    <row r="348" spans="1:7" s="167" customFormat="1" ht="13.5">
      <c r="A348" s="3"/>
      <c r="B348" s="15"/>
      <c r="C348" s="43"/>
      <c r="D348" s="19"/>
      <c r="E348" s="40"/>
      <c r="F348" s="1"/>
      <c r="G348" s="1"/>
    </row>
    <row r="349" spans="1:7" s="167" customFormat="1" ht="13.5">
      <c r="A349" s="3"/>
      <c r="B349" s="15"/>
      <c r="C349" s="43"/>
      <c r="D349" s="19"/>
      <c r="E349" s="40"/>
      <c r="F349" s="1"/>
      <c r="G349" s="1"/>
    </row>
    <row r="350" spans="1:7" s="167" customFormat="1" ht="13.5">
      <c r="A350" s="3"/>
      <c r="B350" s="15"/>
      <c r="C350" s="43"/>
      <c r="D350" s="19"/>
      <c r="E350" s="40"/>
      <c r="F350" s="1"/>
      <c r="G350" s="1"/>
    </row>
    <row r="351" spans="1:7" s="167" customFormat="1" ht="13.5">
      <c r="A351" s="3"/>
      <c r="B351" s="15"/>
      <c r="C351" s="43"/>
      <c r="D351" s="19"/>
      <c r="E351" s="40"/>
      <c r="F351" s="1"/>
      <c r="G351" s="1"/>
    </row>
    <row r="352" spans="1:7" s="167" customFormat="1" ht="13.5">
      <c r="A352" s="3"/>
      <c r="B352" s="15"/>
      <c r="C352" s="43"/>
      <c r="D352" s="19"/>
      <c r="E352" s="40"/>
      <c r="F352" s="1"/>
      <c r="G352" s="1"/>
    </row>
    <row r="353" spans="1:7" s="167" customFormat="1" ht="13.5">
      <c r="A353" s="3"/>
      <c r="B353" s="15"/>
      <c r="C353" s="43"/>
      <c r="D353" s="19"/>
      <c r="E353" s="40"/>
      <c r="F353" s="1"/>
      <c r="G353" s="1"/>
    </row>
    <row r="354" spans="1:7" s="167" customFormat="1" ht="13.5">
      <c r="A354" s="3"/>
      <c r="B354" s="15"/>
      <c r="C354" s="43"/>
      <c r="D354" s="19"/>
      <c r="E354" s="40"/>
      <c r="F354" s="1"/>
      <c r="G354" s="1"/>
    </row>
    <row r="355" spans="1:7" s="167" customFormat="1" ht="13.5">
      <c r="A355" s="3"/>
      <c r="B355" s="15"/>
      <c r="C355" s="43"/>
      <c r="D355" s="19"/>
      <c r="E355" s="40"/>
      <c r="F355" s="1"/>
      <c r="G355" s="1"/>
    </row>
    <row r="356" spans="1:7" s="167" customFormat="1" ht="13.5">
      <c r="A356" s="3"/>
      <c r="B356" s="15"/>
      <c r="C356" s="43"/>
      <c r="D356" s="19"/>
      <c r="E356" s="40"/>
      <c r="F356" s="1"/>
      <c r="G356" s="1"/>
    </row>
    <row r="357" spans="1:7" s="167" customFormat="1" ht="13.5">
      <c r="A357" s="3"/>
      <c r="B357" s="15"/>
      <c r="C357" s="43"/>
      <c r="D357" s="19"/>
      <c r="E357" s="40"/>
      <c r="F357" s="1"/>
      <c r="G357" s="1"/>
    </row>
    <row r="358" spans="1:7" s="167" customFormat="1" ht="13.5">
      <c r="A358" s="3"/>
      <c r="B358" s="15"/>
      <c r="C358" s="43"/>
      <c r="D358" s="19"/>
      <c r="E358" s="40"/>
      <c r="F358" s="1"/>
      <c r="G358" s="1"/>
    </row>
    <row r="359" spans="1:7" s="167" customFormat="1" ht="13.5">
      <c r="A359" s="3"/>
      <c r="B359" s="15"/>
      <c r="C359" s="43"/>
      <c r="D359" s="19"/>
      <c r="E359" s="40"/>
      <c r="F359" s="1"/>
      <c r="G359" s="1"/>
    </row>
    <row r="360" spans="1:7" s="167" customFormat="1" ht="13.5">
      <c r="A360" s="3"/>
      <c r="B360" s="15"/>
      <c r="C360" s="43"/>
      <c r="D360" s="19"/>
      <c r="E360" s="40"/>
      <c r="F360" s="1"/>
      <c r="G360" s="1"/>
    </row>
    <row r="361" spans="1:7" s="167" customFormat="1" ht="13.5">
      <c r="A361" s="3"/>
      <c r="B361" s="15"/>
      <c r="C361" s="43"/>
      <c r="D361" s="19"/>
      <c r="E361" s="40"/>
      <c r="F361" s="1"/>
      <c r="G361" s="1"/>
    </row>
    <row r="362" spans="1:7" s="167" customFormat="1" ht="13.5">
      <c r="A362" s="3"/>
      <c r="B362" s="15"/>
      <c r="C362" s="43"/>
      <c r="D362" s="19"/>
      <c r="E362" s="40"/>
      <c r="F362" s="1"/>
      <c r="G362" s="1"/>
    </row>
    <row r="363" spans="1:7" s="167" customFormat="1" ht="13.5">
      <c r="A363" s="3"/>
      <c r="B363" s="15"/>
      <c r="C363" s="43"/>
      <c r="D363" s="19"/>
      <c r="E363" s="40"/>
      <c r="F363" s="1"/>
      <c r="G363" s="1"/>
    </row>
    <row r="364" spans="1:7" s="167" customFormat="1" ht="13.5">
      <c r="A364" s="3"/>
      <c r="B364" s="15"/>
      <c r="C364" s="43"/>
      <c r="D364" s="19"/>
      <c r="E364" s="40"/>
      <c r="F364" s="1"/>
      <c r="G364" s="1"/>
    </row>
    <row r="365" spans="1:7" s="167" customFormat="1" ht="13.5">
      <c r="A365" s="3"/>
      <c r="B365" s="15"/>
      <c r="C365" s="43"/>
      <c r="D365" s="19"/>
      <c r="E365" s="40"/>
      <c r="F365" s="1"/>
      <c r="G365" s="1"/>
    </row>
    <row r="366" spans="1:7" s="167" customFormat="1" ht="13.5">
      <c r="A366" s="3"/>
      <c r="B366" s="15"/>
      <c r="C366" s="43"/>
      <c r="D366" s="19"/>
      <c r="E366" s="40"/>
      <c r="F366" s="1"/>
      <c r="G366" s="1"/>
    </row>
    <row r="367" spans="1:7" s="167" customFormat="1" ht="13.5">
      <c r="A367" s="3"/>
      <c r="B367" s="15"/>
      <c r="C367" s="43"/>
      <c r="D367" s="19"/>
      <c r="E367" s="40"/>
      <c r="F367" s="1"/>
      <c r="G367" s="1"/>
    </row>
    <row r="368" spans="1:7" s="167" customFormat="1" ht="13.5">
      <c r="A368" s="3"/>
      <c r="B368" s="15"/>
      <c r="C368" s="43"/>
      <c r="D368" s="19"/>
      <c r="E368" s="40"/>
      <c r="F368" s="1"/>
      <c r="G368" s="1"/>
    </row>
    <row r="369" spans="1:7" s="167" customFormat="1" ht="13.5">
      <c r="A369" s="3"/>
      <c r="B369" s="15"/>
      <c r="C369" s="43"/>
      <c r="D369" s="19"/>
      <c r="E369" s="40"/>
      <c r="F369" s="1"/>
      <c r="G369" s="1"/>
    </row>
    <row r="370" spans="1:7" s="167" customFormat="1" ht="13.5">
      <c r="A370" s="3"/>
      <c r="B370" s="15"/>
      <c r="C370" s="43"/>
      <c r="D370" s="19"/>
      <c r="E370" s="40"/>
      <c r="F370" s="1"/>
      <c r="G370" s="1"/>
    </row>
    <row r="371" spans="1:7" s="167" customFormat="1" ht="13.5">
      <c r="A371" s="3"/>
      <c r="B371" s="15"/>
      <c r="C371" s="43"/>
      <c r="D371" s="19"/>
      <c r="E371" s="40"/>
      <c r="F371" s="1"/>
      <c r="G371" s="1"/>
    </row>
    <row r="372" spans="1:7" s="167" customFormat="1" ht="13.5">
      <c r="A372" s="3"/>
      <c r="B372" s="15"/>
      <c r="C372" s="43"/>
      <c r="D372" s="19"/>
      <c r="E372" s="40"/>
      <c r="F372" s="1"/>
      <c r="G372" s="1"/>
    </row>
    <row r="373" spans="1:7" s="167" customFormat="1" ht="13.5">
      <c r="A373" s="3"/>
      <c r="B373" s="15"/>
      <c r="C373" s="43"/>
      <c r="D373" s="19"/>
      <c r="E373" s="40"/>
      <c r="F373" s="1"/>
      <c r="G373" s="1"/>
    </row>
    <row r="374" spans="1:7" s="167" customFormat="1" ht="13.5">
      <c r="A374" s="3"/>
      <c r="B374" s="15"/>
      <c r="C374" s="43"/>
      <c r="D374" s="19"/>
      <c r="E374" s="40"/>
      <c r="F374" s="1"/>
      <c r="G374" s="1"/>
    </row>
    <row r="375" spans="1:7" s="167" customFormat="1" ht="13.5">
      <c r="A375" s="3"/>
      <c r="B375" s="15"/>
      <c r="C375" s="43"/>
      <c r="D375" s="19"/>
      <c r="E375" s="40"/>
      <c r="F375" s="1"/>
      <c r="G375" s="1"/>
    </row>
    <row r="376" spans="1:7" s="167" customFormat="1" ht="13.5">
      <c r="A376" s="3"/>
      <c r="B376" s="15"/>
      <c r="C376" s="43"/>
      <c r="D376" s="19"/>
      <c r="E376" s="40"/>
      <c r="F376" s="1"/>
      <c r="G376" s="1"/>
    </row>
    <row r="377" spans="1:7" s="167" customFormat="1" ht="13.5">
      <c r="A377" s="3"/>
      <c r="B377" s="15"/>
      <c r="C377" s="43"/>
      <c r="D377" s="19"/>
      <c r="E377" s="40"/>
      <c r="F377" s="1"/>
      <c r="G377" s="1"/>
    </row>
    <row r="378" spans="1:7" s="167" customFormat="1" ht="13.5">
      <c r="A378" s="3"/>
      <c r="B378" s="15"/>
      <c r="C378" s="43"/>
      <c r="D378" s="19"/>
      <c r="E378" s="40"/>
      <c r="F378" s="1"/>
      <c r="G378" s="1"/>
    </row>
    <row r="379" spans="1:7" s="167" customFormat="1" ht="13.5">
      <c r="A379" s="3"/>
      <c r="B379" s="15"/>
      <c r="C379" s="43"/>
      <c r="D379" s="19"/>
      <c r="E379" s="40"/>
      <c r="F379" s="1"/>
      <c r="G379" s="1"/>
    </row>
    <row r="380" spans="1:7" s="167" customFormat="1" ht="13.5">
      <c r="A380" s="3"/>
      <c r="B380" s="15"/>
      <c r="C380" s="43"/>
      <c r="D380" s="19"/>
      <c r="E380" s="40"/>
      <c r="F380" s="1"/>
      <c r="G380" s="1"/>
    </row>
    <row r="381" spans="1:7" s="167" customFormat="1" ht="13.5">
      <c r="A381" s="3"/>
      <c r="B381" s="15"/>
      <c r="C381" s="43"/>
      <c r="D381" s="19"/>
      <c r="E381" s="40"/>
      <c r="F381" s="1"/>
      <c r="G381" s="1"/>
    </row>
    <row r="382" spans="1:7" s="167" customFormat="1" ht="13.5">
      <c r="A382" s="3"/>
      <c r="B382" s="15"/>
      <c r="C382" s="43"/>
      <c r="D382" s="19"/>
      <c r="E382" s="40"/>
      <c r="F382" s="1"/>
      <c r="G382" s="1"/>
    </row>
    <row r="383" spans="1:7" s="167" customFormat="1" ht="13.5">
      <c r="A383" s="3"/>
      <c r="B383" s="15"/>
      <c r="C383" s="43"/>
      <c r="D383" s="19"/>
      <c r="E383" s="40"/>
      <c r="F383" s="1"/>
      <c r="G383" s="1"/>
    </row>
    <row r="384" spans="1:7" s="167" customFormat="1" ht="13.5">
      <c r="A384" s="3"/>
      <c r="B384" s="15"/>
      <c r="C384" s="43"/>
      <c r="D384" s="19"/>
      <c r="E384" s="40"/>
      <c r="F384" s="1"/>
      <c r="G384" s="1"/>
    </row>
    <row r="385" spans="1:7" s="167" customFormat="1" ht="13.5">
      <c r="A385" s="3"/>
      <c r="B385" s="15"/>
      <c r="C385" s="43"/>
      <c r="D385" s="19"/>
      <c r="E385" s="40"/>
      <c r="F385" s="1"/>
      <c r="G385" s="1"/>
    </row>
    <row r="386" spans="1:7" s="167" customFormat="1" ht="13.5">
      <c r="A386" s="3"/>
      <c r="B386" s="15"/>
      <c r="C386" s="43"/>
      <c r="D386" s="19"/>
      <c r="E386" s="40"/>
      <c r="F386" s="1"/>
      <c r="G386" s="1"/>
    </row>
    <row r="387" spans="1:7" s="167" customFormat="1" ht="13.5">
      <c r="A387" s="3"/>
      <c r="B387" s="15"/>
      <c r="C387" s="43"/>
      <c r="D387" s="19"/>
      <c r="E387" s="40"/>
      <c r="F387" s="1"/>
      <c r="G387" s="1"/>
    </row>
    <row r="388" spans="1:7" s="167" customFormat="1" ht="13.5">
      <c r="A388" s="3"/>
      <c r="B388" s="15"/>
      <c r="C388" s="43"/>
      <c r="D388" s="19"/>
      <c r="E388" s="40"/>
      <c r="F388" s="1"/>
      <c r="G388" s="1"/>
    </row>
    <row r="389" spans="1:7" s="167" customFormat="1" ht="13.5">
      <c r="A389" s="3"/>
      <c r="B389" s="15"/>
      <c r="C389" s="43"/>
      <c r="D389" s="19"/>
      <c r="E389" s="40"/>
      <c r="F389" s="1"/>
      <c r="G389" s="1"/>
    </row>
    <row r="390" spans="1:7" s="167" customFormat="1" ht="13.5">
      <c r="A390" s="3"/>
      <c r="B390" s="15"/>
      <c r="C390" s="43"/>
      <c r="D390" s="19"/>
      <c r="E390" s="40"/>
      <c r="F390" s="1"/>
      <c r="G390" s="1"/>
    </row>
    <row r="391" spans="1:7" s="167" customFormat="1" ht="13.5">
      <c r="A391" s="3"/>
      <c r="B391" s="15"/>
      <c r="C391" s="43"/>
      <c r="D391" s="19"/>
      <c r="E391" s="40"/>
      <c r="F391" s="1"/>
      <c r="G391" s="1"/>
    </row>
    <row r="392" spans="1:7" s="167" customFormat="1" ht="13.5">
      <c r="A392" s="3"/>
      <c r="B392" s="15"/>
      <c r="C392" s="43"/>
      <c r="D392" s="19"/>
      <c r="E392" s="40"/>
      <c r="F392" s="1"/>
      <c r="G392" s="1"/>
    </row>
    <row r="393" spans="1:7" s="167" customFormat="1" ht="13.5">
      <c r="A393" s="3"/>
      <c r="B393" s="15"/>
      <c r="C393" s="43"/>
      <c r="D393" s="19"/>
      <c r="E393" s="40"/>
      <c r="F393" s="1"/>
      <c r="G393" s="1"/>
    </row>
    <row r="394" spans="1:7" s="167" customFormat="1" ht="13.5">
      <c r="A394" s="3"/>
      <c r="B394" s="15"/>
      <c r="C394" s="43"/>
      <c r="D394" s="19"/>
      <c r="E394" s="40"/>
      <c r="F394" s="1"/>
      <c r="G394" s="1"/>
    </row>
    <row r="395" spans="1:7" s="167" customFormat="1" ht="13.5">
      <c r="A395" s="3"/>
      <c r="B395" s="15"/>
      <c r="C395" s="43"/>
      <c r="D395" s="19"/>
      <c r="E395" s="40"/>
      <c r="F395" s="1"/>
      <c r="G395" s="1"/>
    </row>
    <row r="396" spans="1:7" s="167" customFormat="1" ht="13.5">
      <c r="A396" s="3"/>
      <c r="B396" s="15"/>
      <c r="C396" s="43"/>
      <c r="D396" s="19"/>
      <c r="E396" s="40"/>
      <c r="F396" s="1"/>
      <c r="G396" s="1"/>
    </row>
    <row r="397" spans="1:7" s="167" customFormat="1" ht="13.5">
      <c r="A397" s="3"/>
      <c r="B397" s="15"/>
      <c r="C397" s="43"/>
      <c r="D397" s="19"/>
      <c r="E397" s="40"/>
      <c r="F397" s="1"/>
      <c r="G397" s="1"/>
    </row>
    <row r="398" spans="1:7" s="167" customFormat="1" ht="13.5">
      <c r="A398" s="3"/>
      <c r="B398" s="15"/>
      <c r="C398" s="43"/>
      <c r="D398" s="19"/>
      <c r="E398" s="40"/>
      <c r="F398" s="1"/>
      <c r="G398" s="1"/>
    </row>
    <row r="399" spans="1:7" s="167" customFormat="1" ht="13.5">
      <c r="A399" s="3"/>
      <c r="B399" s="15"/>
      <c r="C399" s="43"/>
      <c r="D399" s="19"/>
      <c r="E399" s="40"/>
      <c r="F399" s="1"/>
      <c r="G399" s="1"/>
    </row>
    <row r="400" spans="1:7" s="167" customFormat="1" ht="13.5">
      <c r="A400" s="3"/>
      <c r="B400" s="15"/>
      <c r="C400" s="43"/>
      <c r="D400" s="19"/>
      <c r="E400" s="40"/>
      <c r="F400" s="1"/>
      <c r="G400" s="1"/>
    </row>
    <row r="401" spans="1:7" s="167" customFormat="1" ht="13.5">
      <c r="A401" s="3"/>
      <c r="B401" s="15"/>
      <c r="C401" s="43"/>
      <c r="D401" s="19"/>
      <c r="E401" s="40"/>
      <c r="F401" s="1"/>
      <c r="G401" s="1"/>
    </row>
    <row r="402" spans="1:7" s="167" customFormat="1" ht="13.5">
      <c r="A402" s="3"/>
      <c r="B402" s="15"/>
      <c r="C402" s="43"/>
      <c r="D402" s="19"/>
      <c r="E402" s="40"/>
      <c r="F402" s="1"/>
      <c r="G402" s="1"/>
    </row>
    <row r="403" spans="1:7" s="167" customFormat="1" ht="13.5">
      <c r="A403" s="3"/>
      <c r="B403" s="15"/>
      <c r="C403" s="43"/>
      <c r="D403" s="19"/>
      <c r="E403" s="40"/>
      <c r="F403" s="1"/>
      <c r="G403" s="1"/>
    </row>
    <row r="404" spans="1:7" s="167" customFormat="1" ht="13.5">
      <c r="A404" s="3"/>
      <c r="B404" s="15"/>
      <c r="C404" s="43"/>
      <c r="D404" s="19"/>
      <c r="E404" s="40"/>
      <c r="F404" s="1"/>
      <c r="G404" s="1"/>
    </row>
    <row r="405" spans="1:7" s="167" customFormat="1" ht="13.5">
      <c r="A405" s="3"/>
      <c r="B405" s="15"/>
      <c r="C405" s="43"/>
      <c r="D405" s="19"/>
      <c r="E405" s="40"/>
      <c r="F405" s="1"/>
      <c r="G405" s="1"/>
    </row>
    <row r="406" spans="1:7" s="167" customFormat="1" ht="13.5">
      <c r="A406" s="3"/>
      <c r="B406" s="15"/>
      <c r="C406" s="43"/>
      <c r="D406" s="19"/>
      <c r="E406" s="40"/>
      <c r="F406" s="1"/>
      <c r="G406" s="1"/>
    </row>
    <row r="407" spans="1:7" s="167" customFormat="1" ht="13.5">
      <c r="A407" s="3"/>
      <c r="B407" s="15"/>
      <c r="C407" s="43"/>
      <c r="D407" s="19"/>
      <c r="E407" s="40"/>
      <c r="F407" s="1"/>
      <c r="G407" s="1"/>
    </row>
    <row r="408" spans="1:7" s="167" customFormat="1" ht="13.5">
      <c r="A408" s="3"/>
      <c r="B408" s="15"/>
      <c r="C408" s="43"/>
      <c r="D408" s="19"/>
      <c r="E408" s="40"/>
      <c r="F408" s="1"/>
      <c r="G408" s="1"/>
    </row>
    <row r="409" spans="1:7" s="167" customFormat="1" ht="13.5">
      <c r="A409" s="3"/>
      <c r="B409" s="15"/>
      <c r="C409" s="43"/>
      <c r="D409" s="19"/>
      <c r="E409" s="40"/>
      <c r="F409" s="1"/>
      <c r="G409" s="1"/>
    </row>
    <row r="410" spans="1:7" s="167" customFormat="1" ht="13.5">
      <c r="A410" s="3"/>
      <c r="B410" s="15"/>
      <c r="C410" s="43"/>
      <c r="D410" s="19"/>
      <c r="E410" s="40"/>
      <c r="F410" s="1"/>
      <c r="G410" s="1"/>
    </row>
    <row r="411" spans="1:7" s="167" customFormat="1" ht="13.5">
      <c r="A411" s="3"/>
      <c r="B411" s="15"/>
      <c r="C411" s="43"/>
      <c r="D411" s="19"/>
      <c r="E411" s="40"/>
      <c r="F411" s="1"/>
      <c r="G411" s="1"/>
    </row>
    <row r="412" spans="1:7" s="167" customFormat="1" ht="13.5">
      <c r="A412" s="3"/>
      <c r="B412" s="15"/>
      <c r="C412" s="43"/>
      <c r="D412" s="19"/>
      <c r="E412" s="40"/>
      <c r="F412" s="1"/>
      <c r="G412" s="1"/>
    </row>
    <row r="413" spans="1:7" s="167" customFormat="1" ht="13.5">
      <c r="A413" s="3"/>
      <c r="B413" s="15"/>
      <c r="C413" s="43"/>
      <c r="D413" s="19"/>
      <c r="E413" s="40"/>
      <c r="F413" s="1"/>
      <c r="G413" s="1"/>
    </row>
    <row r="414" spans="1:7" s="167" customFormat="1" ht="13.5">
      <c r="A414" s="3"/>
      <c r="B414" s="15"/>
      <c r="C414" s="43"/>
      <c r="D414" s="19"/>
      <c r="E414" s="40"/>
      <c r="F414" s="1"/>
      <c r="G414" s="1"/>
    </row>
    <row r="415" spans="1:7" s="167" customFormat="1" ht="13.5">
      <c r="A415" s="3"/>
      <c r="B415" s="15"/>
      <c r="C415" s="43"/>
      <c r="D415" s="19"/>
      <c r="E415" s="40"/>
      <c r="F415" s="1"/>
      <c r="G415" s="1"/>
    </row>
    <row r="416" spans="1:7" s="167" customFormat="1" ht="13.5">
      <c r="A416" s="3"/>
      <c r="B416" s="15"/>
      <c r="C416" s="43"/>
      <c r="D416" s="19"/>
      <c r="E416" s="40"/>
      <c r="F416" s="1"/>
      <c r="G416" s="1"/>
    </row>
    <row r="417" spans="1:7" s="167" customFormat="1" ht="13.5">
      <c r="A417" s="3"/>
      <c r="B417" s="15"/>
      <c r="C417" s="43"/>
      <c r="D417" s="19"/>
      <c r="E417" s="40"/>
      <c r="F417" s="1"/>
      <c r="G417" s="1"/>
    </row>
    <row r="418" spans="1:7" s="167" customFormat="1" ht="13.5">
      <c r="A418" s="3"/>
      <c r="B418" s="15"/>
      <c r="C418" s="43"/>
      <c r="D418" s="19"/>
      <c r="E418" s="40"/>
      <c r="F418" s="1"/>
      <c r="G418" s="1"/>
    </row>
    <row r="419" spans="1:7" s="167" customFormat="1" ht="13.5">
      <c r="A419" s="3"/>
      <c r="B419" s="15"/>
      <c r="C419" s="43"/>
      <c r="D419" s="19"/>
      <c r="E419" s="40"/>
      <c r="F419" s="1"/>
      <c r="G419" s="1"/>
    </row>
    <row r="420" spans="1:7" s="167" customFormat="1" ht="13.5">
      <c r="A420" s="3"/>
      <c r="B420" s="15"/>
      <c r="C420" s="43"/>
      <c r="D420" s="19"/>
      <c r="E420" s="40"/>
      <c r="F420" s="1"/>
      <c r="G420" s="1"/>
    </row>
    <row r="421" spans="1:7" s="167" customFormat="1" ht="13.5">
      <c r="A421" s="3"/>
      <c r="B421" s="15"/>
      <c r="C421" s="43"/>
      <c r="D421" s="19"/>
      <c r="E421" s="40"/>
      <c r="F421" s="1"/>
      <c r="G421" s="1"/>
    </row>
    <row r="422" spans="1:7" s="167" customFormat="1" ht="13.5">
      <c r="A422" s="3"/>
      <c r="B422" s="15"/>
      <c r="C422" s="43"/>
      <c r="D422" s="19"/>
      <c r="E422" s="40"/>
      <c r="F422" s="1"/>
      <c r="G422" s="1"/>
    </row>
    <row r="423" spans="1:7" s="167" customFormat="1" ht="13.5">
      <c r="A423" s="3"/>
      <c r="B423" s="15"/>
      <c r="C423" s="43"/>
      <c r="D423" s="19"/>
      <c r="E423" s="40"/>
      <c r="F423" s="1"/>
      <c r="G423" s="1"/>
    </row>
    <row r="424" spans="1:7" s="167" customFormat="1" ht="13.5">
      <c r="A424" s="3"/>
      <c r="B424" s="15"/>
      <c r="C424" s="43"/>
      <c r="D424" s="19"/>
      <c r="E424" s="40"/>
      <c r="F424" s="1"/>
      <c r="G424" s="1"/>
    </row>
    <row r="425" spans="1:7" s="167" customFormat="1" ht="13.5">
      <c r="A425" s="3"/>
      <c r="B425" s="15"/>
      <c r="C425" s="43"/>
      <c r="D425" s="19"/>
      <c r="E425" s="40"/>
      <c r="F425" s="1"/>
      <c r="G425" s="1"/>
    </row>
    <row r="426" spans="1:7" s="167" customFormat="1" ht="13.5">
      <c r="A426" s="3"/>
      <c r="B426" s="15"/>
      <c r="C426" s="43"/>
      <c r="D426" s="19"/>
      <c r="E426" s="40"/>
      <c r="F426" s="1"/>
      <c r="G426" s="1"/>
    </row>
    <row r="427" spans="1:7" s="167" customFormat="1" ht="13.5">
      <c r="A427" s="3"/>
      <c r="B427" s="15"/>
      <c r="C427" s="43"/>
      <c r="D427" s="19"/>
      <c r="E427" s="40"/>
      <c r="F427" s="1"/>
      <c r="G427" s="1"/>
    </row>
    <row r="428" spans="1:7" s="167" customFormat="1" ht="13.5">
      <c r="A428" s="3"/>
      <c r="B428" s="15"/>
      <c r="C428" s="43"/>
      <c r="D428" s="19"/>
      <c r="E428" s="40"/>
      <c r="F428" s="1"/>
      <c r="G428" s="1"/>
    </row>
    <row r="429" spans="1:7" s="167" customFormat="1" ht="13.5">
      <c r="A429" s="3"/>
      <c r="B429" s="15"/>
      <c r="C429" s="43"/>
      <c r="D429" s="19"/>
      <c r="E429" s="40"/>
      <c r="F429" s="1"/>
      <c r="G429" s="1"/>
    </row>
    <row r="430" spans="1:7" s="167" customFormat="1" ht="13.5">
      <c r="A430" s="3"/>
      <c r="B430" s="15"/>
      <c r="C430" s="43"/>
      <c r="D430" s="19"/>
      <c r="E430" s="40"/>
      <c r="F430" s="1"/>
      <c r="G430" s="1"/>
    </row>
    <row r="431" spans="1:7" s="167" customFormat="1" ht="13.5">
      <c r="A431" s="3"/>
      <c r="B431" s="15"/>
      <c r="C431" s="43"/>
      <c r="D431" s="19"/>
      <c r="E431" s="40"/>
      <c r="F431" s="1"/>
      <c r="G431" s="1"/>
    </row>
    <row r="432" spans="1:7" s="167" customFormat="1" ht="13.5">
      <c r="A432" s="3"/>
      <c r="B432" s="15"/>
      <c r="C432" s="43"/>
      <c r="D432" s="19"/>
      <c r="E432" s="40"/>
      <c r="F432" s="1"/>
      <c r="G432" s="1"/>
    </row>
    <row r="433" spans="1:7" s="167" customFormat="1" ht="13.5">
      <c r="A433" s="3"/>
      <c r="B433" s="15"/>
      <c r="C433" s="43"/>
      <c r="D433" s="19"/>
      <c r="E433" s="40"/>
      <c r="F433" s="1"/>
      <c r="G433" s="1"/>
    </row>
    <row r="434" spans="1:7" s="167" customFormat="1" ht="13.5">
      <c r="A434" s="3"/>
      <c r="B434" s="15"/>
      <c r="C434" s="43"/>
      <c r="D434" s="19"/>
      <c r="E434" s="40"/>
      <c r="F434" s="1"/>
      <c r="G434" s="1"/>
    </row>
    <row r="435" spans="1:7" s="167" customFormat="1" ht="13.5">
      <c r="A435" s="3"/>
      <c r="B435" s="15"/>
      <c r="C435" s="43"/>
      <c r="D435" s="19"/>
      <c r="E435" s="40"/>
      <c r="F435" s="1"/>
      <c r="G435" s="1"/>
    </row>
    <row r="436" spans="1:7" s="167" customFormat="1" ht="13.5">
      <c r="A436" s="3"/>
      <c r="B436" s="15"/>
      <c r="C436" s="43"/>
      <c r="D436" s="19"/>
      <c r="E436" s="40"/>
      <c r="F436" s="1"/>
      <c r="G436" s="1"/>
    </row>
    <row r="437" spans="1:7" s="167" customFormat="1" ht="13.5">
      <c r="A437" s="3"/>
      <c r="B437" s="15"/>
      <c r="C437" s="43"/>
      <c r="D437" s="19"/>
      <c r="E437" s="40"/>
      <c r="F437" s="1"/>
      <c r="G437" s="1"/>
    </row>
    <row r="438" spans="1:7" s="167" customFormat="1" ht="13.5">
      <c r="A438" s="3"/>
      <c r="B438" s="15"/>
      <c r="C438" s="43"/>
      <c r="D438" s="19"/>
      <c r="E438" s="40"/>
      <c r="F438" s="1"/>
      <c r="G438" s="1"/>
    </row>
    <row r="439" spans="1:7" s="167" customFormat="1" ht="13.5">
      <c r="A439" s="3"/>
      <c r="B439" s="15"/>
      <c r="C439" s="43"/>
      <c r="D439" s="19"/>
      <c r="E439" s="40"/>
      <c r="F439" s="1"/>
      <c r="G439" s="1"/>
    </row>
    <row r="440" spans="1:7" s="167" customFormat="1" ht="13.5">
      <c r="A440" s="3"/>
      <c r="B440" s="15"/>
      <c r="C440" s="43"/>
      <c r="D440" s="19"/>
      <c r="E440" s="40"/>
      <c r="F440" s="1"/>
      <c r="G440" s="1"/>
    </row>
    <row r="441" spans="1:7" s="167" customFormat="1" ht="13.5">
      <c r="A441" s="3"/>
      <c r="B441" s="15"/>
      <c r="C441" s="43"/>
      <c r="D441" s="19"/>
      <c r="E441" s="40"/>
      <c r="F441" s="1"/>
      <c r="G441" s="1"/>
    </row>
    <row r="442" spans="1:7" s="167" customFormat="1" ht="13.5">
      <c r="A442" s="3"/>
      <c r="B442" s="15"/>
      <c r="C442" s="43"/>
      <c r="D442" s="19"/>
      <c r="E442" s="40"/>
      <c r="F442" s="1"/>
      <c r="G442" s="1"/>
    </row>
    <row r="443" spans="1:7" s="167" customFormat="1" ht="13.5">
      <c r="A443" s="3"/>
      <c r="B443" s="15"/>
      <c r="C443" s="43"/>
      <c r="D443" s="19"/>
      <c r="E443" s="40"/>
      <c r="F443" s="1"/>
      <c r="G443" s="1"/>
    </row>
    <row r="444" spans="1:7" s="167" customFormat="1" ht="13.5">
      <c r="A444" s="3"/>
      <c r="B444" s="15"/>
      <c r="C444" s="43"/>
      <c r="D444" s="19"/>
      <c r="E444" s="40"/>
      <c r="F444" s="1"/>
      <c r="G444" s="1"/>
    </row>
    <row r="445" spans="1:7" s="167" customFormat="1" ht="13.5">
      <c r="A445" s="3"/>
      <c r="B445" s="15"/>
      <c r="C445" s="43"/>
      <c r="D445" s="19"/>
      <c r="E445" s="40"/>
      <c r="F445" s="1"/>
      <c r="G445" s="1"/>
    </row>
    <row r="446" spans="1:7" s="167" customFormat="1" ht="13.5">
      <c r="A446" s="3"/>
      <c r="B446" s="15"/>
      <c r="C446" s="43"/>
      <c r="D446" s="19"/>
      <c r="E446" s="40"/>
      <c r="F446" s="1"/>
      <c r="G446" s="1"/>
    </row>
    <row r="447" spans="1:7" s="167" customFormat="1" ht="13.5">
      <c r="A447" s="3"/>
      <c r="B447" s="15"/>
      <c r="C447" s="43"/>
      <c r="D447" s="19"/>
      <c r="E447" s="40"/>
      <c r="F447" s="1"/>
      <c r="G447" s="1"/>
    </row>
    <row r="448" spans="1:7" s="167" customFormat="1" ht="13.5">
      <c r="A448" s="3"/>
      <c r="B448" s="15"/>
      <c r="C448" s="43"/>
      <c r="D448" s="19"/>
      <c r="E448" s="40"/>
      <c r="F448" s="1"/>
      <c r="G448" s="1"/>
    </row>
    <row r="449" spans="1:7" s="167" customFormat="1" ht="13.5">
      <c r="A449" s="3"/>
      <c r="B449" s="15"/>
      <c r="C449" s="43"/>
      <c r="D449" s="19"/>
      <c r="E449" s="40"/>
      <c r="F449" s="1"/>
      <c r="G449" s="1"/>
    </row>
    <row r="450" spans="1:7" s="167" customFormat="1" ht="13.5">
      <c r="A450" s="3"/>
      <c r="B450" s="15"/>
      <c r="C450" s="43"/>
      <c r="D450" s="19"/>
      <c r="E450" s="40"/>
      <c r="F450" s="1"/>
      <c r="G450" s="1"/>
    </row>
    <row r="451" spans="1:7" s="167" customFormat="1" ht="13.5">
      <c r="A451" s="3"/>
      <c r="B451" s="15"/>
      <c r="C451" s="43"/>
      <c r="D451" s="19"/>
      <c r="E451" s="40"/>
      <c r="F451" s="1"/>
      <c r="G451" s="1"/>
    </row>
    <row r="452" spans="1:7" s="167" customFormat="1" ht="13.5">
      <c r="A452" s="3"/>
      <c r="B452" s="15"/>
      <c r="C452" s="43"/>
      <c r="D452" s="19"/>
      <c r="E452" s="40"/>
      <c r="F452" s="1"/>
      <c r="G452" s="1"/>
    </row>
    <row r="453" spans="1:7" s="167" customFormat="1" ht="13.5">
      <c r="A453" s="3"/>
      <c r="B453" s="15"/>
      <c r="C453" s="43"/>
      <c r="D453" s="19"/>
      <c r="E453" s="40"/>
      <c r="F453" s="1"/>
      <c r="G453" s="1"/>
    </row>
    <row r="454" spans="1:7" s="167" customFormat="1" ht="13.5">
      <c r="A454" s="3"/>
      <c r="B454" s="15"/>
      <c r="C454" s="43"/>
      <c r="D454" s="19"/>
      <c r="E454" s="40"/>
      <c r="F454" s="1"/>
      <c r="G454" s="1"/>
    </row>
    <row r="455" spans="1:7" s="167" customFormat="1" ht="13.5">
      <c r="A455" s="3"/>
      <c r="B455" s="15"/>
      <c r="C455" s="43"/>
      <c r="D455" s="19"/>
      <c r="E455" s="40"/>
      <c r="F455" s="1"/>
      <c r="G455" s="1"/>
    </row>
    <row r="456" spans="1:7" s="167" customFormat="1" ht="13.5">
      <c r="A456" s="3"/>
      <c r="B456" s="15"/>
      <c r="C456" s="43"/>
      <c r="D456" s="19"/>
      <c r="E456" s="40"/>
      <c r="F456" s="1"/>
      <c r="G456" s="1"/>
    </row>
    <row r="457" spans="1:7" s="167" customFormat="1" ht="13.5">
      <c r="A457" s="3"/>
      <c r="B457" s="15"/>
      <c r="C457" s="43"/>
      <c r="D457" s="19"/>
      <c r="E457" s="40"/>
      <c r="F457" s="1"/>
      <c r="G457" s="1"/>
    </row>
    <row r="458" spans="1:7" s="167" customFormat="1" ht="13.5">
      <c r="A458" s="3"/>
      <c r="B458" s="15"/>
      <c r="C458" s="43"/>
      <c r="D458" s="19"/>
      <c r="E458" s="40"/>
      <c r="F458" s="1"/>
      <c r="G458" s="1"/>
    </row>
    <row r="459" spans="1:7" s="167" customFormat="1" ht="13.5">
      <c r="A459" s="3"/>
      <c r="B459" s="15"/>
      <c r="C459" s="43"/>
      <c r="D459" s="19"/>
      <c r="E459" s="40"/>
      <c r="F459" s="1"/>
      <c r="G459" s="1"/>
    </row>
    <row r="460" spans="1:7" s="167" customFormat="1" ht="13.5">
      <c r="A460" s="3"/>
      <c r="B460" s="15"/>
      <c r="C460" s="43"/>
      <c r="D460" s="19"/>
      <c r="E460" s="40"/>
      <c r="F460" s="1"/>
      <c r="G460" s="1"/>
    </row>
    <row r="461" spans="1:7" s="167" customFormat="1" ht="13.5">
      <c r="A461" s="3"/>
      <c r="B461" s="15"/>
      <c r="C461" s="43"/>
      <c r="D461" s="19"/>
      <c r="E461" s="40"/>
      <c r="F461" s="1"/>
      <c r="G461" s="1"/>
    </row>
    <row r="462" spans="1:7" s="167" customFormat="1" ht="13.5">
      <c r="A462" s="3"/>
      <c r="B462" s="15"/>
      <c r="C462" s="43"/>
      <c r="D462" s="19"/>
      <c r="E462" s="40"/>
      <c r="F462" s="1"/>
      <c r="G462" s="1"/>
    </row>
    <row r="463" spans="1:7" s="167" customFormat="1" ht="13.5">
      <c r="A463" s="3"/>
      <c r="B463" s="15"/>
      <c r="C463" s="43"/>
      <c r="D463" s="19"/>
      <c r="E463" s="40"/>
      <c r="F463" s="1"/>
      <c r="G463" s="1"/>
    </row>
    <row r="464" spans="1:7" s="167" customFormat="1" ht="13.5">
      <c r="A464" s="3"/>
      <c r="B464" s="15"/>
      <c r="C464" s="43"/>
      <c r="D464" s="19"/>
      <c r="E464" s="40"/>
      <c r="F464" s="1"/>
      <c r="G464" s="1"/>
    </row>
    <row r="465" spans="1:7" s="167" customFormat="1" ht="13.5">
      <c r="A465" s="3"/>
      <c r="B465" s="15"/>
      <c r="C465" s="43"/>
      <c r="D465" s="19"/>
      <c r="E465" s="40"/>
      <c r="F465" s="1"/>
      <c r="G465" s="1"/>
    </row>
    <row r="466" spans="1:7" s="167" customFormat="1" ht="13.5">
      <c r="A466" s="3"/>
      <c r="B466" s="15"/>
      <c r="C466" s="43"/>
      <c r="D466" s="19"/>
      <c r="E466" s="40"/>
      <c r="F466" s="1"/>
      <c r="G466" s="1"/>
    </row>
    <row r="467" spans="1:7" s="167" customFormat="1" ht="13.5">
      <c r="A467" s="3"/>
      <c r="B467" s="15"/>
      <c r="C467" s="43"/>
      <c r="D467" s="19"/>
      <c r="E467" s="40"/>
      <c r="F467" s="1"/>
      <c r="G467" s="1"/>
    </row>
    <row r="468" spans="1:7" s="167" customFormat="1" ht="13.5">
      <c r="A468" s="3"/>
      <c r="B468" s="15"/>
      <c r="C468" s="43"/>
      <c r="D468" s="19"/>
      <c r="E468" s="40"/>
      <c r="F468" s="1"/>
      <c r="G468" s="1"/>
    </row>
    <row r="469" spans="1:7" s="167" customFormat="1" ht="13.5">
      <c r="A469" s="3"/>
      <c r="B469" s="15"/>
      <c r="C469" s="43"/>
      <c r="D469" s="19"/>
      <c r="E469" s="40"/>
      <c r="F469" s="1"/>
      <c r="G469" s="1"/>
    </row>
    <row r="470" spans="1:7" s="167" customFormat="1" ht="13.5">
      <c r="A470" s="3"/>
      <c r="B470" s="15"/>
      <c r="C470" s="43"/>
      <c r="D470" s="19"/>
      <c r="E470" s="40"/>
      <c r="F470" s="1"/>
      <c r="G470" s="1"/>
    </row>
    <row r="471" spans="1:7" s="167" customFormat="1" ht="13.5">
      <c r="A471" s="3"/>
      <c r="B471" s="15"/>
      <c r="C471" s="43"/>
      <c r="D471" s="19"/>
      <c r="E471" s="40"/>
      <c r="F471" s="1"/>
      <c r="G471" s="1"/>
    </row>
    <row r="472" spans="1:7" s="167" customFormat="1" ht="13.5">
      <c r="A472" s="3"/>
      <c r="B472" s="15"/>
      <c r="C472" s="43"/>
      <c r="D472" s="19"/>
      <c r="E472" s="40"/>
      <c r="F472" s="1"/>
      <c r="G472" s="1"/>
    </row>
    <row r="473" spans="1:7" s="167" customFormat="1" ht="13.5">
      <c r="A473" s="3"/>
      <c r="B473" s="15"/>
      <c r="C473" s="43"/>
      <c r="D473" s="19"/>
      <c r="E473" s="40"/>
      <c r="F473" s="1"/>
      <c r="G473" s="1"/>
    </row>
    <row r="474" spans="1:7" s="167" customFormat="1" ht="13.5">
      <c r="A474" s="3"/>
      <c r="B474" s="15"/>
      <c r="C474" s="43"/>
      <c r="D474" s="19"/>
      <c r="E474" s="40"/>
      <c r="F474" s="1"/>
      <c r="G474" s="1"/>
    </row>
    <row r="475" spans="1:7" s="167" customFormat="1" ht="13.5">
      <c r="A475" s="3"/>
      <c r="B475" s="15"/>
      <c r="C475" s="43"/>
      <c r="D475" s="19"/>
      <c r="E475" s="40"/>
      <c r="F475" s="1"/>
      <c r="G475" s="1"/>
    </row>
    <row r="476" spans="1:7" s="167" customFormat="1" ht="13.5">
      <c r="A476" s="3"/>
      <c r="B476" s="15"/>
      <c r="C476" s="43"/>
      <c r="D476" s="19"/>
      <c r="E476" s="40"/>
      <c r="F476" s="1"/>
      <c r="G476" s="1"/>
    </row>
    <row r="477" spans="1:7" s="167" customFormat="1" ht="13.5">
      <c r="A477" s="3"/>
      <c r="B477" s="15"/>
      <c r="C477" s="43"/>
      <c r="D477" s="19"/>
      <c r="E477" s="40"/>
      <c r="F477" s="1"/>
      <c r="G477" s="1"/>
    </row>
    <row r="478" spans="1:7" s="167" customFormat="1" ht="13.5">
      <c r="A478" s="3"/>
      <c r="B478" s="15"/>
      <c r="C478" s="43"/>
      <c r="D478" s="19"/>
      <c r="E478" s="40"/>
      <c r="F478" s="1"/>
      <c r="G478" s="1"/>
    </row>
    <row r="479" spans="1:7" s="167" customFormat="1" ht="13.5">
      <c r="A479" s="3"/>
      <c r="B479" s="15"/>
      <c r="C479" s="43"/>
      <c r="D479" s="19"/>
      <c r="E479" s="40"/>
      <c r="F479" s="1"/>
      <c r="G479" s="1"/>
    </row>
    <row r="480" spans="1:7" s="167" customFormat="1" ht="13.5">
      <c r="A480" s="3"/>
      <c r="B480" s="15"/>
      <c r="C480" s="43"/>
      <c r="D480" s="19"/>
      <c r="E480" s="40"/>
      <c r="F480" s="1"/>
      <c r="G480" s="1"/>
    </row>
    <row r="481" spans="1:7" s="167" customFormat="1" ht="13.5">
      <c r="A481" s="3"/>
      <c r="B481" s="15"/>
      <c r="C481" s="43"/>
      <c r="D481" s="19"/>
      <c r="E481" s="40"/>
      <c r="F481" s="1"/>
      <c r="G481" s="1"/>
    </row>
    <row r="482" spans="1:7" s="167" customFormat="1" ht="13.5">
      <c r="A482" s="3"/>
      <c r="B482" s="15"/>
      <c r="C482" s="43"/>
      <c r="D482" s="19"/>
      <c r="E482" s="40"/>
      <c r="F482" s="1"/>
      <c r="G482" s="1"/>
    </row>
    <row r="483" spans="1:7" s="167" customFormat="1" ht="13.5">
      <c r="A483" s="3"/>
      <c r="B483" s="15"/>
      <c r="C483" s="43"/>
      <c r="D483" s="19"/>
      <c r="E483" s="40"/>
      <c r="F483" s="1"/>
      <c r="G483" s="1"/>
    </row>
    <row r="484" spans="1:7" s="167" customFormat="1" ht="13.5">
      <c r="A484" s="3"/>
      <c r="B484" s="15"/>
      <c r="C484" s="43"/>
      <c r="D484" s="19"/>
      <c r="E484" s="40"/>
      <c r="F484" s="1"/>
      <c r="G484" s="1"/>
    </row>
    <row r="485" spans="1:7" s="167" customFormat="1" ht="13.5">
      <c r="A485" s="3"/>
      <c r="B485" s="15"/>
      <c r="C485" s="43"/>
      <c r="D485" s="19"/>
      <c r="E485" s="40"/>
      <c r="F485" s="1"/>
      <c r="G485" s="1"/>
    </row>
    <row r="486" spans="1:7" s="167" customFormat="1" ht="13.5">
      <c r="A486" s="3"/>
      <c r="B486" s="15"/>
      <c r="C486" s="43"/>
      <c r="D486" s="19"/>
      <c r="E486" s="40"/>
      <c r="F486" s="1"/>
      <c r="G486" s="1"/>
    </row>
    <row r="487" spans="1:7" s="167" customFormat="1" ht="13.5">
      <c r="A487" s="3"/>
      <c r="B487" s="15"/>
      <c r="C487" s="43"/>
      <c r="D487" s="19"/>
      <c r="E487" s="40"/>
      <c r="F487" s="1"/>
      <c r="G487" s="1"/>
    </row>
    <row r="488" spans="1:7" s="167" customFormat="1" ht="13.5">
      <c r="A488" s="3"/>
      <c r="B488" s="15"/>
      <c r="C488" s="43"/>
      <c r="D488" s="19"/>
      <c r="E488" s="40"/>
      <c r="F488" s="1"/>
      <c r="G488" s="1"/>
    </row>
    <row r="489" spans="1:7" s="167" customFormat="1" ht="13.5">
      <c r="A489" s="3"/>
      <c r="B489" s="15"/>
      <c r="C489" s="43"/>
      <c r="D489" s="19"/>
      <c r="E489" s="40"/>
      <c r="F489" s="1"/>
      <c r="G489" s="1"/>
    </row>
    <row r="490" spans="1:7" s="167" customFormat="1" ht="13.5">
      <c r="A490" s="3"/>
      <c r="B490" s="15"/>
      <c r="C490" s="43"/>
      <c r="D490" s="19"/>
      <c r="E490" s="40"/>
      <c r="F490" s="1"/>
      <c r="G490" s="1"/>
    </row>
    <row r="491" spans="1:7" s="167" customFormat="1" ht="13.5">
      <c r="A491" s="3"/>
      <c r="B491" s="15"/>
      <c r="C491" s="43"/>
      <c r="D491" s="19"/>
      <c r="E491" s="40"/>
      <c r="F491" s="1"/>
      <c r="G491" s="1"/>
    </row>
    <row r="492" spans="1:7" s="167" customFormat="1" ht="13.5">
      <c r="A492" s="3"/>
      <c r="B492" s="15"/>
      <c r="C492" s="43"/>
      <c r="D492" s="19"/>
      <c r="E492" s="40"/>
      <c r="F492" s="1"/>
      <c r="G492" s="1"/>
    </row>
    <row r="493" spans="1:7" s="167" customFormat="1" ht="13.5">
      <c r="A493" s="3"/>
      <c r="B493" s="15"/>
      <c r="C493" s="43"/>
      <c r="D493" s="19"/>
      <c r="E493" s="40"/>
      <c r="F493" s="1"/>
      <c r="G493" s="1"/>
    </row>
    <row r="494" spans="1:7" s="167" customFormat="1" ht="13.5">
      <c r="A494" s="3"/>
      <c r="B494" s="15"/>
      <c r="C494" s="43"/>
      <c r="D494" s="19"/>
      <c r="E494" s="40"/>
      <c r="F494" s="1"/>
      <c r="G494" s="1"/>
    </row>
    <row r="495" spans="1:7" s="167" customFormat="1" ht="13.5">
      <c r="A495" s="3"/>
      <c r="B495" s="15"/>
      <c r="C495" s="43"/>
      <c r="D495" s="19"/>
      <c r="E495" s="40"/>
      <c r="F495" s="1"/>
      <c r="G495" s="1"/>
    </row>
    <row r="496" spans="1:7" s="167" customFormat="1" ht="13.5">
      <c r="A496" s="3"/>
      <c r="B496" s="15"/>
      <c r="C496" s="43"/>
      <c r="D496" s="19"/>
      <c r="E496" s="40"/>
      <c r="F496" s="1"/>
      <c r="G496" s="1"/>
    </row>
    <row r="497" spans="1:7" s="167" customFormat="1" ht="13.5">
      <c r="A497" s="3"/>
      <c r="B497" s="15"/>
      <c r="C497" s="43"/>
      <c r="D497" s="19"/>
      <c r="E497" s="40"/>
      <c r="F497" s="1"/>
      <c r="G497" s="1"/>
    </row>
    <row r="498" spans="1:7" s="167" customFormat="1" ht="13.5">
      <c r="A498" s="3"/>
      <c r="B498" s="15"/>
      <c r="C498" s="43"/>
      <c r="D498" s="19"/>
      <c r="E498" s="40"/>
      <c r="F498" s="1"/>
      <c r="G498" s="1"/>
    </row>
    <row r="499" spans="1:7" s="167" customFormat="1" ht="13.5">
      <c r="A499" s="3"/>
      <c r="B499" s="15"/>
      <c r="C499" s="43"/>
      <c r="D499" s="19"/>
      <c r="E499" s="40"/>
      <c r="F499" s="1"/>
      <c r="G499" s="1"/>
    </row>
    <row r="500" spans="1:7" s="167" customFormat="1" ht="13.5">
      <c r="A500" s="3"/>
      <c r="B500" s="15"/>
      <c r="C500" s="43"/>
      <c r="D500" s="19"/>
      <c r="E500" s="40"/>
      <c r="F500" s="1"/>
      <c r="G500" s="1"/>
    </row>
    <row r="501" spans="1:7" s="167" customFormat="1" ht="13.5">
      <c r="A501" s="3"/>
      <c r="B501" s="15"/>
      <c r="C501" s="43"/>
      <c r="D501" s="19"/>
      <c r="E501" s="40"/>
      <c r="F501" s="1"/>
      <c r="G501" s="1"/>
    </row>
    <row r="502" spans="1:7" s="167" customFormat="1" ht="13.5">
      <c r="A502" s="3"/>
      <c r="B502" s="15"/>
      <c r="C502" s="43"/>
      <c r="D502" s="19"/>
      <c r="E502" s="40"/>
      <c r="F502" s="1"/>
      <c r="G502" s="1"/>
    </row>
    <row r="503" spans="1:7" s="167" customFormat="1" ht="13.5">
      <c r="A503" s="3"/>
      <c r="B503" s="15"/>
      <c r="C503" s="43"/>
      <c r="D503" s="19"/>
      <c r="E503" s="40"/>
      <c r="F503" s="1"/>
      <c r="G503" s="1"/>
    </row>
    <row r="504" spans="1:7" s="167" customFormat="1" ht="13.5">
      <c r="A504" s="3"/>
      <c r="B504" s="15"/>
      <c r="C504" s="43"/>
      <c r="D504" s="19"/>
      <c r="E504" s="40"/>
      <c r="F504" s="1"/>
      <c r="G504" s="1"/>
    </row>
    <row r="505" spans="1:7" s="167" customFormat="1" ht="13.5">
      <c r="A505" s="3"/>
      <c r="B505" s="15"/>
      <c r="C505" s="43"/>
      <c r="D505" s="19"/>
      <c r="E505" s="40"/>
      <c r="F505" s="1"/>
      <c r="G505" s="1"/>
    </row>
    <row r="506" spans="1:7" s="167" customFormat="1" ht="13.5">
      <c r="A506" s="3"/>
      <c r="B506" s="15"/>
      <c r="C506" s="43"/>
      <c r="D506" s="19"/>
      <c r="E506" s="40"/>
      <c r="F506" s="1"/>
      <c r="G506" s="1"/>
    </row>
    <row r="507" spans="1:7" s="167" customFormat="1" ht="13.5">
      <c r="A507" s="3"/>
      <c r="B507" s="15"/>
      <c r="C507" s="43"/>
      <c r="D507" s="19"/>
      <c r="E507" s="40"/>
      <c r="F507" s="1"/>
      <c r="G507" s="1"/>
    </row>
    <row r="508" spans="1:7" s="167" customFormat="1" ht="13.5">
      <c r="A508" s="3"/>
      <c r="B508" s="15"/>
      <c r="C508" s="43"/>
      <c r="D508" s="19"/>
      <c r="E508" s="40"/>
      <c r="F508" s="1"/>
      <c r="G508" s="1"/>
    </row>
    <row r="509" spans="1:7" s="167" customFormat="1" ht="13.5">
      <c r="A509" s="3"/>
      <c r="B509" s="15"/>
      <c r="C509" s="43"/>
      <c r="D509" s="19"/>
      <c r="E509" s="40"/>
      <c r="F509" s="1"/>
      <c r="G509" s="1"/>
    </row>
    <row r="510" spans="1:7" s="167" customFormat="1" ht="13.5">
      <c r="A510" s="3"/>
      <c r="B510" s="15"/>
      <c r="C510" s="43"/>
      <c r="D510" s="19"/>
      <c r="E510" s="40"/>
      <c r="F510" s="1"/>
      <c r="G510" s="1"/>
    </row>
    <row r="511" spans="1:7" s="167" customFormat="1" ht="13.5">
      <c r="A511" s="3"/>
      <c r="B511" s="15"/>
      <c r="C511" s="43"/>
      <c r="D511" s="19"/>
      <c r="E511" s="40"/>
      <c r="F511" s="1"/>
      <c r="G511" s="1"/>
    </row>
    <row r="512" spans="1:7" s="167" customFormat="1" ht="13.5">
      <c r="A512" s="3"/>
      <c r="B512" s="15"/>
      <c r="C512" s="43"/>
      <c r="D512" s="19"/>
      <c r="E512" s="40"/>
      <c r="F512" s="1"/>
      <c r="G512" s="1"/>
    </row>
    <row r="513" spans="1:7" s="167" customFormat="1" ht="13.5">
      <c r="A513" s="3"/>
      <c r="B513" s="15"/>
      <c r="C513" s="43"/>
      <c r="D513" s="19"/>
      <c r="E513" s="40"/>
      <c r="F513" s="1"/>
      <c r="G513" s="1"/>
    </row>
    <row r="514" spans="1:7" s="167" customFormat="1" ht="13.5">
      <c r="A514" s="3"/>
      <c r="B514" s="15"/>
      <c r="C514" s="43"/>
      <c r="D514" s="19"/>
      <c r="E514" s="40"/>
      <c r="F514" s="1"/>
      <c r="G514" s="1"/>
    </row>
    <row r="515" spans="1:7" s="167" customFormat="1" ht="13.5">
      <c r="A515" s="3"/>
      <c r="B515" s="15"/>
      <c r="C515" s="43"/>
      <c r="D515" s="19"/>
      <c r="E515" s="40"/>
      <c r="F515" s="1"/>
      <c r="G515" s="1"/>
    </row>
    <row r="516" spans="1:7" s="167" customFormat="1" ht="13.5">
      <c r="A516" s="3"/>
      <c r="B516" s="15"/>
      <c r="C516" s="43"/>
      <c r="D516" s="19"/>
      <c r="E516" s="40"/>
      <c r="F516" s="1"/>
      <c r="G516" s="1"/>
    </row>
    <row r="517" spans="1:7" s="167" customFormat="1" ht="13.5">
      <c r="A517" s="3"/>
      <c r="B517" s="15"/>
      <c r="C517" s="43"/>
      <c r="D517" s="19"/>
      <c r="E517" s="40"/>
      <c r="F517" s="1"/>
      <c r="G517" s="1"/>
    </row>
    <row r="518" spans="1:7" s="167" customFormat="1" ht="13.5">
      <c r="A518" s="3"/>
      <c r="B518" s="15"/>
      <c r="C518" s="43"/>
      <c r="D518" s="19"/>
      <c r="E518" s="40"/>
      <c r="F518" s="1"/>
      <c r="G518" s="1"/>
    </row>
    <row r="519" spans="1:7" s="167" customFormat="1" ht="13.5">
      <c r="A519" s="3"/>
      <c r="B519" s="15"/>
      <c r="C519" s="43"/>
      <c r="D519" s="19"/>
      <c r="E519" s="40"/>
      <c r="F519" s="1"/>
      <c r="G519" s="1"/>
    </row>
    <row r="520" spans="1:7" s="167" customFormat="1" ht="13.5">
      <c r="A520" s="3"/>
      <c r="B520" s="15"/>
      <c r="C520" s="43"/>
      <c r="D520" s="19"/>
      <c r="E520" s="40"/>
      <c r="F520" s="1"/>
      <c r="G520" s="1"/>
    </row>
    <row r="521" spans="1:7" s="167" customFormat="1" ht="13.5">
      <c r="A521" s="3"/>
      <c r="B521" s="15"/>
      <c r="C521" s="43"/>
      <c r="D521" s="19"/>
      <c r="E521" s="40"/>
      <c r="F521" s="1"/>
      <c r="G521" s="1"/>
    </row>
    <row r="522" spans="1:7" s="167" customFormat="1" ht="13.5">
      <c r="A522" s="3"/>
      <c r="B522" s="15"/>
      <c r="C522" s="43"/>
      <c r="D522" s="19"/>
      <c r="E522" s="40"/>
      <c r="F522" s="1"/>
      <c r="G522" s="1"/>
    </row>
    <row r="523" spans="1:7" s="167" customFormat="1" ht="13.5">
      <c r="A523" s="3"/>
      <c r="B523" s="15"/>
      <c r="C523" s="43"/>
      <c r="D523" s="19"/>
      <c r="E523" s="40"/>
      <c r="F523" s="1"/>
      <c r="G523" s="1"/>
    </row>
    <row r="524" spans="1:7" s="167" customFormat="1" ht="13.5">
      <c r="A524" s="3"/>
      <c r="B524" s="15"/>
      <c r="C524" s="43"/>
      <c r="D524" s="19"/>
      <c r="E524" s="40"/>
      <c r="F524" s="1"/>
      <c r="G524" s="1"/>
    </row>
    <row r="525" spans="1:7" s="167" customFormat="1" ht="13.5">
      <c r="A525" s="3"/>
      <c r="B525" s="15"/>
      <c r="C525" s="43"/>
      <c r="D525" s="19"/>
      <c r="E525" s="40"/>
      <c r="F525" s="1"/>
      <c r="G525" s="1"/>
    </row>
    <row r="526" spans="1:7" s="167" customFormat="1" ht="13.5">
      <c r="A526" s="3"/>
      <c r="B526" s="15"/>
      <c r="C526" s="43"/>
      <c r="D526" s="19"/>
      <c r="E526" s="40"/>
      <c r="F526" s="1"/>
      <c r="G526" s="1"/>
    </row>
    <row r="527" spans="1:7" s="167" customFormat="1" ht="13.5">
      <c r="A527" s="3"/>
      <c r="B527" s="15"/>
      <c r="C527" s="43"/>
      <c r="D527" s="19"/>
      <c r="E527" s="40"/>
      <c r="F527" s="1"/>
      <c r="G527" s="1"/>
    </row>
    <row r="528" spans="1:7" s="167" customFormat="1" ht="13.5">
      <c r="A528" s="3"/>
      <c r="B528" s="15"/>
      <c r="C528" s="43"/>
      <c r="D528" s="19"/>
      <c r="E528" s="40"/>
      <c r="F528" s="1"/>
      <c r="G528" s="1"/>
    </row>
    <row r="529" spans="1:7" s="167" customFormat="1" ht="13.5">
      <c r="A529" s="3"/>
      <c r="B529" s="15"/>
      <c r="C529" s="43"/>
      <c r="D529" s="19"/>
      <c r="E529" s="40"/>
      <c r="F529" s="1"/>
      <c r="G529" s="1"/>
    </row>
    <row r="530" spans="1:7" s="167" customFormat="1" ht="13.5">
      <c r="A530" s="3"/>
      <c r="B530" s="15"/>
      <c r="C530" s="43"/>
      <c r="D530" s="19"/>
      <c r="E530" s="40"/>
      <c r="F530" s="1"/>
      <c r="G530" s="1"/>
    </row>
    <row r="531" spans="1:7" s="167" customFormat="1" ht="13.5">
      <c r="A531" s="3"/>
      <c r="B531" s="15"/>
      <c r="C531" s="43"/>
      <c r="D531" s="19"/>
      <c r="E531" s="40"/>
      <c r="F531" s="1"/>
      <c r="G531" s="1"/>
    </row>
    <row r="532" spans="1:7" s="167" customFormat="1" ht="13.5">
      <c r="A532" s="3"/>
      <c r="B532" s="15"/>
      <c r="C532" s="43"/>
      <c r="D532" s="19"/>
      <c r="E532" s="40"/>
      <c r="F532" s="1"/>
      <c r="G532" s="1"/>
    </row>
    <row r="533" spans="1:7" s="167" customFormat="1" ht="13.5">
      <c r="A533" s="3"/>
      <c r="B533" s="15"/>
      <c r="C533" s="43"/>
      <c r="D533" s="19"/>
      <c r="E533" s="40"/>
      <c r="F533" s="1"/>
      <c r="G533" s="1"/>
    </row>
    <row r="534" spans="1:7" s="167" customFormat="1" ht="13.5">
      <c r="A534" s="3"/>
      <c r="B534" s="15"/>
      <c r="C534" s="43"/>
      <c r="D534" s="19"/>
      <c r="E534" s="40"/>
      <c r="F534" s="1"/>
      <c r="G534" s="1"/>
    </row>
    <row r="535" spans="1:7" s="167" customFormat="1" ht="13.5">
      <c r="A535" s="3"/>
      <c r="B535" s="15"/>
      <c r="C535" s="43"/>
      <c r="D535" s="19"/>
      <c r="E535" s="40"/>
      <c r="F535" s="1"/>
      <c r="G535" s="1"/>
    </row>
    <row r="536" spans="1:7" s="167" customFormat="1" ht="13.5">
      <c r="A536" s="3"/>
      <c r="B536" s="15"/>
      <c r="C536" s="43"/>
      <c r="D536" s="19"/>
      <c r="E536" s="40"/>
      <c r="F536" s="1"/>
      <c r="G536" s="1"/>
    </row>
    <row r="537" spans="1:7" s="167" customFormat="1" ht="13.5">
      <c r="A537" s="3"/>
      <c r="B537" s="15"/>
      <c r="C537" s="43"/>
      <c r="D537" s="19"/>
      <c r="E537" s="40"/>
      <c r="F537" s="1"/>
      <c r="G537" s="1"/>
    </row>
    <row r="538" spans="1:7" s="167" customFormat="1" ht="13.5">
      <c r="A538" s="3"/>
      <c r="B538" s="15"/>
      <c r="C538" s="43"/>
      <c r="D538" s="19"/>
      <c r="E538" s="40"/>
      <c r="F538" s="1"/>
      <c r="G538" s="1"/>
    </row>
    <row r="539" spans="1:7" s="167" customFormat="1" ht="13.5">
      <c r="A539" s="3"/>
      <c r="B539" s="15"/>
      <c r="C539" s="43"/>
      <c r="D539" s="19"/>
      <c r="E539" s="40"/>
      <c r="F539" s="1"/>
      <c r="G539" s="1"/>
    </row>
    <row r="540" spans="1:7" s="167" customFormat="1" ht="13.5">
      <c r="A540" s="3"/>
      <c r="B540" s="15"/>
      <c r="C540" s="43"/>
      <c r="D540" s="19"/>
      <c r="E540" s="40"/>
      <c r="F540" s="1"/>
      <c r="G540" s="1"/>
    </row>
    <row r="541" spans="1:7" s="167" customFormat="1" ht="13.5">
      <c r="A541" s="3"/>
      <c r="B541" s="15"/>
      <c r="C541" s="43"/>
      <c r="D541" s="19"/>
      <c r="E541" s="40"/>
      <c r="F541" s="1"/>
      <c r="G541" s="1"/>
    </row>
    <row r="542" spans="1:7" s="167" customFormat="1" ht="13.5">
      <c r="A542" s="3"/>
      <c r="B542" s="15"/>
      <c r="C542" s="43"/>
      <c r="D542" s="19"/>
      <c r="E542" s="40"/>
      <c r="F542" s="1"/>
      <c r="G542" s="1"/>
    </row>
    <row r="543" spans="1:7" s="167" customFormat="1" ht="13.5">
      <c r="A543" s="3"/>
      <c r="B543" s="15"/>
      <c r="C543" s="43"/>
      <c r="D543" s="19"/>
      <c r="E543" s="40"/>
      <c r="F543" s="1"/>
      <c r="G543" s="1"/>
    </row>
    <row r="544" spans="1:7" s="167" customFormat="1" ht="13.5">
      <c r="A544" s="3"/>
      <c r="B544" s="15"/>
      <c r="C544" s="43"/>
      <c r="D544" s="19"/>
      <c r="E544" s="40"/>
      <c r="F544" s="1"/>
      <c r="G544" s="1"/>
    </row>
    <row r="545" spans="1:7" s="167" customFormat="1" ht="13.5">
      <c r="A545" s="3"/>
      <c r="B545" s="15"/>
      <c r="C545" s="43"/>
      <c r="D545" s="19"/>
      <c r="E545" s="40"/>
      <c r="F545" s="1"/>
      <c r="G545" s="1"/>
    </row>
    <row r="546" spans="1:7" s="167" customFormat="1" ht="13.5">
      <c r="A546" s="3"/>
      <c r="B546" s="15"/>
      <c r="C546" s="43"/>
      <c r="D546" s="19"/>
      <c r="E546" s="40"/>
      <c r="F546" s="1"/>
      <c r="G546" s="1"/>
    </row>
    <row r="547" spans="1:7" s="167" customFormat="1" ht="13.5">
      <c r="A547" s="3"/>
      <c r="B547" s="15"/>
      <c r="C547" s="43"/>
      <c r="D547" s="19"/>
      <c r="E547" s="40"/>
      <c r="F547" s="1"/>
      <c r="G547" s="1"/>
    </row>
    <row r="548" spans="1:7" s="167" customFormat="1" ht="13.5">
      <c r="A548" s="3"/>
      <c r="B548" s="15"/>
      <c r="C548" s="43"/>
      <c r="D548" s="19"/>
      <c r="E548" s="40"/>
      <c r="F548" s="1"/>
      <c r="G548" s="1"/>
    </row>
    <row r="549" spans="1:7" s="167" customFormat="1" ht="13.5">
      <c r="A549" s="3"/>
      <c r="B549" s="15"/>
      <c r="C549" s="43"/>
      <c r="D549" s="19"/>
      <c r="E549" s="40"/>
      <c r="F549" s="1"/>
      <c r="G549" s="1"/>
    </row>
    <row r="550" spans="1:7" s="167" customFormat="1" ht="13.5">
      <c r="A550" s="3"/>
      <c r="B550" s="15"/>
      <c r="C550" s="43"/>
      <c r="D550" s="19"/>
      <c r="E550" s="40"/>
      <c r="F550" s="1"/>
      <c r="G550" s="1"/>
    </row>
    <row r="551" spans="1:7" s="167" customFormat="1" ht="13.5">
      <c r="A551" s="3"/>
      <c r="B551" s="15"/>
      <c r="C551" s="43"/>
      <c r="D551" s="19"/>
      <c r="E551" s="40"/>
      <c r="F551" s="1"/>
      <c r="G551" s="1"/>
    </row>
    <row r="552" spans="1:7" s="167" customFormat="1" ht="13.5">
      <c r="A552" s="3"/>
      <c r="B552" s="15"/>
      <c r="C552" s="43"/>
      <c r="D552" s="19"/>
      <c r="E552" s="40"/>
      <c r="F552" s="1"/>
      <c r="G552" s="1"/>
    </row>
    <row r="553" spans="1:7" s="167" customFormat="1" ht="13.5">
      <c r="A553" s="3"/>
      <c r="B553" s="15"/>
      <c r="C553" s="43"/>
      <c r="D553" s="19"/>
      <c r="E553" s="40"/>
      <c r="F553" s="1"/>
      <c r="G553" s="1"/>
    </row>
    <row r="554" spans="1:7" s="167" customFormat="1" ht="13.5">
      <c r="A554" s="3"/>
      <c r="B554" s="15"/>
      <c r="C554" s="43"/>
      <c r="D554" s="19"/>
      <c r="E554" s="40"/>
      <c r="F554" s="1"/>
      <c r="G554" s="1"/>
    </row>
    <row r="555" spans="1:7" s="167" customFormat="1" ht="13.5">
      <c r="A555" s="3"/>
      <c r="B555" s="15"/>
      <c r="C555" s="43"/>
      <c r="D555" s="19"/>
      <c r="E555" s="40"/>
      <c r="F555" s="1"/>
      <c r="G555" s="1"/>
    </row>
    <row r="556" spans="1:7" s="167" customFormat="1" ht="13.5">
      <c r="A556" s="3"/>
      <c r="B556" s="15"/>
      <c r="C556" s="43"/>
      <c r="D556" s="19"/>
      <c r="E556" s="40"/>
      <c r="F556" s="1"/>
      <c r="G556" s="1"/>
    </row>
    <row r="557" spans="1:7" s="167" customFormat="1" ht="13.5">
      <c r="A557" s="3"/>
      <c r="B557" s="15"/>
      <c r="C557" s="43"/>
      <c r="D557" s="19"/>
      <c r="E557" s="40"/>
      <c r="F557" s="1"/>
      <c r="G557" s="1"/>
    </row>
    <row r="558" spans="1:7" s="167" customFormat="1" ht="13.5">
      <c r="A558" s="3"/>
      <c r="B558" s="15"/>
      <c r="C558" s="43"/>
      <c r="D558" s="19"/>
      <c r="E558" s="40"/>
      <c r="F558" s="1"/>
      <c r="G558" s="1"/>
    </row>
    <row r="559" spans="1:7" s="167" customFormat="1" ht="13.5">
      <c r="A559" s="3"/>
      <c r="B559" s="15"/>
      <c r="C559" s="43"/>
      <c r="D559" s="19"/>
      <c r="E559" s="40"/>
      <c r="F559" s="1"/>
      <c r="G559" s="1"/>
    </row>
    <row r="560" spans="1:7" s="167" customFormat="1" ht="13.5">
      <c r="A560" s="3"/>
      <c r="B560" s="15"/>
      <c r="C560" s="43"/>
      <c r="D560" s="19"/>
      <c r="E560" s="40"/>
      <c r="F560" s="1"/>
      <c r="G560" s="1"/>
    </row>
    <row r="561" spans="1:7" s="167" customFormat="1" ht="13.5">
      <c r="A561" s="3"/>
      <c r="B561" s="15"/>
      <c r="C561" s="43"/>
      <c r="D561" s="19"/>
      <c r="E561" s="40"/>
      <c r="F561" s="1"/>
      <c r="G561" s="1"/>
    </row>
    <row r="562" spans="1:7" s="167" customFormat="1" ht="13.5">
      <c r="A562" s="3"/>
      <c r="B562" s="15"/>
      <c r="C562" s="43"/>
      <c r="D562" s="19"/>
      <c r="E562" s="40"/>
      <c r="F562" s="1"/>
      <c r="G562" s="1"/>
    </row>
    <row r="563" spans="1:7" s="167" customFormat="1" ht="13.5">
      <c r="A563" s="3"/>
      <c r="B563" s="15"/>
      <c r="C563" s="43"/>
      <c r="D563" s="19"/>
      <c r="E563" s="40"/>
      <c r="F563" s="1"/>
      <c r="G563" s="1"/>
    </row>
    <row r="564" spans="1:7" s="167" customFormat="1" ht="13.5">
      <c r="A564" s="3"/>
      <c r="B564" s="15"/>
      <c r="C564" s="43"/>
      <c r="D564" s="19"/>
      <c r="E564" s="40"/>
      <c r="F564" s="1"/>
      <c r="G564" s="1"/>
    </row>
    <row r="565" spans="1:7" s="167" customFormat="1" ht="13.5">
      <c r="A565" s="3"/>
      <c r="B565" s="15"/>
      <c r="C565" s="43"/>
      <c r="D565" s="19"/>
      <c r="E565" s="40"/>
      <c r="F565" s="1"/>
      <c r="G565" s="1"/>
    </row>
    <row r="566" spans="1:7" s="167" customFormat="1" ht="13.5">
      <c r="A566" s="3"/>
      <c r="B566" s="15"/>
      <c r="C566" s="43"/>
      <c r="D566" s="19"/>
      <c r="E566" s="40"/>
      <c r="F566" s="1"/>
      <c r="G566" s="1"/>
    </row>
    <row r="567" spans="1:7" s="167" customFormat="1" ht="13.5">
      <c r="A567" s="3"/>
      <c r="B567" s="15"/>
      <c r="C567" s="43"/>
      <c r="D567" s="19"/>
      <c r="E567" s="40"/>
      <c r="F567" s="1"/>
      <c r="G567" s="1"/>
    </row>
    <row r="568" spans="1:7" s="167" customFormat="1" ht="13.5">
      <c r="A568" s="3"/>
      <c r="B568" s="15"/>
      <c r="C568" s="43"/>
      <c r="D568" s="19"/>
      <c r="E568" s="40"/>
      <c r="F568" s="1"/>
      <c r="G568" s="1"/>
    </row>
    <row r="569" spans="1:7" s="167" customFormat="1" ht="13.5">
      <c r="A569" s="3"/>
      <c r="B569" s="15"/>
      <c r="C569" s="43"/>
      <c r="D569" s="19"/>
      <c r="E569" s="40"/>
      <c r="F569" s="1"/>
      <c r="G569" s="1"/>
    </row>
    <row r="570" spans="1:7" s="167" customFormat="1" ht="13.5">
      <c r="A570" s="3"/>
      <c r="B570" s="15"/>
      <c r="C570" s="43"/>
      <c r="D570" s="19"/>
      <c r="E570" s="40"/>
      <c r="F570" s="1"/>
      <c r="G570" s="1"/>
    </row>
    <row r="571" spans="1:7" s="167" customFormat="1" ht="13.5">
      <c r="A571" s="3"/>
      <c r="B571" s="15"/>
      <c r="C571" s="43"/>
      <c r="D571" s="19"/>
      <c r="E571" s="40"/>
      <c r="F571" s="1"/>
      <c r="G571" s="1"/>
    </row>
    <row r="572" spans="1:7" s="167" customFormat="1" ht="13.5">
      <c r="A572" s="3"/>
      <c r="B572" s="15"/>
      <c r="C572" s="43"/>
      <c r="D572" s="19"/>
      <c r="E572" s="40"/>
      <c r="F572" s="1"/>
      <c r="G572" s="1"/>
    </row>
    <row r="573" spans="1:7" s="167" customFormat="1" ht="13.5">
      <c r="A573" s="3"/>
      <c r="B573" s="15"/>
      <c r="C573" s="43"/>
      <c r="D573" s="19"/>
      <c r="E573" s="40"/>
      <c r="F573" s="1"/>
      <c r="G573" s="1"/>
    </row>
    <row r="574" spans="1:7" s="167" customFormat="1" ht="13.5">
      <c r="A574" s="3"/>
      <c r="B574" s="15"/>
      <c r="C574" s="43"/>
      <c r="D574" s="19"/>
      <c r="E574" s="40"/>
      <c r="F574" s="1"/>
      <c r="G574" s="1"/>
    </row>
    <row r="575" spans="1:7" s="167" customFormat="1" ht="13.5">
      <c r="A575" s="3"/>
      <c r="B575" s="15"/>
      <c r="C575" s="43"/>
      <c r="D575" s="19"/>
      <c r="E575" s="40"/>
      <c r="F575" s="1"/>
      <c r="G575" s="1"/>
    </row>
    <row r="576" spans="1:7" s="167" customFormat="1" ht="13.5">
      <c r="A576" s="3"/>
      <c r="B576" s="15"/>
      <c r="C576" s="43"/>
      <c r="D576" s="19"/>
      <c r="E576" s="40"/>
      <c r="F576" s="1"/>
      <c r="G576" s="1"/>
    </row>
    <row r="577" spans="1:7" s="167" customFormat="1" ht="13.5">
      <c r="A577" s="3"/>
      <c r="B577" s="15"/>
      <c r="C577" s="43"/>
      <c r="D577" s="19"/>
      <c r="E577" s="40"/>
      <c r="F577" s="1"/>
      <c r="G577" s="1"/>
    </row>
    <row r="578" spans="1:7" s="167" customFormat="1" ht="13.5">
      <c r="A578" s="3"/>
      <c r="B578" s="15"/>
      <c r="C578" s="43"/>
      <c r="D578" s="19"/>
      <c r="E578" s="40"/>
      <c r="F578" s="1"/>
      <c r="G578" s="1"/>
    </row>
    <row r="579" spans="1:7" s="167" customFormat="1" ht="13.5">
      <c r="A579" s="3"/>
      <c r="B579" s="15"/>
      <c r="C579" s="43"/>
      <c r="D579" s="19"/>
      <c r="E579" s="40"/>
      <c r="F579" s="1"/>
      <c r="G579" s="1"/>
    </row>
    <row r="580" spans="1:7" s="167" customFormat="1" ht="13.5">
      <c r="A580" s="3"/>
      <c r="B580" s="15"/>
      <c r="C580" s="43"/>
      <c r="D580" s="19"/>
      <c r="E580" s="40"/>
      <c r="F580" s="1"/>
      <c r="G580" s="1"/>
    </row>
    <row r="581" spans="1:7" s="167" customFormat="1" ht="13.5">
      <c r="A581" s="3"/>
      <c r="B581" s="15"/>
      <c r="C581" s="43"/>
      <c r="D581" s="19"/>
      <c r="E581" s="40"/>
      <c r="F581" s="1"/>
      <c r="G581" s="1"/>
    </row>
    <row r="582" spans="1:7" s="167" customFormat="1" ht="13.5">
      <c r="A582" s="3"/>
      <c r="B582" s="15"/>
      <c r="C582" s="43"/>
      <c r="D582" s="19"/>
      <c r="E582" s="40"/>
      <c r="F582" s="1"/>
      <c r="G582" s="1"/>
    </row>
    <row r="583" spans="1:7" s="167" customFormat="1" ht="13.5">
      <c r="A583" s="3"/>
      <c r="B583" s="15"/>
      <c r="C583" s="43"/>
      <c r="D583" s="19"/>
      <c r="E583" s="40"/>
      <c r="F583" s="1"/>
      <c r="G583" s="1"/>
    </row>
    <row r="584" spans="1:7" s="167" customFormat="1" ht="13.5">
      <c r="A584" s="3"/>
      <c r="B584" s="15"/>
      <c r="C584" s="43"/>
      <c r="D584" s="19"/>
      <c r="E584" s="40"/>
      <c r="F584" s="1"/>
      <c r="G584" s="1"/>
    </row>
    <row r="585" spans="1:7" s="167" customFormat="1" ht="13.5">
      <c r="A585" s="3"/>
      <c r="B585" s="15"/>
      <c r="C585" s="43"/>
      <c r="D585" s="19"/>
      <c r="E585" s="40"/>
      <c r="F585" s="1"/>
      <c r="G585" s="1"/>
    </row>
    <row r="586" spans="1:7" s="167" customFormat="1" ht="13.5">
      <c r="A586" s="3"/>
      <c r="B586" s="15"/>
      <c r="C586" s="43"/>
      <c r="D586" s="19"/>
      <c r="E586" s="40"/>
      <c r="F586" s="1"/>
      <c r="G586" s="1"/>
    </row>
    <row r="587" spans="1:7" s="167" customFormat="1" ht="13.5">
      <c r="A587" s="3"/>
      <c r="B587" s="15"/>
      <c r="C587" s="43"/>
      <c r="D587" s="19"/>
      <c r="E587" s="40"/>
      <c r="F587" s="1"/>
      <c r="G587" s="1"/>
    </row>
    <row r="588" spans="1:7" s="167" customFormat="1" ht="13.5">
      <c r="A588" s="3"/>
      <c r="B588" s="15"/>
      <c r="C588" s="43"/>
      <c r="D588" s="19"/>
      <c r="E588" s="40"/>
      <c r="F588" s="1"/>
      <c r="G588" s="1"/>
    </row>
    <row r="589" spans="1:7" s="167" customFormat="1" ht="13.5">
      <c r="A589" s="3"/>
      <c r="B589" s="15"/>
      <c r="C589" s="43"/>
      <c r="D589" s="19"/>
      <c r="E589" s="40"/>
      <c r="F589" s="1"/>
      <c r="G589" s="1"/>
    </row>
    <row r="590" spans="1:7" s="167" customFormat="1" ht="13.5">
      <c r="A590" s="3"/>
      <c r="B590" s="15"/>
      <c r="C590" s="43"/>
      <c r="D590" s="19"/>
      <c r="E590" s="40"/>
      <c r="F590" s="1"/>
      <c r="G590" s="1"/>
    </row>
    <row r="591" spans="1:7" s="167" customFormat="1" ht="13.5">
      <c r="A591" s="3"/>
      <c r="B591" s="15"/>
      <c r="C591" s="43"/>
      <c r="D591" s="19"/>
      <c r="E591" s="40"/>
      <c r="F591" s="1"/>
      <c r="G591" s="1"/>
    </row>
    <row r="592" spans="1:7" s="167" customFormat="1" ht="13.5">
      <c r="A592" s="3"/>
      <c r="B592" s="15"/>
      <c r="C592" s="43"/>
      <c r="D592" s="19"/>
      <c r="E592" s="40"/>
      <c r="F592" s="1"/>
      <c r="G592" s="1"/>
    </row>
    <row r="593" spans="1:7" s="167" customFormat="1" ht="13.5">
      <c r="A593" s="3"/>
      <c r="B593" s="15"/>
      <c r="C593" s="43"/>
      <c r="D593" s="19"/>
      <c r="E593" s="40"/>
      <c r="F593" s="1"/>
      <c r="G593" s="1"/>
    </row>
    <row r="594" spans="1:7" s="167" customFormat="1" ht="13.5">
      <c r="A594" s="3"/>
      <c r="B594" s="15"/>
      <c r="C594" s="43"/>
      <c r="D594" s="19"/>
      <c r="E594" s="40"/>
      <c r="F594" s="1"/>
      <c r="G594" s="1"/>
    </row>
    <row r="595" spans="1:7" s="167" customFormat="1" ht="13.5">
      <c r="A595" s="3"/>
      <c r="B595" s="15"/>
      <c r="C595" s="43"/>
      <c r="D595" s="19"/>
      <c r="E595" s="40"/>
      <c r="F595" s="1"/>
      <c r="G595" s="1"/>
    </row>
    <row r="596" spans="1:7" s="167" customFormat="1" ht="13.5">
      <c r="A596" s="3"/>
      <c r="B596" s="15"/>
      <c r="C596" s="43"/>
      <c r="D596" s="19"/>
      <c r="E596" s="40"/>
      <c r="F596" s="1"/>
      <c r="G596" s="1"/>
    </row>
    <row r="597" spans="1:7" s="167" customFormat="1" ht="13.5">
      <c r="A597" s="3"/>
      <c r="B597" s="15"/>
      <c r="C597" s="43"/>
      <c r="D597" s="19"/>
      <c r="E597" s="40"/>
      <c r="F597" s="1"/>
      <c r="G597" s="1"/>
    </row>
    <row r="598" spans="1:7" s="167" customFormat="1" ht="13.5">
      <c r="A598" s="3"/>
      <c r="B598" s="15"/>
      <c r="C598" s="43"/>
      <c r="D598" s="19"/>
      <c r="E598" s="40"/>
      <c r="F598" s="1"/>
      <c r="G598" s="1"/>
    </row>
    <row r="599" spans="1:7" s="167" customFormat="1" ht="13.5">
      <c r="A599" s="3"/>
      <c r="B599" s="15"/>
      <c r="C599" s="43"/>
      <c r="D599" s="19"/>
      <c r="E599" s="40"/>
      <c r="F599" s="1"/>
      <c r="G599" s="1"/>
    </row>
    <row r="600" spans="1:7" s="167" customFormat="1" ht="13.5">
      <c r="A600" s="3"/>
      <c r="B600" s="15"/>
      <c r="C600" s="43"/>
      <c r="D600" s="19"/>
      <c r="E600" s="40"/>
      <c r="F600" s="1"/>
      <c r="G600" s="1"/>
    </row>
    <row r="601" spans="1:7" s="167" customFormat="1" ht="13.5">
      <c r="A601" s="3"/>
      <c r="B601" s="15"/>
      <c r="C601" s="43"/>
      <c r="D601" s="19"/>
      <c r="E601" s="40"/>
      <c r="F601" s="1"/>
      <c r="G601" s="1"/>
    </row>
    <row r="602" spans="1:7" s="167" customFormat="1" ht="13.5">
      <c r="A602" s="3"/>
      <c r="B602" s="15"/>
      <c r="C602" s="43"/>
      <c r="D602" s="19"/>
      <c r="E602" s="40"/>
      <c r="F602" s="1"/>
      <c r="G602" s="1"/>
    </row>
    <row r="603" spans="1:7" s="167" customFormat="1" ht="13.5">
      <c r="A603" s="3"/>
      <c r="B603" s="15"/>
      <c r="C603" s="43"/>
      <c r="D603" s="19"/>
      <c r="E603" s="40"/>
      <c r="F603" s="1"/>
      <c r="G603" s="1"/>
    </row>
    <row r="604" spans="1:7" s="167" customFormat="1" ht="13.5">
      <c r="A604" s="3"/>
      <c r="B604" s="15"/>
      <c r="C604" s="43"/>
      <c r="D604" s="19"/>
      <c r="E604" s="40"/>
      <c r="F604" s="1"/>
      <c r="G604" s="1"/>
    </row>
    <row r="605" spans="1:7" s="167" customFormat="1" ht="13.5">
      <c r="A605" s="3"/>
      <c r="B605" s="15"/>
      <c r="C605" s="43"/>
      <c r="D605" s="19"/>
      <c r="E605" s="40"/>
      <c r="F605" s="1"/>
      <c r="G605" s="1"/>
    </row>
    <row r="606" spans="1:7" s="167" customFormat="1" ht="13.5">
      <c r="A606" s="3"/>
      <c r="B606" s="15"/>
      <c r="C606" s="43"/>
      <c r="D606" s="19"/>
      <c r="E606" s="40"/>
      <c r="F606" s="1"/>
      <c r="G606" s="1"/>
    </row>
    <row r="607" spans="1:7" s="167" customFormat="1" ht="13.5">
      <c r="A607" s="3"/>
      <c r="B607" s="15"/>
      <c r="C607" s="43"/>
      <c r="D607" s="19"/>
      <c r="E607" s="40"/>
      <c r="F607" s="1"/>
      <c r="G607" s="1"/>
    </row>
    <row r="608" spans="1:7" s="167" customFormat="1" ht="13.5">
      <c r="A608" s="3"/>
      <c r="B608" s="15"/>
      <c r="C608" s="43"/>
      <c r="D608" s="19"/>
      <c r="E608" s="40"/>
      <c r="F608" s="1"/>
      <c r="G608" s="1"/>
    </row>
    <row r="609" spans="1:7" s="167" customFormat="1" ht="13.5">
      <c r="A609" s="3"/>
      <c r="B609" s="15"/>
      <c r="C609" s="43"/>
      <c r="D609" s="19"/>
      <c r="E609" s="40"/>
      <c r="F609" s="1"/>
      <c r="G609" s="1"/>
    </row>
    <row r="610" spans="1:7" s="167" customFormat="1" ht="13.5">
      <c r="A610" s="3"/>
      <c r="B610" s="15"/>
      <c r="C610" s="43"/>
      <c r="D610" s="19"/>
      <c r="E610" s="40"/>
      <c r="F610" s="1"/>
      <c r="G610" s="1"/>
    </row>
    <row r="611" spans="1:7" s="167" customFormat="1" ht="13.5">
      <c r="A611" s="3"/>
      <c r="B611" s="15"/>
      <c r="C611" s="43"/>
      <c r="D611" s="19"/>
      <c r="E611" s="40"/>
      <c r="F611" s="1"/>
      <c r="G611" s="1"/>
    </row>
    <row r="612" spans="1:7" s="167" customFormat="1" ht="13.5">
      <c r="A612" s="3"/>
      <c r="B612" s="15"/>
      <c r="C612" s="43"/>
      <c r="D612" s="19"/>
      <c r="E612" s="40"/>
      <c r="F612" s="1"/>
      <c r="G612" s="1"/>
    </row>
    <row r="613" spans="1:7" s="167" customFormat="1" ht="13.5">
      <c r="A613" s="3"/>
      <c r="B613" s="15"/>
      <c r="C613" s="43"/>
      <c r="D613" s="19"/>
      <c r="E613" s="40"/>
      <c r="F613" s="1"/>
      <c r="G613" s="1"/>
    </row>
    <row r="614" spans="1:7" s="167" customFormat="1" ht="13.5">
      <c r="A614" s="3"/>
      <c r="B614" s="15"/>
      <c r="C614" s="43"/>
      <c r="D614" s="19"/>
      <c r="E614" s="40"/>
      <c r="F614" s="1"/>
      <c r="G614" s="1"/>
    </row>
    <row r="615" spans="1:7" s="167" customFormat="1" ht="13.5">
      <c r="A615" s="3"/>
      <c r="B615" s="15"/>
      <c r="C615" s="43"/>
      <c r="D615" s="19"/>
      <c r="E615" s="40"/>
      <c r="F615" s="1"/>
      <c r="G615" s="1"/>
    </row>
    <row r="616" spans="1:7" s="167" customFormat="1" ht="13.5">
      <c r="A616" s="3"/>
      <c r="B616" s="15"/>
      <c r="C616" s="43"/>
      <c r="D616" s="19"/>
      <c r="E616" s="40"/>
      <c r="F616" s="1"/>
      <c r="G616" s="1"/>
    </row>
    <row r="617" spans="1:7" s="167" customFormat="1" ht="13.5">
      <c r="A617" s="3"/>
      <c r="B617" s="15"/>
      <c r="C617" s="43"/>
      <c r="D617" s="19"/>
      <c r="E617" s="40"/>
      <c r="F617" s="1"/>
      <c r="G617" s="1"/>
    </row>
    <row r="618" spans="1:7" s="167" customFormat="1" ht="13.5">
      <c r="A618" s="3"/>
      <c r="B618" s="15"/>
      <c r="C618" s="43"/>
      <c r="D618" s="19"/>
      <c r="E618" s="40"/>
      <c r="F618" s="1"/>
      <c r="G618" s="1"/>
    </row>
    <row r="619" spans="1:7" s="167" customFormat="1" ht="13.5">
      <c r="A619" s="3"/>
      <c r="B619" s="15"/>
      <c r="C619" s="43"/>
      <c r="D619" s="19"/>
      <c r="E619" s="40"/>
      <c r="F619" s="1"/>
      <c r="G619" s="1"/>
    </row>
    <row r="620" spans="1:7" s="167" customFormat="1" ht="13.5">
      <c r="A620" s="3"/>
      <c r="B620" s="15"/>
      <c r="C620" s="43"/>
      <c r="D620" s="19"/>
      <c r="E620" s="40"/>
      <c r="F620" s="1"/>
      <c r="G620" s="1"/>
    </row>
    <row r="621" spans="1:7" s="167" customFormat="1" ht="13.5">
      <c r="A621" s="3"/>
      <c r="B621" s="15"/>
      <c r="C621" s="43"/>
      <c r="D621" s="19"/>
      <c r="E621" s="40"/>
      <c r="F621" s="1"/>
      <c r="G621" s="1"/>
    </row>
    <row r="622" spans="1:7" s="167" customFormat="1" ht="13.5">
      <c r="A622" s="3"/>
      <c r="B622" s="15"/>
      <c r="C622" s="43"/>
      <c r="D622" s="19"/>
      <c r="E622" s="40"/>
      <c r="F622" s="1"/>
      <c r="G622" s="1"/>
    </row>
    <row r="623" spans="1:7" s="167" customFormat="1" ht="13.5">
      <c r="A623" s="3"/>
      <c r="B623" s="15"/>
      <c r="C623" s="43"/>
      <c r="D623" s="19"/>
      <c r="E623" s="40"/>
      <c r="F623" s="1"/>
      <c r="G623" s="1"/>
    </row>
    <row r="624" spans="1:7" s="167" customFormat="1" ht="13.5">
      <c r="A624" s="3"/>
      <c r="B624" s="15"/>
      <c r="C624" s="43"/>
      <c r="D624" s="19"/>
      <c r="E624" s="40"/>
      <c r="F624" s="1"/>
      <c r="G624" s="1"/>
    </row>
    <row r="625" spans="1:7" s="167" customFormat="1" ht="13.5">
      <c r="A625" s="3"/>
      <c r="B625" s="15"/>
      <c r="C625" s="43"/>
      <c r="D625" s="19"/>
      <c r="E625" s="40"/>
      <c r="F625" s="1"/>
      <c r="G625" s="1"/>
    </row>
    <row r="626" spans="1:7" s="167" customFormat="1" ht="13.5">
      <c r="A626" s="3"/>
      <c r="B626" s="15"/>
      <c r="C626" s="43"/>
      <c r="D626" s="19"/>
      <c r="E626" s="40"/>
      <c r="F626" s="1"/>
      <c r="G626" s="1"/>
    </row>
    <row r="627" spans="1:7" s="167" customFormat="1" ht="13.5">
      <c r="A627" s="3"/>
      <c r="B627" s="15"/>
      <c r="C627" s="43"/>
      <c r="D627" s="19"/>
      <c r="E627" s="40"/>
      <c r="F627" s="1"/>
      <c r="G627" s="1"/>
    </row>
    <row r="628" spans="1:7" s="167" customFormat="1" ht="13.5">
      <c r="A628" s="3"/>
      <c r="B628" s="15"/>
      <c r="C628" s="43"/>
      <c r="D628" s="19"/>
      <c r="E628" s="40"/>
      <c r="F628" s="1"/>
      <c r="G628" s="1"/>
    </row>
    <row r="629" spans="1:7" s="167" customFormat="1" ht="13.5">
      <c r="A629" s="3"/>
      <c r="B629" s="15"/>
      <c r="C629" s="43"/>
      <c r="D629" s="19"/>
      <c r="E629" s="40"/>
      <c r="F629" s="1"/>
      <c r="G629" s="1"/>
    </row>
    <row r="630" spans="1:7" s="167" customFormat="1" ht="13.5">
      <c r="A630" s="3"/>
      <c r="B630" s="15"/>
      <c r="C630" s="43"/>
      <c r="D630" s="19"/>
      <c r="E630" s="40"/>
      <c r="F630" s="1"/>
      <c r="G630" s="1"/>
    </row>
    <row r="631" spans="1:7" s="167" customFormat="1" ht="13.5">
      <c r="A631" s="3"/>
      <c r="B631" s="15"/>
      <c r="C631" s="43"/>
      <c r="D631" s="19"/>
      <c r="E631" s="40"/>
      <c r="F631" s="1"/>
      <c r="G631" s="1"/>
    </row>
    <row r="632" spans="1:7" s="167" customFormat="1" ht="13.5">
      <c r="A632" s="3"/>
      <c r="B632" s="15"/>
      <c r="C632" s="43"/>
      <c r="D632" s="19"/>
      <c r="E632" s="40"/>
      <c r="F632" s="1"/>
      <c r="G632" s="1"/>
    </row>
    <row r="633" spans="1:7" s="167" customFormat="1" ht="13.5">
      <c r="A633" s="3"/>
      <c r="B633" s="15"/>
      <c r="C633" s="43"/>
      <c r="D633" s="19"/>
      <c r="E633" s="40"/>
      <c r="F633" s="1"/>
      <c r="G633" s="1"/>
    </row>
    <row r="634" spans="1:7" s="167" customFormat="1" ht="13.5">
      <c r="A634" s="3"/>
      <c r="B634" s="15"/>
      <c r="C634" s="43"/>
      <c r="D634" s="19"/>
      <c r="E634" s="40"/>
      <c r="F634" s="1"/>
      <c r="G634" s="1"/>
    </row>
    <row r="635" spans="1:7" s="167" customFormat="1" ht="13.5">
      <c r="A635" s="3"/>
      <c r="B635" s="15"/>
      <c r="C635" s="43"/>
      <c r="D635" s="19"/>
      <c r="E635" s="40"/>
      <c r="F635" s="1"/>
      <c r="G635" s="1"/>
    </row>
    <row r="636" spans="1:7" s="167" customFormat="1" ht="13.5">
      <c r="A636" s="3"/>
      <c r="B636" s="15"/>
      <c r="C636" s="43"/>
      <c r="D636" s="19"/>
      <c r="E636" s="40"/>
      <c r="F636" s="1"/>
      <c r="G636" s="1"/>
    </row>
    <row r="637" spans="1:7" s="167" customFormat="1" ht="13.5">
      <c r="A637" s="3"/>
      <c r="B637" s="15"/>
      <c r="C637" s="43"/>
      <c r="D637" s="19"/>
      <c r="E637" s="40"/>
      <c r="F637" s="1"/>
      <c r="G637" s="1"/>
    </row>
    <row r="638" spans="1:7" s="167" customFormat="1" ht="13.5">
      <c r="A638" s="3"/>
      <c r="B638" s="15"/>
      <c r="C638" s="43"/>
      <c r="D638" s="19"/>
      <c r="E638" s="40"/>
      <c r="F638" s="1"/>
      <c r="G638" s="1"/>
    </row>
    <row r="639" spans="1:7" s="167" customFormat="1" ht="13.5">
      <c r="A639" s="3"/>
      <c r="B639" s="15"/>
      <c r="C639" s="43"/>
      <c r="D639" s="19"/>
      <c r="E639" s="40"/>
      <c r="F639" s="1"/>
      <c r="G639" s="1"/>
    </row>
    <row r="640" spans="1:7" s="167" customFormat="1" ht="13.5">
      <c r="A640" s="3"/>
      <c r="B640" s="15"/>
      <c r="C640" s="43"/>
      <c r="D640" s="19"/>
      <c r="E640" s="40"/>
      <c r="F640" s="1"/>
      <c r="G640" s="1"/>
    </row>
    <row r="641" spans="1:7" s="167" customFormat="1" ht="13.5">
      <c r="A641" s="3"/>
      <c r="B641" s="15"/>
      <c r="C641" s="43"/>
      <c r="D641" s="19"/>
      <c r="E641" s="40"/>
      <c r="F641" s="1"/>
      <c r="G641" s="1"/>
    </row>
    <row r="642" spans="1:7" s="167" customFormat="1" ht="13.5">
      <c r="A642" s="3"/>
      <c r="B642" s="15"/>
      <c r="C642" s="43"/>
      <c r="D642" s="19"/>
      <c r="E642" s="40"/>
      <c r="F642" s="1"/>
      <c r="G642" s="1"/>
    </row>
    <row r="643" spans="1:7" s="167" customFormat="1" ht="13.5">
      <c r="A643" s="3"/>
      <c r="B643" s="15"/>
      <c r="C643" s="43"/>
      <c r="D643" s="19"/>
      <c r="E643" s="40"/>
      <c r="F643" s="1"/>
      <c r="G643" s="1"/>
    </row>
    <row r="644" spans="1:7" s="167" customFormat="1" ht="13.5">
      <c r="A644" s="3"/>
      <c r="B644" s="15"/>
      <c r="C644" s="43"/>
      <c r="D644" s="19"/>
      <c r="E644" s="40"/>
      <c r="F644" s="1"/>
      <c r="G644" s="1"/>
    </row>
    <row r="645" spans="1:7" s="167" customFormat="1" ht="13.5">
      <c r="A645" s="3"/>
      <c r="B645" s="15"/>
      <c r="C645" s="43"/>
      <c r="D645" s="19"/>
      <c r="E645" s="40"/>
      <c r="F645" s="1"/>
      <c r="G645" s="1"/>
    </row>
    <row r="646" spans="1:7" s="167" customFormat="1" ht="13.5">
      <c r="A646" s="3"/>
      <c r="B646" s="15"/>
      <c r="C646" s="43"/>
      <c r="D646" s="19"/>
      <c r="E646" s="40"/>
      <c r="F646" s="1"/>
      <c r="G646" s="1"/>
    </row>
    <row r="647" spans="1:7" s="167" customFormat="1" ht="13.5">
      <c r="A647" s="3"/>
      <c r="B647" s="15"/>
      <c r="C647" s="43"/>
      <c r="D647" s="19"/>
      <c r="E647" s="40"/>
      <c r="F647" s="1"/>
      <c r="G647" s="1"/>
    </row>
    <row r="648" spans="1:7" s="167" customFormat="1" ht="13.5">
      <c r="A648" s="3"/>
      <c r="B648" s="15"/>
      <c r="C648" s="43"/>
      <c r="D648" s="19"/>
      <c r="E648" s="40"/>
      <c r="F648" s="1"/>
      <c r="G648" s="1"/>
    </row>
    <row r="649" spans="1:7" s="167" customFormat="1" ht="13.5">
      <c r="A649" s="3"/>
      <c r="B649" s="15"/>
      <c r="C649" s="43"/>
      <c r="D649" s="19"/>
      <c r="E649" s="40"/>
      <c r="F649" s="1"/>
      <c r="G649" s="1"/>
    </row>
    <row r="650" spans="1:7" s="167" customFormat="1" ht="13.5">
      <c r="A650" s="3"/>
      <c r="B650" s="15"/>
      <c r="C650" s="43"/>
      <c r="D650" s="19"/>
      <c r="E650" s="40"/>
      <c r="F650" s="1"/>
      <c r="G650" s="1"/>
    </row>
    <row r="651" spans="1:7" s="167" customFormat="1" ht="13.5">
      <c r="A651" s="3"/>
      <c r="B651" s="15"/>
      <c r="C651" s="43"/>
      <c r="D651" s="19"/>
      <c r="E651" s="40"/>
      <c r="F651" s="1"/>
      <c r="G651" s="1"/>
    </row>
    <row r="652" spans="1:7" s="167" customFormat="1" ht="13.5">
      <c r="A652" s="3"/>
      <c r="B652" s="15"/>
      <c r="C652" s="43"/>
      <c r="D652" s="19"/>
      <c r="E652" s="40"/>
      <c r="F652" s="1"/>
      <c r="G652" s="1"/>
    </row>
    <row r="653" spans="1:7" s="167" customFormat="1" ht="13.5">
      <c r="A653" s="3"/>
      <c r="B653" s="15"/>
      <c r="C653" s="43"/>
      <c r="D653" s="19"/>
      <c r="E653" s="40"/>
      <c r="F653" s="1"/>
      <c r="G653" s="1"/>
    </row>
    <row r="654" spans="1:7" s="167" customFormat="1" ht="13.5">
      <c r="A654" s="3"/>
      <c r="B654" s="15"/>
      <c r="C654" s="43"/>
      <c r="D654" s="19"/>
      <c r="E654" s="40"/>
      <c r="F654" s="1"/>
      <c r="G654" s="1"/>
    </row>
    <row r="655" spans="1:7" s="167" customFormat="1" ht="13.5">
      <c r="A655" s="3"/>
      <c r="B655" s="15"/>
      <c r="C655" s="43"/>
      <c r="D655" s="19"/>
      <c r="E655" s="40"/>
      <c r="F655" s="1"/>
      <c r="G655" s="1"/>
    </row>
    <row r="656" spans="1:7" s="167" customFormat="1" ht="13.5">
      <c r="A656" s="3"/>
      <c r="B656" s="15"/>
      <c r="C656" s="43"/>
      <c r="D656" s="19"/>
      <c r="E656" s="40"/>
      <c r="F656" s="1"/>
      <c r="G656" s="1"/>
    </row>
    <row r="657" spans="1:7" s="167" customFormat="1" ht="13.5">
      <c r="A657" s="3"/>
      <c r="B657" s="15"/>
      <c r="C657" s="43"/>
      <c r="D657" s="19"/>
      <c r="E657" s="40"/>
      <c r="F657" s="1"/>
      <c r="G657" s="1"/>
    </row>
    <row r="658" spans="1:7" s="167" customFormat="1" ht="13.5">
      <c r="A658" s="3"/>
      <c r="B658" s="15"/>
      <c r="C658" s="43"/>
      <c r="D658" s="19"/>
      <c r="E658" s="40"/>
      <c r="F658" s="1"/>
      <c r="G658" s="1"/>
    </row>
    <row r="659" spans="1:7" s="167" customFormat="1" ht="13.5">
      <c r="A659" s="3"/>
      <c r="B659" s="15"/>
      <c r="C659" s="43"/>
      <c r="D659" s="19"/>
      <c r="E659" s="40"/>
      <c r="F659" s="1"/>
      <c r="G659" s="1"/>
    </row>
    <row r="660" spans="1:7" s="167" customFormat="1" ht="13.5">
      <c r="A660" s="3"/>
      <c r="B660" s="15"/>
      <c r="C660" s="43"/>
      <c r="D660" s="19"/>
      <c r="E660" s="40"/>
      <c r="F660" s="1"/>
      <c r="G660" s="1"/>
    </row>
    <row r="661" spans="1:7" s="167" customFormat="1" ht="13.5">
      <c r="A661" s="3"/>
      <c r="B661" s="15"/>
      <c r="C661" s="43"/>
      <c r="D661" s="19"/>
      <c r="E661" s="40"/>
      <c r="F661" s="1"/>
      <c r="G661" s="1"/>
    </row>
    <row r="662" spans="1:7" s="167" customFormat="1" ht="13.5">
      <c r="A662" s="3"/>
      <c r="B662" s="15"/>
      <c r="C662" s="43"/>
      <c r="D662" s="19"/>
      <c r="E662" s="40"/>
      <c r="F662" s="1"/>
      <c r="G662" s="1"/>
    </row>
    <row r="663" spans="1:7" s="167" customFormat="1" ht="13.5">
      <c r="A663" s="3"/>
      <c r="B663" s="15"/>
      <c r="C663" s="43"/>
      <c r="D663" s="19"/>
      <c r="E663" s="40"/>
      <c r="F663" s="1"/>
      <c r="G663" s="1"/>
    </row>
  </sheetData>
  <sheetProtection formatCells="0" formatColumns="0" formatRows="0"/>
  <protectedRanges>
    <protectedRange sqref="F3:G3 F1:G1 F67:G64930 F39:G39 F12:G12 F21:G21 F30:G30 F63:G63" name="Obseg5_11"/>
    <protectedRange sqref="F1:G1" name="Range1_8_2_2_1_1_1_1"/>
    <protectedRange sqref="G5" name="Obseg5_4_1_3"/>
    <protectedRange sqref="F8:G9" name="Obseg5"/>
    <protectedRange sqref="F10:G10" name="Obseg5_12_1"/>
    <protectedRange sqref="F11" name="Obseg5_6_2_1"/>
    <protectedRange sqref="G11" name="Obseg5_4_4_10_1"/>
    <protectedRange sqref="F6:G6" name="Obseg5_11_2"/>
    <protectedRange sqref="F6:G6" name="Range1_1"/>
    <protectedRange sqref="G7" name="Obseg5_4_2_4_1_1_1"/>
    <protectedRange sqref="F7" name="Obseg5_3_1_2_1_1"/>
    <protectedRange sqref="H66 F23:G23 F32:G33 F14:G15 F50:G51 F53:G54 F59:G60 G66 S64:T64 F62:G62 F56:G57 F41:G43 F48:G48" name="Obseg5_7_1_1"/>
    <protectedRange sqref="F16:G16 F24:G25 F34:G34" name="Obseg5_2"/>
    <protectedRange sqref="F44:G47 F26:G29 F35:G38 F17:G20" name="Obseg5_6"/>
    <protectedRange sqref="F64:G64" name="Obseg5_11_1"/>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3" manualBreakCount="3">
    <brk id="5" max="6" man="1"/>
    <brk id="21" max="6" man="1"/>
    <brk id="30"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249977111117893"/>
  </sheetPr>
  <dimension ref="A1:IR741"/>
  <sheetViews>
    <sheetView showZeros="0" view="pageBreakPreview" zoomScaleNormal="100" zoomScaleSheetLayoutView="100" workbookViewId="0">
      <selection activeCell="G6" sqref="G6"/>
    </sheetView>
  </sheetViews>
  <sheetFormatPr defaultColWidth="9.140625" defaultRowHeight="15"/>
  <cols>
    <col min="1" max="1" width="5.7109375" style="426" customWidth="1"/>
    <col min="2" max="2" width="9.7109375" style="528" customWidth="1"/>
    <col min="3" max="3" width="45.7109375" style="503" customWidth="1"/>
    <col min="4" max="4" width="6.7109375" style="504" customWidth="1"/>
    <col min="5" max="5" width="8.7109375" style="529" customWidth="1"/>
    <col min="6" max="6" width="11.140625" style="530" customWidth="1"/>
    <col min="7" max="7" width="10.42578125" style="530" customWidth="1"/>
    <col min="8" max="246" width="9.140625" style="411" customWidth="1"/>
    <col min="247" max="16384" width="9.140625" style="509"/>
  </cols>
  <sheetData>
    <row r="1" spans="1:252" s="510" customFormat="1">
      <c r="A1" s="5"/>
      <c r="B1" s="6"/>
      <c r="C1" s="7"/>
      <c r="D1" s="8"/>
      <c r="E1" s="9"/>
      <c r="F1" s="508"/>
      <c r="G1" s="508"/>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c r="AL1" s="411"/>
      <c r="AM1" s="411"/>
      <c r="AN1" s="411"/>
      <c r="AO1" s="411"/>
      <c r="AP1" s="411"/>
      <c r="AQ1" s="411"/>
      <c r="AR1" s="411"/>
      <c r="AS1" s="411"/>
      <c r="AT1" s="411"/>
      <c r="AU1" s="411"/>
      <c r="AV1" s="411"/>
      <c r="AW1" s="411"/>
      <c r="AX1" s="411"/>
      <c r="AY1" s="411"/>
      <c r="AZ1" s="411"/>
      <c r="BA1" s="411"/>
      <c r="BB1" s="411"/>
      <c r="BC1" s="411"/>
      <c r="BD1" s="411"/>
      <c r="BE1" s="411"/>
      <c r="BF1" s="411"/>
      <c r="BG1" s="411"/>
      <c r="BH1" s="411"/>
      <c r="BI1" s="411"/>
      <c r="BJ1" s="411"/>
      <c r="BK1" s="411"/>
      <c r="BL1" s="411"/>
      <c r="BM1" s="411"/>
      <c r="BN1" s="411"/>
      <c r="BO1" s="411"/>
      <c r="BP1" s="411"/>
      <c r="BQ1" s="411"/>
      <c r="BR1" s="411"/>
      <c r="BS1" s="411"/>
      <c r="BT1" s="411"/>
      <c r="BU1" s="411"/>
      <c r="BV1" s="411"/>
      <c r="BW1" s="411"/>
      <c r="BX1" s="411"/>
      <c r="BY1" s="411"/>
      <c r="BZ1" s="411"/>
      <c r="CA1" s="411"/>
      <c r="CB1" s="411"/>
      <c r="CC1" s="411"/>
      <c r="CD1" s="411"/>
      <c r="CE1" s="411"/>
      <c r="CF1" s="411"/>
      <c r="CG1" s="411"/>
      <c r="CH1" s="411"/>
      <c r="CI1" s="411"/>
      <c r="CJ1" s="411"/>
      <c r="CK1" s="411"/>
      <c r="CL1" s="411"/>
      <c r="CM1" s="411"/>
      <c r="CN1" s="411"/>
      <c r="CO1" s="411"/>
      <c r="CP1" s="411"/>
      <c r="CQ1" s="411"/>
      <c r="CR1" s="411"/>
      <c r="CS1" s="411"/>
      <c r="CT1" s="411"/>
      <c r="CU1" s="411"/>
      <c r="CV1" s="411"/>
      <c r="CW1" s="411"/>
      <c r="CX1" s="411"/>
      <c r="CY1" s="411"/>
      <c r="CZ1" s="411"/>
      <c r="DA1" s="411"/>
      <c r="DB1" s="411"/>
      <c r="DC1" s="411"/>
      <c r="DD1" s="411"/>
      <c r="DE1" s="411"/>
      <c r="DF1" s="411"/>
      <c r="DG1" s="411"/>
      <c r="DH1" s="411"/>
      <c r="DI1" s="411"/>
      <c r="DJ1" s="411"/>
      <c r="DK1" s="411"/>
      <c r="DL1" s="411"/>
      <c r="DM1" s="411"/>
      <c r="DN1" s="411"/>
      <c r="DO1" s="411"/>
      <c r="DP1" s="411"/>
      <c r="DQ1" s="411"/>
      <c r="DR1" s="411"/>
      <c r="DS1" s="411"/>
      <c r="DT1" s="411"/>
      <c r="DU1" s="411"/>
      <c r="DV1" s="411"/>
      <c r="DW1" s="411"/>
      <c r="DX1" s="411"/>
      <c r="DY1" s="411"/>
      <c r="DZ1" s="411"/>
      <c r="EA1" s="411"/>
      <c r="EB1" s="411"/>
      <c r="EC1" s="411"/>
      <c r="ED1" s="411"/>
      <c r="EE1" s="411"/>
      <c r="EF1" s="411"/>
      <c r="EG1" s="411"/>
      <c r="EH1" s="411"/>
      <c r="EI1" s="411"/>
      <c r="EJ1" s="411"/>
      <c r="EK1" s="411"/>
      <c r="EL1" s="411"/>
      <c r="EM1" s="411"/>
      <c r="EN1" s="411"/>
      <c r="EO1" s="411"/>
      <c r="EP1" s="411"/>
      <c r="EQ1" s="411"/>
      <c r="ER1" s="411"/>
      <c r="ES1" s="411"/>
      <c r="ET1" s="411"/>
      <c r="EU1" s="411"/>
      <c r="EV1" s="411"/>
      <c r="EW1" s="411"/>
      <c r="EX1" s="411"/>
      <c r="EY1" s="411"/>
      <c r="EZ1" s="411"/>
      <c r="FA1" s="411"/>
      <c r="FB1" s="411"/>
      <c r="FC1" s="411"/>
      <c r="FD1" s="411"/>
      <c r="FE1" s="411"/>
      <c r="FF1" s="411"/>
      <c r="FG1" s="411"/>
      <c r="FH1" s="411"/>
      <c r="FI1" s="411"/>
      <c r="FJ1" s="411"/>
      <c r="FK1" s="411"/>
      <c r="FL1" s="411"/>
      <c r="FM1" s="411"/>
      <c r="FN1" s="411"/>
      <c r="FO1" s="411"/>
      <c r="FP1" s="411"/>
      <c r="FQ1" s="411"/>
      <c r="FR1" s="411"/>
      <c r="FS1" s="411"/>
      <c r="FT1" s="411"/>
      <c r="FU1" s="411"/>
      <c r="FV1" s="411"/>
      <c r="FW1" s="411"/>
      <c r="FX1" s="411"/>
      <c r="FY1" s="411"/>
      <c r="FZ1" s="411"/>
      <c r="GA1" s="411"/>
      <c r="GB1" s="411"/>
      <c r="GC1" s="411"/>
      <c r="GD1" s="411"/>
      <c r="GE1" s="411"/>
      <c r="GF1" s="411"/>
      <c r="GG1" s="411"/>
      <c r="GH1" s="411"/>
      <c r="GI1" s="411"/>
      <c r="GJ1" s="411"/>
      <c r="GK1" s="411"/>
      <c r="GL1" s="411"/>
      <c r="GM1" s="411"/>
      <c r="GN1" s="411"/>
      <c r="GO1" s="411"/>
      <c r="GP1" s="411"/>
      <c r="GQ1" s="411"/>
      <c r="GR1" s="411"/>
      <c r="GS1" s="411"/>
      <c r="GT1" s="411"/>
      <c r="GU1" s="411"/>
      <c r="GV1" s="411"/>
      <c r="GW1" s="411"/>
      <c r="GX1" s="411"/>
      <c r="GY1" s="411"/>
      <c r="GZ1" s="411"/>
      <c r="HA1" s="411"/>
      <c r="HB1" s="411"/>
      <c r="HC1" s="411"/>
      <c r="HD1" s="411"/>
      <c r="HE1" s="411"/>
      <c r="HF1" s="411"/>
      <c r="HG1" s="411"/>
      <c r="HH1" s="411"/>
      <c r="HI1" s="411"/>
      <c r="HJ1" s="411"/>
      <c r="HK1" s="411"/>
      <c r="HL1" s="411"/>
      <c r="HM1" s="411"/>
      <c r="HN1" s="411"/>
      <c r="HO1" s="411"/>
      <c r="HP1" s="411"/>
      <c r="HQ1" s="411"/>
      <c r="HR1" s="411"/>
      <c r="HS1" s="411"/>
      <c r="HT1" s="411"/>
      <c r="HU1" s="411"/>
      <c r="HV1" s="411"/>
      <c r="HW1" s="411"/>
      <c r="HX1" s="411"/>
      <c r="HY1" s="411"/>
      <c r="HZ1" s="411"/>
      <c r="IA1" s="411"/>
      <c r="IB1" s="411"/>
      <c r="IC1" s="411"/>
      <c r="ID1" s="411"/>
      <c r="IE1" s="411"/>
      <c r="IF1" s="411"/>
      <c r="IG1" s="411"/>
      <c r="IH1" s="411"/>
      <c r="II1" s="411"/>
      <c r="IJ1" s="411"/>
      <c r="IK1" s="411"/>
      <c r="IL1" s="411"/>
      <c r="IM1" s="509"/>
      <c r="IN1" s="509"/>
      <c r="IO1" s="509"/>
      <c r="IP1" s="509"/>
      <c r="IQ1" s="509"/>
      <c r="IR1" s="509"/>
    </row>
    <row r="2" spans="1:252" s="511" customFormat="1" ht="18">
      <c r="A2" s="412" t="s">
        <v>305</v>
      </c>
      <c r="B2" s="413"/>
      <c r="C2" s="414" t="s">
        <v>306</v>
      </c>
      <c r="D2" s="415"/>
      <c r="E2" s="415"/>
      <c r="F2" s="415"/>
      <c r="G2" s="415"/>
    </row>
    <row r="3" spans="1:252" s="513" customFormat="1" ht="13.5">
      <c r="A3" s="418"/>
      <c r="B3" s="419"/>
      <c r="C3" s="420"/>
      <c r="D3" s="421"/>
      <c r="E3" s="422"/>
      <c r="F3" s="512"/>
      <c r="G3" s="512"/>
    </row>
    <row r="4" spans="1:252" s="510" customFormat="1">
      <c r="A4" s="426"/>
      <c r="B4" s="443"/>
      <c r="C4" s="444"/>
      <c r="D4" s="429"/>
      <c r="E4" s="430"/>
      <c r="F4" s="508"/>
      <c r="G4" s="508"/>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411"/>
      <c r="AP4" s="411"/>
      <c r="AQ4" s="411"/>
      <c r="AR4" s="411"/>
      <c r="AS4" s="411"/>
      <c r="AT4" s="411"/>
      <c r="AU4" s="411"/>
      <c r="AV4" s="411"/>
      <c r="AW4" s="411"/>
      <c r="AX4" s="411"/>
      <c r="AY4" s="411"/>
      <c r="AZ4" s="411"/>
      <c r="BA4" s="411"/>
      <c r="BB4" s="411"/>
      <c r="BC4" s="411"/>
      <c r="BD4" s="411"/>
      <c r="BE4" s="411"/>
      <c r="BF4" s="411"/>
      <c r="BG4" s="411"/>
      <c r="BH4" s="411"/>
      <c r="BI4" s="411"/>
      <c r="BJ4" s="411"/>
      <c r="BK4" s="411"/>
      <c r="BL4" s="411"/>
      <c r="BM4" s="411"/>
      <c r="BN4" s="411"/>
      <c r="BO4" s="411"/>
      <c r="BP4" s="411"/>
      <c r="BQ4" s="411"/>
      <c r="BR4" s="411"/>
      <c r="BS4" s="411"/>
      <c r="BT4" s="411"/>
      <c r="BU4" s="411"/>
      <c r="BV4" s="411"/>
      <c r="BW4" s="411"/>
      <c r="BX4" s="411"/>
      <c r="BY4" s="411"/>
      <c r="BZ4" s="411"/>
      <c r="CA4" s="411"/>
      <c r="CB4" s="411"/>
      <c r="CC4" s="411"/>
      <c r="CD4" s="411"/>
      <c r="CE4" s="411"/>
      <c r="CF4" s="411"/>
      <c r="CG4" s="411"/>
      <c r="CH4" s="411"/>
      <c r="CI4" s="411"/>
      <c r="CJ4" s="411"/>
      <c r="CK4" s="411"/>
      <c r="CL4" s="411"/>
      <c r="CM4" s="411"/>
      <c r="CN4" s="411"/>
      <c r="CO4" s="411"/>
      <c r="CP4" s="411"/>
      <c r="CQ4" s="411"/>
      <c r="CR4" s="411"/>
      <c r="CS4" s="411"/>
      <c r="CT4" s="411"/>
      <c r="CU4" s="411"/>
      <c r="CV4" s="411"/>
      <c r="CW4" s="411"/>
      <c r="CX4" s="411"/>
      <c r="CY4" s="411"/>
      <c r="CZ4" s="411"/>
      <c r="DA4" s="411"/>
      <c r="DB4" s="411"/>
      <c r="DC4" s="411"/>
      <c r="DD4" s="411"/>
      <c r="DE4" s="411"/>
      <c r="DF4" s="411"/>
      <c r="DG4" s="411"/>
      <c r="DH4" s="411"/>
      <c r="DI4" s="411"/>
      <c r="DJ4" s="411"/>
      <c r="DK4" s="411"/>
      <c r="DL4" s="411"/>
      <c r="DM4" s="411"/>
      <c r="DN4" s="411"/>
      <c r="DO4" s="411"/>
      <c r="DP4" s="411"/>
      <c r="DQ4" s="411"/>
      <c r="DR4" s="411"/>
      <c r="DS4" s="411"/>
      <c r="DT4" s="411"/>
      <c r="DU4" s="411"/>
      <c r="DV4" s="411"/>
      <c r="DW4" s="411"/>
      <c r="DX4" s="411"/>
      <c r="DY4" s="411"/>
      <c r="DZ4" s="411"/>
      <c r="EA4" s="411"/>
      <c r="EB4" s="411"/>
      <c r="EC4" s="411"/>
      <c r="ED4" s="411"/>
      <c r="EE4" s="411"/>
      <c r="EF4" s="411"/>
      <c r="EG4" s="411"/>
      <c r="EH4" s="411"/>
      <c r="EI4" s="411"/>
      <c r="EJ4" s="411"/>
      <c r="EK4" s="411"/>
      <c r="EL4" s="411"/>
      <c r="EM4" s="411"/>
      <c r="EN4" s="411"/>
      <c r="EO4" s="411"/>
      <c r="EP4" s="411"/>
      <c r="EQ4" s="411"/>
      <c r="ER4" s="411"/>
      <c r="ES4" s="411"/>
      <c r="ET4" s="411"/>
      <c r="EU4" s="411"/>
      <c r="EV4" s="411"/>
      <c r="EW4" s="411"/>
      <c r="EX4" s="411"/>
      <c r="EY4" s="411"/>
      <c r="EZ4" s="411"/>
      <c r="FA4" s="411"/>
      <c r="FB4" s="411"/>
      <c r="FC4" s="411"/>
      <c r="FD4" s="411"/>
      <c r="FE4" s="411"/>
      <c r="FF4" s="411"/>
      <c r="FG4" s="411"/>
      <c r="FH4" s="411"/>
      <c r="FI4" s="411"/>
      <c r="FJ4" s="411"/>
      <c r="FK4" s="411"/>
      <c r="FL4" s="411"/>
      <c r="FM4" s="411"/>
      <c r="FN4" s="411"/>
      <c r="FO4" s="411"/>
      <c r="FP4" s="411"/>
      <c r="FQ4" s="411"/>
      <c r="FR4" s="411"/>
      <c r="FS4" s="411"/>
      <c r="FT4" s="411"/>
      <c r="FU4" s="411"/>
      <c r="FV4" s="411"/>
      <c r="FW4" s="411"/>
      <c r="FX4" s="411"/>
      <c r="FY4" s="411"/>
      <c r="FZ4" s="411"/>
      <c r="GA4" s="411"/>
      <c r="GB4" s="411"/>
      <c r="GC4" s="411"/>
      <c r="GD4" s="411"/>
      <c r="GE4" s="411"/>
      <c r="GF4" s="411"/>
      <c r="GG4" s="411"/>
      <c r="GH4" s="411"/>
      <c r="GI4" s="411"/>
      <c r="GJ4" s="411"/>
      <c r="GK4" s="411"/>
      <c r="GL4" s="411"/>
      <c r="GM4" s="411"/>
      <c r="GN4" s="411"/>
      <c r="GO4" s="411"/>
      <c r="GP4" s="411"/>
      <c r="GQ4" s="411"/>
      <c r="GR4" s="411"/>
      <c r="GS4" s="411"/>
      <c r="GT4" s="411"/>
      <c r="GU4" s="411"/>
      <c r="GV4" s="411"/>
      <c r="GW4" s="411"/>
      <c r="GX4" s="411"/>
      <c r="GY4" s="411"/>
      <c r="GZ4" s="411"/>
      <c r="HA4" s="411"/>
      <c r="HB4" s="411"/>
      <c r="HC4" s="411"/>
      <c r="HD4" s="411"/>
      <c r="HE4" s="411"/>
      <c r="HF4" s="411"/>
      <c r="HG4" s="411"/>
      <c r="HH4" s="411"/>
      <c r="HI4" s="411"/>
      <c r="HJ4" s="411"/>
      <c r="HK4" s="411"/>
      <c r="HL4" s="411"/>
      <c r="HM4" s="411"/>
      <c r="HN4" s="411"/>
      <c r="HO4" s="411"/>
      <c r="HP4" s="411"/>
      <c r="HQ4" s="411"/>
      <c r="HR4" s="411"/>
      <c r="HS4" s="411"/>
      <c r="HT4" s="411"/>
      <c r="HU4" s="411"/>
      <c r="HV4" s="411"/>
      <c r="HW4" s="411"/>
      <c r="HX4" s="411"/>
      <c r="HY4" s="411"/>
      <c r="HZ4" s="411"/>
      <c r="IA4" s="411"/>
      <c r="IB4" s="411"/>
      <c r="IC4" s="411"/>
      <c r="ID4" s="411"/>
      <c r="IE4" s="411"/>
      <c r="IF4" s="411"/>
      <c r="IG4" s="411"/>
      <c r="IH4" s="411"/>
      <c r="II4" s="411"/>
      <c r="IJ4" s="411"/>
      <c r="IK4" s="411"/>
      <c r="IL4" s="411"/>
      <c r="IM4" s="509"/>
      <c r="IN4" s="509"/>
      <c r="IO4" s="509"/>
      <c r="IP4" s="509"/>
      <c r="IQ4" s="509"/>
      <c r="IR4" s="509"/>
    </row>
    <row r="5" spans="1:252" s="510" customFormat="1" ht="15.75" thickBot="1">
      <c r="A5" s="426"/>
      <c r="B5" s="445" t="s">
        <v>305</v>
      </c>
      <c r="C5" s="446" t="s">
        <v>307</v>
      </c>
      <c r="D5" s="514"/>
      <c r="E5" s="25"/>
      <c r="F5" s="25"/>
      <c r="G5" s="25">
        <f>G48</f>
        <v>0</v>
      </c>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c r="AW5" s="411"/>
      <c r="AX5" s="411"/>
      <c r="AY5" s="411"/>
      <c r="AZ5" s="411"/>
      <c r="BA5" s="411"/>
      <c r="BB5" s="411"/>
      <c r="BC5" s="411"/>
      <c r="BD5" s="411"/>
      <c r="BE5" s="411"/>
      <c r="BF5" s="411"/>
      <c r="BG5" s="411"/>
      <c r="BH5" s="411"/>
      <c r="BI5" s="411"/>
      <c r="BJ5" s="411"/>
      <c r="BK5" s="411"/>
      <c r="BL5" s="411"/>
      <c r="BM5" s="411"/>
      <c r="BN5" s="411"/>
      <c r="BO5" s="411"/>
      <c r="BP5" s="411"/>
      <c r="BQ5" s="411"/>
      <c r="BR5" s="411"/>
      <c r="BS5" s="411"/>
      <c r="BT5" s="411"/>
      <c r="BU5" s="411"/>
      <c r="BV5" s="411"/>
      <c r="BW5" s="411"/>
      <c r="BX5" s="411"/>
      <c r="BY5" s="411"/>
      <c r="BZ5" s="411"/>
      <c r="CA5" s="411"/>
      <c r="CB5" s="411"/>
      <c r="CC5" s="411"/>
      <c r="CD5" s="411"/>
      <c r="CE5" s="411"/>
      <c r="CF5" s="411"/>
      <c r="CG5" s="411"/>
      <c r="CH5" s="411"/>
      <c r="CI5" s="411"/>
      <c r="CJ5" s="411"/>
      <c r="CK5" s="411"/>
      <c r="CL5" s="411"/>
      <c r="CM5" s="411"/>
      <c r="CN5" s="411"/>
      <c r="CO5" s="411"/>
      <c r="CP5" s="411"/>
      <c r="CQ5" s="411"/>
      <c r="CR5" s="411"/>
      <c r="CS5" s="411"/>
      <c r="CT5" s="411"/>
      <c r="CU5" s="411"/>
      <c r="CV5" s="411"/>
      <c r="CW5" s="411"/>
      <c r="CX5" s="411"/>
      <c r="CY5" s="411"/>
      <c r="CZ5" s="411"/>
      <c r="DA5" s="411"/>
      <c r="DB5" s="411"/>
      <c r="DC5" s="411"/>
      <c r="DD5" s="411"/>
      <c r="DE5" s="411"/>
      <c r="DF5" s="411"/>
      <c r="DG5" s="411"/>
      <c r="DH5" s="411"/>
      <c r="DI5" s="411"/>
      <c r="DJ5" s="411"/>
      <c r="DK5" s="411"/>
      <c r="DL5" s="411"/>
      <c r="DM5" s="411"/>
      <c r="DN5" s="411"/>
      <c r="DO5" s="411"/>
      <c r="DP5" s="411"/>
      <c r="DQ5" s="411"/>
      <c r="DR5" s="411"/>
      <c r="DS5" s="411"/>
      <c r="DT5" s="411"/>
      <c r="DU5" s="411"/>
      <c r="DV5" s="411"/>
      <c r="DW5" s="411"/>
      <c r="DX5" s="411"/>
      <c r="DY5" s="411"/>
      <c r="DZ5" s="411"/>
      <c r="EA5" s="411"/>
      <c r="EB5" s="411"/>
      <c r="EC5" s="411"/>
      <c r="ED5" s="411"/>
      <c r="EE5" s="411"/>
      <c r="EF5" s="411"/>
      <c r="EG5" s="411"/>
      <c r="EH5" s="411"/>
      <c r="EI5" s="411"/>
      <c r="EJ5" s="411"/>
      <c r="EK5" s="411"/>
      <c r="EL5" s="411"/>
      <c r="EM5" s="411"/>
      <c r="EN5" s="411"/>
      <c r="EO5" s="411"/>
      <c r="EP5" s="411"/>
      <c r="EQ5" s="411"/>
      <c r="ER5" s="411"/>
      <c r="ES5" s="411"/>
      <c r="ET5" s="411"/>
      <c r="EU5" s="411"/>
      <c r="EV5" s="411"/>
      <c r="EW5" s="411"/>
      <c r="EX5" s="411"/>
      <c r="EY5" s="411"/>
      <c r="EZ5" s="411"/>
      <c r="FA5" s="411"/>
      <c r="FB5" s="411"/>
      <c r="FC5" s="411"/>
      <c r="FD5" s="411"/>
      <c r="FE5" s="411"/>
      <c r="FF5" s="411"/>
      <c r="FG5" s="411"/>
      <c r="FH5" s="411"/>
      <c r="FI5" s="411"/>
      <c r="FJ5" s="411"/>
      <c r="FK5" s="411"/>
      <c r="FL5" s="411"/>
      <c r="FM5" s="411"/>
      <c r="FN5" s="411"/>
      <c r="FO5" s="411"/>
      <c r="FP5" s="411"/>
      <c r="FQ5" s="411"/>
      <c r="FR5" s="411"/>
      <c r="FS5" s="411"/>
      <c r="FT5" s="411"/>
      <c r="FU5" s="411"/>
      <c r="FV5" s="411"/>
      <c r="FW5" s="411"/>
      <c r="FX5" s="411"/>
      <c r="FY5" s="411"/>
      <c r="FZ5" s="411"/>
      <c r="GA5" s="411"/>
      <c r="GB5" s="411"/>
      <c r="GC5" s="411"/>
      <c r="GD5" s="411"/>
      <c r="GE5" s="411"/>
      <c r="GF5" s="411"/>
      <c r="GG5" s="411"/>
      <c r="GH5" s="411"/>
      <c r="GI5" s="411"/>
      <c r="GJ5" s="411"/>
      <c r="GK5" s="411"/>
      <c r="GL5" s="411"/>
      <c r="GM5" s="411"/>
      <c r="GN5" s="411"/>
      <c r="GO5" s="411"/>
      <c r="GP5" s="411"/>
      <c r="GQ5" s="411"/>
      <c r="GR5" s="411"/>
      <c r="GS5" s="411"/>
      <c r="GT5" s="411"/>
      <c r="GU5" s="411"/>
      <c r="GV5" s="411"/>
      <c r="GW5" s="411"/>
      <c r="GX5" s="411"/>
      <c r="GY5" s="411"/>
      <c r="GZ5" s="411"/>
      <c r="HA5" s="411"/>
      <c r="HB5" s="411"/>
      <c r="HC5" s="411"/>
      <c r="HD5" s="411"/>
      <c r="HE5" s="411"/>
      <c r="HF5" s="411"/>
      <c r="HG5" s="411"/>
      <c r="HH5" s="411"/>
      <c r="HI5" s="411"/>
      <c r="HJ5" s="411"/>
      <c r="HK5" s="411"/>
      <c r="HL5" s="411"/>
      <c r="HM5" s="411"/>
      <c r="HN5" s="411"/>
      <c r="HO5" s="411"/>
      <c r="HP5" s="411"/>
      <c r="HQ5" s="411"/>
      <c r="HR5" s="411"/>
      <c r="HS5" s="411"/>
      <c r="HT5" s="411"/>
      <c r="HU5" s="411"/>
      <c r="HV5" s="411"/>
      <c r="HW5" s="411"/>
      <c r="HX5" s="411"/>
      <c r="HY5" s="411"/>
      <c r="HZ5" s="411"/>
      <c r="IA5" s="411"/>
      <c r="IB5" s="411"/>
      <c r="IC5" s="411"/>
      <c r="ID5" s="411"/>
      <c r="IE5" s="411"/>
      <c r="IF5" s="411"/>
      <c r="IG5" s="411"/>
      <c r="IH5" s="411"/>
      <c r="II5" s="411"/>
      <c r="IJ5" s="411"/>
      <c r="IK5" s="411"/>
      <c r="IL5" s="411"/>
      <c r="IM5" s="509"/>
      <c r="IN5" s="509"/>
      <c r="IO5" s="509"/>
      <c r="IP5" s="509"/>
      <c r="IQ5" s="509"/>
      <c r="IR5" s="509"/>
    </row>
    <row r="6" spans="1:252" s="454" customFormat="1" ht="13.5" thickTop="1">
      <c r="A6" s="449"/>
      <c r="B6" s="428"/>
      <c r="C6" s="428"/>
      <c r="D6" s="450"/>
      <c r="E6" s="451"/>
      <c r="F6" s="515"/>
      <c r="G6" s="515"/>
    </row>
    <row r="7" spans="1:252" s="438" customFormat="1" ht="12.75" customHeight="1">
      <c r="A7" s="30"/>
      <c r="B7" s="31"/>
      <c r="C7" s="32"/>
      <c r="D7" s="32"/>
      <c r="E7" s="33"/>
      <c r="F7" s="46"/>
      <c r="G7" s="47"/>
    </row>
    <row r="8" spans="1:252" s="455" customFormat="1" ht="12.75" customHeight="1">
      <c r="A8" s="98" t="s">
        <v>52</v>
      </c>
      <c r="B8" s="98" t="s">
        <v>53</v>
      </c>
      <c r="C8" s="99" t="s">
        <v>54</v>
      </c>
      <c r="D8" s="99"/>
      <c r="E8" s="100" t="s">
        <v>55</v>
      </c>
      <c r="F8" s="101" t="s">
        <v>56</v>
      </c>
      <c r="G8" s="102" t="s">
        <v>57</v>
      </c>
    </row>
    <row r="9" spans="1:252" s="438" customFormat="1" ht="12.75">
      <c r="A9" s="34"/>
      <c r="B9" s="427"/>
      <c r="C9" s="456"/>
      <c r="D9" s="457"/>
      <c r="E9" s="38"/>
      <c r="F9" s="487"/>
      <c r="G9" s="487"/>
    </row>
    <row r="10" spans="1:252" s="438" customFormat="1" ht="54" customHeight="1">
      <c r="A10" s="34"/>
      <c r="B10" s="427"/>
      <c r="C10" s="458" t="s">
        <v>58</v>
      </c>
      <c r="D10" s="457"/>
      <c r="E10" s="38"/>
      <c r="F10" s="487"/>
      <c r="G10" s="487"/>
    </row>
    <row r="11" spans="1:252" s="519" customFormat="1" ht="12.75">
      <c r="A11" s="516"/>
      <c r="B11" s="517"/>
      <c r="C11" s="468"/>
      <c r="D11" s="470"/>
      <c r="E11" s="535"/>
      <c r="F11" s="487"/>
      <c r="G11" s="487"/>
      <c r="H11" s="474"/>
      <c r="I11" s="474"/>
      <c r="J11" s="333"/>
      <c r="K11" s="334"/>
      <c r="L11" s="475"/>
      <c r="M11" s="476"/>
      <c r="N11" s="475"/>
      <c r="O11" s="477"/>
      <c r="P11" s="438"/>
      <c r="Q11" s="438"/>
      <c r="R11" s="438"/>
      <c r="S11" s="518"/>
      <c r="T11" s="472"/>
      <c r="U11" s="473"/>
      <c r="V11" s="474"/>
      <c r="W11" s="474"/>
      <c r="X11" s="333"/>
      <c r="Y11" s="334"/>
      <c r="Z11" s="475"/>
      <c r="AA11" s="476"/>
      <c r="AB11" s="475"/>
      <c r="AC11" s="477"/>
      <c r="AD11" s="438"/>
      <c r="AE11" s="438"/>
      <c r="AF11" s="438"/>
      <c r="AG11" s="518"/>
      <c r="AH11" s="472"/>
      <c r="AI11" s="473"/>
      <c r="AJ11" s="474"/>
      <c r="AK11" s="474"/>
      <c r="AL11" s="333"/>
      <c r="AM11" s="334"/>
      <c r="AN11" s="475"/>
      <c r="AO11" s="476"/>
      <c r="AP11" s="475"/>
      <c r="AQ11" s="477"/>
      <c r="AR11" s="438"/>
      <c r="AS11" s="438"/>
      <c r="AT11" s="438"/>
      <c r="AU11" s="518"/>
      <c r="AV11" s="472"/>
      <c r="AW11" s="473"/>
      <c r="AX11" s="474"/>
      <c r="AY11" s="474"/>
      <c r="AZ11" s="333"/>
      <c r="BA11" s="334"/>
      <c r="BB11" s="475"/>
      <c r="BC11" s="476"/>
      <c r="BD11" s="475"/>
      <c r="BE11" s="477"/>
      <c r="BF11" s="438"/>
      <c r="BG11" s="438"/>
      <c r="BH11" s="438"/>
      <c r="BI11" s="518"/>
      <c r="BJ11" s="472"/>
      <c r="BK11" s="473"/>
      <c r="BL11" s="474"/>
      <c r="BM11" s="474"/>
      <c r="BN11" s="333"/>
      <c r="BO11" s="334"/>
      <c r="BP11" s="475"/>
      <c r="BQ11" s="476"/>
      <c r="BR11" s="475"/>
      <c r="BS11" s="477"/>
      <c r="BT11" s="438"/>
      <c r="BU11" s="438"/>
      <c r="BV11" s="438"/>
      <c r="BW11" s="518"/>
      <c r="BX11" s="472"/>
      <c r="BY11" s="473"/>
      <c r="BZ11" s="474"/>
      <c r="CA11" s="474"/>
      <c r="CB11" s="333"/>
      <c r="CC11" s="334"/>
      <c r="CD11" s="475"/>
      <c r="CE11" s="476"/>
      <c r="CF11" s="475"/>
      <c r="CG11" s="477"/>
      <c r="CH11" s="438"/>
      <c r="CI11" s="438"/>
      <c r="CJ11" s="438"/>
      <c r="CK11" s="518"/>
      <c r="CL11" s="472"/>
      <c r="CM11" s="473"/>
      <c r="CN11" s="474"/>
      <c r="CO11" s="474"/>
      <c r="CP11" s="333"/>
      <c r="CQ11" s="334"/>
      <c r="CR11" s="475"/>
      <c r="CS11" s="476"/>
      <c r="CT11" s="475"/>
      <c r="CU11" s="477"/>
      <c r="CV11" s="438"/>
      <c r="CW11" s="438"/>
      <c r="CX11" s="438"/>
      <c r="CY11" s="518"/>
      <c r="CZ11" s="472"/>
      <c r="DA11" s="473"/>
      <c r="DB11" s="474"/>
      <c r="DC11" s="474"/>
      <c r="DD11" s="333"/>
      <c r="DE11" s="334"/>
      <c r="DF11" s="475"/>
      <c r="DG11" s="476"/>
      <c r="DH11" s="475"/>
      <c r="DI11" s="477"/>
      <c r="DJ11" s="438"/>
      <c r="DK11" s="438"/>
      <c r="DL11" s="438"/>
      <c r="DM11" s="518"/>
      <c r="DN11" s="472"/>
      <c r="DO11" s="473"/>
      <c r="DP11" s="474"/>
      <c r="DQ11" s="474"/>
      <c r="DR11" s="333"/>
      <c r="DS11" s="334"/>
      <c r="DT11" s="475"/>
      <c r="DU11" s="476"/>
      <c r="DV11" s="475"/>
      <c r="DW11" s="477"/>
      <c r="DX11" s="438"/>
      <c r="DY11" s="438"/>
      <c r="DZ11" s="438"/>
      <c r="EA11" s="518"/>
      <c r="EB11" s="472"/>
      <c r="EC11" s="473"/>
      <c r="ED11" s="474"/>
      <c r="EE11" s="474"/>
      <c r="EF11" s="333"/>
      <c r="EG11" s="334"/>
      <c r="EH11" s="475"/>
      <c r="EI11" s="476"/>
      <c r="EJ11" s="475"/>
      <c r="EK11" s="477"/>
      <c r="EL11" s="438"/>
      <c r="EM11" s="438"/>
      <c r="EN11" s="438"/>
      <c r="EO11" s="518"/>
      <c r="EP11" s="472"/>
      <c r="EQ11" s="473"/>
      <c r="ER11" s="474"/>
      <c r="ES11" s="474"/>
      <c r="ET11" s="333"/>
      <c r="EU11" s="334"/>
      <c r="EV11" s="475"/>
      <c r="EW11" s="476"/>
      <c r="EX11" s="475"/>
      <c r="EY11" s="477"/>
      <c r="EZ11" s="438"/>
      <c r="FA11" s="438"/>
      <c r="FB11" s="438"/>
      <c r="FC11" s="518"/>
      <c r="FD11" s="472"/>
      <c r="FE11" s="473"/>
      <c r="FF11" s="474"/>
      <c r="FG11" s="474"/>
      <c r="FH11" s="333"/>
      <c r="FI11" s="334"/>
      <c r="FJ11" s="475"/>
      <c r="FK11" s="476"/>
      <c r="FL11" s="475"/>
      <c r="FM11" s="477"/>
      <c r="FN11" s="438"/>
      <c r="FO11" s="438"/>
      <c r="FP11" s="438"/>
      <c r="FQ11" s="518"/>
      <c r="FR11" s="472"/>
      <c r="FS11" s="473"/>
      <c r="FT11" s="474"/>
      <c r="FU11" s="474"/>
      <c r="FV11" s="333"/>
      <c r="FW11" s="334"/>
      <c r="FX11" s="475"/>
      <c r="FY11" s="476"/>
      <c r="FZ11" s="475"/>
      <c r="GA11" s="477"/>
      <c r="GB11" s="438"/>
      <c r="GC11" s="438"/>
      <c r="GD11" s="438"/>
      <c r="GE11" s="518"/>
      <c r="GF11" s="472"/>
      <c r="GG11" s="473"/>
      <c r="GH11" s="474"/>
      <c r="GI11" s="474"/>
      <c r="GJ11" s="333"/>
      <c r="GK11" s="334"/>
      <c r="GL11" s="475"/>
      <c r="GM11" s="476"/>
      <c r="GN11" s="475"/>
      <c r="GO11" s="477"/>
      <c r="GP11" s="438"/>
      <c r="GQ11" s="438"/>
      <c r="GR11" s="438"/>
      <c r="GS11" s="518"/>
      <c r="GT11" s="472"/>
      <c r="GU11" s="473"/>
      <c r="GV11" s="474"/>
      <c r="GW11" s="474"/>
      <c r="GX11" s="333"/>
      <c r="GY11" s="334"/>
      <c r="GZ11" s="475"/>
      <c r="HA11" s="476"/>
      <c r="HB11" s="475"/>
      <c r="HC11" s="477"/>
      <c r="HD11" s="438"/>
      <c r="HE11" s="438"/>
      <c r="HF11" s="438"/>
      <c r="HG11" s="518"/>
      <c r="HH11" s="472"/>
      <c r="HI11" s="473"/>
      <c r="HJ11" s="474"/>
      <c r="HK11" s="474"/>
      <c r="HL11" s="333"/>
      <c r="HM11" s="334"/>
      <c r="HN11" s="475"/>
      <c r="HO11" s="476"/>
      <c r="HP11" s="475"/>
      <c r="HQ11" s="477"/>
      <c r="HR11" s="438"/>
      <c r="HS11" s="438"/>
      <c r="HT11" s="438"/>
      <c r="HU11" s="518"/>
      <c r="HV11" s="472"/>
      <c r="HW11" s="473"/>
      <c r="HX11" s="474"/>
      <c r="HY11" s="474"/>
      <c r="HZ11" s="333"/>
      <c r="IA11" s="334"/>
      <c r="IB11" s="475"/>
      <c r="IC11" s="476"/>
      <c r="ID11" s="475"/>
      <c r="IE11" s="477"/>
      <c r="IF11" s="438"/>
      <c r="IG11" s="438"/>
      <c r="IH11" s="438"/>
      <c r="II11" s="518"/>
      <c r="IJ11" s="472"/>
      <c r="IK11" s="473"/>
      <c r="IL11" s="474"/>
    </row>
    <row r="12" spans="1:252" s="522" customFormat="1" ht="16.5">
      <c r="A12" s="459" t="s">
        <v>308</v>
      </c>
      <c r="B12" s="520"/>
      <c r="C12" s="521" t="s">
        <v>309</v>
      </c>
      <c r="D12" s="520"/>
      <c r="E12" s="536"/>
      <c r="F12" s="520"/>
      <c r="G12" s="520"/>
    </row>
    <row r="13" spans="1:252" s="519" customFormat="1" ht="12.75">
      <c r="A13" s="516"/>
      <c r="B13" s="428"/>
      <c r="C13" s="458"/>
      <c r="D13" s="523"/>
      <c r="E13" s="524"/>
      <c r="F13" s="487"/>
      <c r="G13" s="487"/>
      <c r="H13" s="474"/>
      <c r="I13" s="474"/>
      <c r="J13" s="333"/>
      <c r="K13" s="334"/>
      <c r="L13" s="475"/>
      <c r="M13" s="476"/>
      <c r="N13" s="475"/>
      <c r="O13" s="477"/>
      <c r="P13" s="438"/>
      <c r="Q13" s="438"/>
      <c r="R13" s="438"/>
      <c r="S13" s="518"/>
      <c r="T13" s="472"/>
      <c r="U13" s="473"/>
      <c r="V13" s="474"/>
      <c r="W13" s="474"/>
      <c r="X13" s="333"/>
      <c r="Y13" s="334"/>
      <c r="Z13" s="475"/>
      <c r="AA13" s="476"/>
      <c r="AB13" s="475"/>
      <c r="AC13" s="477"/>
      <c r="AD13" s="438"/>
      <c r="AE13" s="438"/>
      <c r="AF13" s="438"/>
      <c r="AG13" s="518"/>
      <c r="AH13" s="472"/>
      <c r="AI13" s="473"/>
      <c r="AJ13" s="474"/>
      <c r="AK13" s="474"/>
      <c r="AL13" s="333"/>
      <c r="AM13" s="334"/>
      <c r="AN13" s="475"/>
      <c r="AO13" s="476"/>
      <c r="AP13" s="475"/>
      <c r="AQ13" s="477"/>
      <c r="AR13" s="438"/>
      <c r="AS13" s="438"/>
      <c r="AT13" s="438"/>
      <c r="AU13" s="518"/>
      <c r="AV13" s="472"/>
      <c r="AW13" s="473"/>
      <c r="AX13" s="474"/>
      <c r="AY13" s="474"/>
      <c r="AZ13" s="333"/>
      <c r="BA13" s="334"/>
      <c r="BB13" s="475"/>
      <c r="BC13" s="476"/>
      <c r="BD13" s="475"/>
      <c r="BE13" s="477"/>
      <c r="BF13" s="438"/>
      <c r="BG13" s="438"/>
      <c r="BH13" s="438"/>
      <c r="BI13" s="518"/>
      <c r="BJ13" s="472"/>
      <c r="BK13" s="473"/>
      <c r="BL13" s="474"/>
      <c r="BM13" s="474"/>
      <c r="BN13" s="333"/>
      <c r="BO13" s="334"/>
      <c r="BP13" s="475"/>
      <c r="BQ13" s="476"/>
      <c r="BR13" s="475"/>
      <c r="BS13" s="477"/>
      <c r="BT13" s="438"/>
      <c r="BU13" s="438"/>
      <c r="BV13" s="438"/>
      <c r="BW13" s="518"/>
      <c r="BX13" s="472"/>
      <c r="BY13" s="473"/>
      <c r="BZ13" s="474"/>
      <c r="CA13" s="474"/>
      <c r="CB13" s="333"/>
      <c r="CC13" s="334"/>
      <c r="CD13" s="475"/>
      <c r="CE13" s="476"/>
      <c r="CF13" s="475"/>
      <c r="CG13" s="477"/>
      <c r="CH13" s="438"/>
      <c r="CI13" s="438"/>
      <c r="CJ13" s="438"/>
      <c r="CK13" s="518"/>
      <c r="CL13" s="472"/>
      <c r="CM13" s="473"/>
      <c r="CN13" s="474"/>
      <c r="CO13" s="474"/>
      <c r="CP13" s="333"/>
      <c r="CQ13" s="334"/>
      <c r="CR13" s="475"/>
      <c r="CS13" s="476"/>
      <c r="CT13" s="475"/>
      <c r="CU13" s="477"/>
      <c r="CV13" s="438"/>
      <c r="CW13" s="438"/>
      <c r="CX13" s="438"/>
      <c r="CY13" s="518"/>
      <c r="CZ13" s="472"/>
      <c r="DA13" s="473"/>
      <c r="DB13" s="474"/>
      <c r="DC13" s="474"/>
      <c r="DD13" s="333"/>
      <c r="DE13" s="334"/>
      <c r="DF13" s="475"/>
      <c r="DG13" s="476"/>
      <c r="DH13" s="475"/>
      <c r="DI13" s="477"/>
      <c r="DJ13" s="438"/>
      <c r="DK13" s="438"/>
      <c r="DL13" s="438"/>
      <c r="DM13" s="518"/>
      <c r="DN13" s="472"/>
      <c r="DO13" s="473"/>
      <c r="DP13" s="474"/>
      <c r="DQ13" s="474"/>
      <c r="DR13" s="333"/>
      <c r="DS13" s="334"/>
      <c r="DT13" s="475"/>
      <c r="DU13" s="476"/>
      <c r="DV13" s="475"/>
      <c r="DW13" s="477"/>
      <c r="DX13" s="438"/>
      <c r="DY13" s="438"/>
      <c r="DZ13" s="438"/>
      <c r="EA13" s="518"/>
      <c r="EB13" s="472"/>
      <c r="EC13" s="473"/>
      <c r="ED13" s="474"/>
      <c r="EE13" s="474"/>
      <c r="EF13" s="333"/>
      <c r="EG13" s="334"/>
      <c r="EH13" s="475"/>
      <c r="EI13" s="476"/>
      <c r="EJ13" s="475"/>
      <c r="EK13" s="477"/>
      <c r="EL13" s="438"/>
      <c r="EM13" s="438"/>
      <c r="EN13" s="438"/>
      <c r="EO13" s="518"/>
      <c r="EP13" s="472"/>
      <c r="EQ13" s="473"/>
      <c r="ER13" s="474"/>
      <c r="ES13" s="474"/>
      <c r="ET13" s="333"/>
      <c r="EU13" s="334"/>
      <c r="EV13" s="475"/>
      <c r="EW13" s="476"/>
      <c r="EX13" s="475"/>
      <c r="EY13" s="477"/>
      <c r="EZ13" s="438"/>
      <c r="FA13" s="438"/>
      <c r="FB13" s="438"/>
      <c r="FC13" s="518"/>
      <c r="FD13" s="472"/>
      <c r="FE13" s="473"/>
      <c r="FF13" s="474"/>
      <c r="FG13" s="474"/>
      <c r="FH13" s="333"/>
      <c r="FI13" s="334"/>
      <c r="FJ13" s="475"/>
      <c r="FK13" s="476"/>
      <c r="FL13" s="475"/>
      <c r="FM13" s="477"/>
      <c r="FN13" s="438"/>
      <c r="FO13" s="438"/>
      <c r="FP13" s="438"/>
      <c r="FQ13" s="518"/>
      <c r="FR13" s="472"/>
      <c r="FS13" s="473"/>
      <c r="FT13" s="474"/>
      <c r="FU13" s="474"/>
      <c r="FV13" s="333"/>
      <c r="FW13" s="334"/>
      <c r="FX13" s="475"/>
      <c r="FY13" s="476"/>
      <c r="FZ13" s="475"/>
      <c r="GA13" s="477"/>
      <c r="GB13" s="438"/>
      <c r="GC13" s="438"/>
      <c r="GD13" s="438"/>
      <c r="GE13" s="518"/>
      <c r="GF13" s="472"/>
      <c r="GG13" s="473"/>
      <c r="GH13" s="474"/>
      <c r="GI13" s="474"/>
      <c r="GJ13" s="333"/>
      <c r="GK13" s="334"/>
      <c r="GL13" s="475"/>
      <c r="GM13" s="476"/>
      <c r="GN13" s="475"/>
      <c r="GO13" s="477"/>
      <c r="GP13" s="438"/>
      <c r="GQ13" s="438"/>
      <c r="GR13" s="438"/>
      <c r="GS13" s="518"/>
      <c r="GT13" s="472"/>
      <c r="GU13" s="473"/>
      <c r="GV13" s="474"/>
      <c r="GW13" s="474"/>
      <c r="GX13" s="333"/>
      <c r="GY13" s="334"/>
      <c r="GZ13" s="475"/>
      <c r="HA13" s="476"/>
      <c r="HB13" s="475"/>
      <c r="HC13" s="477"/>
      <c r="HD13" s="438"/>
      <c r="HE13" s="438"/>
      <c r="HF13" s="438"/>
      <c r="HG13" s="518"/>
      <c r="HH13" s="472"/>
      <c r="HI13" s="473"/>
      <c r="HJ13" s="474"/>
      <c r="HK13" s="474"/>
      <c r="HL13" s="333"/>
      <c r="HM13" s="334"/>
      <c r="HN13" s="475"/>
      <c r="HO13" s="476"/>
      <c r="HP13" s="475"/>
      <c r="HQ13" s="477"/>
      <c r="HR13" s="438"/>
      <c r="HS13" s="438"/>
      <c r="HT13" s="438"/>
      <c r="HU13" s="518"/>
      <c r="HV13" s="472"/>
      <c r="HW13" s="473"/>
      <c r="HX13" s="474"/>
      <c r="HY13" s="474"/>
      <c r="HZ13" s="333"/>
      <c r="IA13" s="334"/>
      <c r="IB13" s="475"/>
      <c r="IC13" s="476"/>
      <c r="ID13" s="475"/>
      <c r="IE13" s="477"/>
      <c r="IF13" s="438"/>
      <c r="IG13" s="438"/>
      <c r="IH13" s="438"/>
      <c r="II13" s="518"/>
      <c r="IJ13" s="472"/>
      <c r="IK13" s="473"/>
      <c r="IL13" s="474"/>
    </row>
    <row r="14" spans="1:252" s="438" customFormat="1" ht="13.5">
      <c r="A14" s="466" t="s">
        <v>310</v>
      </c>
      <c r="B14" s="479" t="s">
        <v>311</v>
      </c>
      <c r="C14" s="531" t="s">
        <v>312</v>
      </c>
      <c r="D14" s="525" t="s">
        <v>70</v>
      </c>
      <c r="E14" s="44">
        <v>4</v>
      </c>
      <c r="F14" s="441"/>
      <c r="G14" s="441">
        <f>E14*F14</f>
        <v>0</v>
      </c>
    </row>
    <row r="15" spans="1:252" s="438" customFormat="1" ht="197.45" customHeight="1">
      <c r="A15" s="466"/>
      <c r="B15" s="479"/>
      <c r="C15" s="484" t="s">
        <v>313</v>
      </c>
      <c r="D15" s="525"/>
      <c r="E15" s="348"/>
      <c r="F15" s="441"/>
      <c r="G15" s="441"/>
    </row>
    <row r="16" spans="1:252" s="438" customFormat="1" ht="13.5">
      <c r="A16" s="466"/>
      <c r="B16" s="479"/>
      <c r="C16" s="480"/>
      <c r="D16" s="525"/>
      <c r="E16" s="44"/>
      <c r="F16" s="441"/>
      <c r="G16" s="441"/>
    </row>
    <row r="17" spans="1:7" s="438" customFormat="1" ht="13.5">
      <c r="A17" s="466"/>
      <c r="B17" s="479"/>
      <c r="C17" s="200" t="s">
        <v>59</v>
      </c>
      <c r="D17" s="202"/>
      <c r="E17" s="202"/>
      <c r="F17" s="202"/>
      <c r="G17" s="202"/>
    </row>
    <row r="18" spans="1:7" s="438" customFormat="1" ht="13.5">
      <c r="A18" s="466"/>
      <c r="B18" s="479"/>
      <c r="C18" s="203" t="s">
        <v>60</v>
      </c>
      <c r="D18" s="205"/>
      <c r="E18" s="205"/>
      <c r="F18" s="205"/>
      <c r="G18" s="205"/>
    </row>
    <row r="19" spans="1:7" s="438" customFormat="1" ht="13.5">
      <c r="A19" s="466"/>
      <c r="B19" s="479"/>
      <c r="C19" s="203" t="s">
        <v>61</v>
      </c>
      <c r="D19" s="205"/>
      <c r="E19" s="205"/>
      <c r="F19" s="205"/>
      <c r="G19" s="205"/>
    </row>
    <row r="20" spans="1:7" s="438" customFormat="1" ht="13.5">
      <c r="A20" s="466"/>
      <c r="B20" s="479"/>
      <c r="C20" s="203" t="s">
        <v>62</v>
      </c>
      <c r="D20" s="205"/>
      <c r="E20" s="205"/>
      <c r="F20" s="205"/>
      <c r="G20" s="205"/>
    </row>
    <row r="21" spans="1:7" s="438" customFormat="1" ht="13.5">
      <c r="A21" s="426"/>
      <c r="B21" s="419"/>
      <c r="C21" s="498"/>
      <c r="D21" s="429"/>
      <c r="E21" s="526"/>
      <c r="F21" s="487"/>
      <c r="G21" s="487"/>
    </row>
    <row r="22" spans="1:7" s="438" customFormat="1" ht="13.5">
      <c r="A22" s="466" t="s">
        <v>525</v>
      </c>
      <c r="B22" s="479" t="s">
        <v>315</v>
      </c>
      <c r="C22" s="531" t="s">
        <v>316</v>
      </c>
      <c r="D22" s="525" t="s">
        <v>70</v>
      </c>
      <c r="E22" s="44">
        <v>6</v>
      </c>
      <c r="F22" s="441"/>
      <c r="G22" s="441">
        <f>E22*F22</f>
        <v>0</v>
      </c>
    </row>
    <row r="23" spans="1:7" s="438" customFormat="1" ht="181.5" customHeight="1">
      <c r="A23" s="466"/>
      <c r="B23" s="479"/>
      <c r="C23" s="484" t="s">
        <v>664</v>
      </c>
      <c r="D23" s="525"/>
      <c r="E23" s="348"/>
      <c r="F23" s="441"/>
      <c r="G23" s="441"/>
    </row>
    <row r="24" spans="1:7" s="438" customFormat="1" ht="13.5">
      <c r="A24" s="466"/>
      <c r="B24" s="479"/>
      <c r="C24" s="480"/>
      <c r="D24" s="525"/>
      <c r="E24" s="44"/>
      <c r="F24" s="441"/>
      <c r="G24" s="441"/>
    </row>
    <row r="25" spans="1:7" s="438" customFormat="1" ht="13.5">
      <c r="A25" s="466"/>
      <c r="B25" s="479"/>
      <c r="C25" s="200" t="s">
        <v>59</v>
      </c>
      <c r="D25" s="202"/>
      <c r="E25" s="202"/>
      <c r="F25" s="202"/>
      <c r="G25" s="202"/>
    </row>
    <row r="26" spans="1:7" s="438" customFormat="1" ht="13.5">
      <c r="A26" s="466"/>
      <c r="B26" s="479"/>
      <c r="C26" s="203" t="s">
        <v>60</v>
      </c>
      <c r="D26" s="205"/>
      <c r="E26" s="205"/>
      <c r="F26" s="205"/>
      <c r="G26" s="205"/>
    </row>
    <row r="27" spans="1:7" s="438" customFormat="1" ht="13.5">
      <c r="A27" s="466"/>
      <c r="B27" s="479"/>
      <c r="C27" s="203" t="s">
        <v>61</v>
      </c>
      <c r="D27" s="205"/>
      <c r="E27" s="205"/>
      <c r="F27" s="205"/>
      <c r="G27" s="205"/>
    </row>
    <row r="28" spans="1:7" s="438" customFormat="1" ht="13.5">
      <c r="A28" s="466"/>
      <c r="B28" s="479"/>
      <c r="C28" s="203" t="s">
        <v>62</v>
      </c>
      <c r="D28" s="205"/>
      <c r="E28" s="205"/>
      <c r="F28" s="205"/>
      <c r="G28" s="205"/>
    </row>
    <row r="29" spans="1:7" s="438" customFormat="1" ht="13.5">
      <c r="A29" s="466"/>
      <c r="B29" s="479"/>
      <c r="C29" s="480"/>
      <c r="D29" s="525"/>
      <c r="E29" s="44"/>
      <c r="F29" s="441"/>
      <c r="G29" s="441"/>
    </row>
    <row r="30" spans="1:7" s="167" customFormat="1" ht="13.5">
      <c r="A30" s="190" t="s">
        <v>314</v>
      </c>
      <c r="B30" s="195" t="s">
        <v>317</v>
      </c>
      <c r="C30" s="547" t="s">
        <v>537</v>
      </c>
      <c r="D30" s="43" t="s">
        <v>70</v>
      </c>
      <c r="E30" s="44">
        <v>3</v>
      </c>
      <c r="F30" s="61"/>
      <c r="G30" s="61">
        <f>E30*F30</f>
        <v>0</v>
      </c>
    </row>
    <row r="31" spans="1:7" s="167" customFormat="1" ht="185.25" customHeight="1">
      <c r="A31" s="190"/>
      <c r="B31" s="195"/>
      <c r="C31" s="198" t="s">
        <v>318</v>
      </c>
      <c r="D31" s="223"/>
      <c r="E31" s="348"/>
      <c r="F31" s="61"/>
      <c r="G31" s="61"/>
    </row>
    <row r="32" spans="1:7" s="167" customFormat="1" ht="13.5">
      <c r="A32" s="190"/>
      <c r="B32" s="195"/>
      <c r="C32" s="534" t="s">
        <v>612</v>
      </c>
      <c r="D32" s="223"/>
      <c r="E32" s="348"/>
      <c r="F32" s="61"/>
      <c r="G32" s="61"/>
    </row>
    <row r="33" spans="1:7" s="167" customFormat="1" ht="13.5">
      <c r="A33" s="190"/>
      <c r="B33" s="195"/>
      <c r="C33" s="196"/>
      <c r="D33" s="223"/>
      <c r="E33" s="44"/>
      <c r="F33" s="61"/>
      <c r="G33" s="61"/>
    </row>
    <row r="34" spans="1:7" s="167" customFormat="1" ht="13.5">
      <c r="A34" s="190"/>
      <c r="B34" s="195"/>
      <c r="C34" s="200" t="s">
        <v>59</v>
      </c>
      <c r="D34" s="202"/>
      <c r="E34" s="202"/>
      <c r="F34" s="202"/>
      <c r="G34" s="202"/>
    </row>
    <row r="35" spans="1:7" s="167" customFormat="1" ht="13.5">
      <c r="A35" s="190"/>
      <c r="B35" s="195"/>
      <c r="C35" s="203" t="s">
        <v>60</v>
      </c>
      <c r="D35" s="205"/>
      <c r="E35" s="205"/>
      <c r="F35" s="205"/>
      <c r="G35" s="205"/>
    </row>
    <row r="36" spans="1:7" s="167" customFormat="1" ht="13.5">
      <c r="A36" s="190"/>
      <c r="B36" s="195"/>
      <c r="C36" s="203" t="s">
        <v>61</v>
      </c>
      <c r="D36" s="205"/>
      <c r="E36" s="205"/>
      <c r="F36" s="205"/>
      <c r="G36" s="205"/>
    </row>
    <row r="37" spans="1:7" s="167" customFormat="1" ht="13.5">
      <c r="A37" s="190"/>
      <c r="B37" s="195"/>
      <c r="C37" s="203" t="s">
        <v>62</v>
      </c>
      <c r="D37" s="205"/>
      <c r="E37" s="205"/>
      <c r="F37" s="205"/>
      <c r="G37" s="205"/>
    </row>
    <row r="38" spans="1:7" s="167" customFormat="1" ht="13.5">
      <c r="A38" s="190"/>
      <c r="B38" s="195"/>
      <c r="C38" s="371"/>
      <c r="D38" s="373"/>
      <c r="E38" s="373"/>
      <c r="F38" s="373"/>
      <c r="G38" s="373"/>
    </row>
    <row r="39" spans="1:7" s="167" customFormat="1" ht="13.5">
      <c r="A39" s="190" t="s">
        <v>526</v>
      </c>
      <c r="B39" s="195" t="s">
        <v>666</v>
      </c>
      <c r="C39" s="547" t="s">
        <v>665</v>
      </c>
      <c r="D39" s="223" t="s">
        <v>70</v>
      </c>
      <c r="E39" s="44">
        <v>1</v>
      </c>
      <c r="F39" s="61">
        <v>0</v>
      </c>
      <c r="G39" s="61">
        <f>E39*F39</f>
        <v>0</v>
      </c>
    </row>
    <row r="40" spans="1:7" s="167" customFormat="1" ht="102">
      <c r="A40" s="190"/>
      <c r="B40" s="195"/>
      <c r="C40" s="198" t="s">
        <v>498</v>
      </c>
      <c r="D40" s="223"/>
      <c r="E40" s="348"/>
      <c r="F40" s="61"/>
      <c r="G40" s="61"/>
    </row>
    <row r="41" spans="1:7" s="167" customFormat="1" ht="13.5">
      <c r="A41" s="190"/>
      <c r="B41" s="195"/>
      <c r="C41" s="534" t="s">
        <v>613</v>
      </c>
      <c r="D41" s="223"/>
      <c r="E41" s="348"/>
      <c r="F41" s="61"/>
      <c r="G41" s="61"/>
    </row>
    <row r="42" spans="1:7" s="167" customFormat="1" ht="13.5">
      <c r="A42" s="190"/>
      <c r="B42" s="195"/>
      <c r="C42" s="196"/>
      <c r="D42" s="223"/>
      <c r="E42" s="44"/>
      <c r="F42" s="61"/>
      <c r="G42" s="61"/>
    </row>
    <row r="43" spans="1:7" s="167" customFormat="1" ht="13.5">
      <c r="A43" s="190"/>
      <c r="B43" s="195"/>
      <c r="C43" s="200" t="s">
        <v>59</v>
      </c>
      <c r="D43" s="202"/>
      <c r="E43" s="202"/>
      <c r="F43" s="202"/>
      <c r="G43" s="202"/>
    </row>
    <row r="44" spans="1:7" s="167" customFormat="1" ht="13.5">
      <c r="A44" s="190"/>
      <c r="B44" s="195"/>
      <c r="C44" s="203" t="s">
        <v>60</v>
      </c>
      <c r="D44" s="205"/>
      <c r="E44" s="205"/>
      <c r="F44" s="205"/>
      <c r="G44" s="205"/>
    </row>
    <row r="45" spans="1:7" s="167" customFormat="1" ht="13.5">
      <c r="A45" s="190"/>
      <c r="B45" s="195"/>
      <c r="C45" s="203" t="s">
        <v>61</v>
      </c>
      <c r="D45" s="205"/>
      <c r="E45" s="205"/>
      <c r="F45" s="205"/>
      <c r="G45" s="205"/>
    </row>
    <row r="46" spans="1:7" s="167" customFormat="1" ht="13.5">
      <c r="A46" s="190"/>
      <c r="B46" s="195"/>
      <c r="C46" s="203" t="s">
        <v>62</v>
      </c>
      <c r="D46" s="205"/>
      <c r="E46" s="205"/>
      <c r="F46" s="205"/>
      <c r="G46" s="205"/>
    </row>
    <row r="47" spans="1:7" s="167" customFormat="1" ht="13.5">
      <c r="A47" s="190"/>
      <c r="B47" s="195"/>
      <c r="C47" s="371"/>
      <c r="D47" s="373"/>
      <c r="E47" s="373"/>
      <c r="F47" s="373"/>
      <c r="G47" s="373"/>
    </row>
    <row r="48" spans="1:7" s="438" customFormat="1" ht="15.75">
      <c r="A48" s="442"/>
      <c r="B48" s="427"/>
      <c r="C48" s="488" t="s">
        <v>319</v>
      </c>
      <c r="D48" s="527"/>
      <c r="E48" s="106"/>
      <c r="F48" s="207"/>
      <c r="G48" s="490">
        <f>SUM(G14:G47)</f>
        <v>0</v>
      </c>
    </row>
    <row r="49" spans="1:7" s="438" customFormat="1" ht="13.5">
      <c r="A49" s="426"/>
      <c r="B49" s="419"/>
      <c r="C49" s="498"/>
      <c r="D49" s="429"/>
      <c r="E49" s="526"/>
      <c r="F49" s="487"/>
      <c r="G49" s="487"/>
    </row>
    <row r="50" spans="1:7" s="438" customFormat="1" ht="13.5">
      <c r="A50" s="426"/>
      <c r="B50" s="419"/>
      <c r="C50" s="498"/>
      <c r="D50" s="429"/>
      <c r="E50" s="526"/>
      <c r="F50" s="487"/>
      <c r="G50" s="487"/>
    </row>
    <row r="51" spans="1:7" s="438" customFormat="1" ht="13.5">
      <c r="A51" s="426"/>
      <c r="B51" s="419"/>
      <c r="C51" s="498"/>
      <c r="D51" s="429"/>
      <c r="E51" s="526"/>
      <c r="F51" s="487"/>
      <c r="G51" s="487"/>
    </row>
    <row r="52" spans="1:7" s="438" customFormat="1" ht="13.5">
      <c r="A52" s="426"/>
      <c r="B52" s="419"/>
      <c r="C52" s="498"/>
      <c r="D52" s="429"/>
      <c r="E52" s="526"/>
      <c r="F52" s="487"/>
      <c r="G52" s="487"/>
    </row>
    <row r="53" spans="1:7" s="438" customFormat="1" ht="13.5">
      <c r="A53" s="426"/>
      <c r="B53" s="419"/>
      <c r="C53" s="498"/>
      <c r="D53" s="429"/>
      <c r="E53" s="526"/>
      <c r="F53" s="487"/>
      <c r="G53" s="487"/>
    </row>
    <row r="54" spans="1:7" s="438" customFormat="1" ht="13.5">
      <c r="A54" s="426"/>
      <c r="B54" s="419"/>
      <c r="C54" s="498"/>
      <c r="D54" s="429"/>
      <c r="E54" s="526"/>
      <c r="F54" s="487"/>
      <c r="G54" s="487"/>
    </row>
    <row r="55" spans="1:7" s="438" customFormat="1" ht="13.5">
      <c r="A55" s="426"/>
      <c r="B55" s="419"/>
      <c r="C55" s="498"/>
      <c r="D55" s="429"/>
      <c r="E55" s="526"/>
      <c r="F55" s="487"/>
      <c r="G55" s="487"/>
    </row>
    <row r="56" spans="1:7" s="438" customFormat="1" ht="13.5">
      <c r="A56" s="426"/>
      <c r="B56" s="419"/>
      <c r="C56" s="498"/>
      <c r="D56" s="429"/>
      <c r="E56" s="526"/>
      <c r="F56" s="487"/>
      <c r="G56" s="487"/>
    </row>
    <row r="57" spans="1:7" s="438" customFormat="1" ht="13.5">
      <c r="A57" s="426"/>
      <c r="B57" s="419"/>
      <c r="C57" s="498"/>
      <c r="D57" s="429"/>
      <c r="E57" s="526"/>
      <c r="F57" s="487"/>
      <c r="G57" s="487"/>
    </row>
    <row r="58" spans="1:7" s="438" customFormat="1" ht="13.5">
      <c r="A58" s="426"/>
      <c r="B58" s="419"/>
      <c r="C58" s="498"/>
      <c r="D58" s="429"/>
      <c r="E58" s="526"/>
      <c r="F58" s="487"/>
      <c r="G58" s="487"/>
    </row>
    <row r="59" spans="1:7" s="438" customFormat="1" ht="13.5">
      <c r="A59" s="426"/>
      <c r="B59" s="419"/>
      <c r="C59" s="498"/>
      <c r="D59" s="429"/>
      <c r="E59" s="526"/>
      <c r="F59" s="487"/>
      <c r="G59" s="487"/>
    </row>
    <row r="60" spans="1:7" s="438" customFormat="1" ht="13.5">
      <c r="A60" s="426"/>
      <c r="B60" s="419"/>
      <c r="C60" s="498"/>
      <c r="D60" s="429"/>
      <c r="E60" s="526"/>
      <c r="F60" s="487"/>
      <c r="G60" s="487"/>
    </row>
    <row r="61" spans="1:7" s="438" customFormat="1" ht="13.5">
      <c r="A61" s="426"/>
      <c r="B61" s="419"/>
      <c r="C61" s="498"/>
      <c r="D61" s="429"/>
      <c r="E61" s="526"/>
      <c r="F61" s="487"/>
      <c r="G61" s="487"/>
    </row>
    <row r="62" spans="1:7" s="438" customFormat="1" ht="13.5">
      <c r="A62" s="426"/>
      <c r="B62" s="419"/>
      <c r="C62" s="498"/>
      <c r="D62" s="429"/>
      <c r="E62" s="526"/>
      <c r="F62" s="487"/>
      <c r="G62" s="487"/>
    </row>
    <row r="63" spans="1:7" s="438" customFormat="1" ht="13.5">
      <c r="A63" s="426"/>
      <c r="B63" s="419"/>
      <c r="C63" s="498"/>
      <c r="D63" s="429"/>
      <c r="E63" s="526"/>
      <c r="F63" s="487"/>
      <c r="G63" s="487"/>
    </row>
    <row r="64" spans="1:7" s="438" customFormat="1" ht="13.5">
      <c r="A64" s="426"/>
      <c r="B64" s="419"/>
      <c r="C64" s="498"/>
      <c r="D64" s="429"/>
      <c r="E64" s="526"/>
      <c r="F64" s="487"/>
      <c r="G64" s="487"/>
    </row>
    <row r="65" spans="1:7" s="438" customFormat="1" ht="13.5">
      <c r="A65" s="426"/>
      <c r="B65" s="419"/>
      <c r="C65" s="498"/>
      <c r="D65" s="429"/>
      <c r="E65" s="526"/>
      <c r="F65" s="487"/>
      <c r="G65" s="487"/>
    </row>
    <row r="66" spans="1:7" s="438" customFormat="1" ht="13.5">
      <c r="A66" s="426"/>
      <c r="B66" s="419"/>
      <c r="C66" s="498"/>
      <c r="D66" s="429"/>
      <c r="E66" s="526"/>
      <c r="F66" s="487"/>
      <c r="G66" s="487"/>
    </row>
    <row r="67" spans="1:7" s="438" customFormat="1" ht="13.5">
      <c r="A67" s="426"/>
      <c r="B67" s="419"/>
      <c r="C67" s="498"/>
      <c r="D67" s="429"/>
      <c r="E67" s="526"/>
      <c r="F67" s="487"/>
      <c r="G67" s="487"/>
    </row>
    <row r="68" spans="1:7" s="438" customFormat="1" ht="13.5">
      <c r="A68" s="426"/>
      <c r="B68" s="419"/>
      <c r="C68" s="498"/>
      <c r="D68" s="429"/>
      <c r="E68" s="526"/>
      <c r="F68" s="487"/>
      <c r="G68" s="487"/>
    </row>
    <row r="69" spans="1:7" s="438" customFormat="1" ht="13.5">
      <c r="A69" s="426"/>
      <c r="B69" s="419"/>
      <c r="C69" s="498"/>
      <c r="D69" s="429"/>
      <c r="E69" s="526"/>
      <c r="F69" s="487"/>
      <c r="G69" s="487"/>
    </row>
    <row r="70" spans="1:7" s="438" customFormat="1" ht="13.5">
      <c r="A70" s="426"/>
      <c r="B70" s="419"/>
      <c r="C70" s="498"/>
      <c r="D70" s="429"/>
      <c r="E70" s="526"/>
      <c r="F70" s="487"/>
      <c r="G70" s="487"/>
    </row>
    <row r="71" spans="1:7" s="438" customFormat="1" ht="13.5">
      <c r="A71" s="426"/>
      <c r="B71" s="419"/>
      <c r="C71" s="498"/>
      <c r="D71" s="429"/>
      <c r="E71" s="526"/>
      <c r="F71" s="487"/>
      <c r="G71" s="487"/>
    </row>
    <row r="72" spans="1:7" s="438" customFormat="1" ht="13.5">
      <c r="A72" s="426"/>
      <c r="B72" s="419"/>
      <c r="C72" s="498"/>
      <c r="D72" s="429"/>
      <c r="E72" s="526"/>
      <c r="F72" s="487"/>
      <c r="G72" s="487"/>
    </row>
    <row r="73" spans="1:7" s="438" customFormat="1" ht="13.5">
      <c r="A73" s="426"/>
      <c r="B73" s="419"/>
      <c r="C73" s="498"/>
      <c r="D73" s="429"/>
      <c r="E73" s="526"/>
      <c r="F73" s="487"/>
      <c r="G73" s="487"/>
    </row>
    <row r="74" spans="1:7" s="438" customFormat="1" ht="13.5">
      <c r="A74" s="426"/>
      <c r="B74" s="419"/>
      <c r="C74" s="498"/>
      <c r="D74" s="429"/>
      <c r="E74" s="526"/>
      <c r="F74" s="487"/>
      <c r="G74" s="487"/>
    </row>
    <row r="75" spans="1:7" s="438" customFormat="1" ht="13.5">
      <c r="A75" s="426"/>
      <c r="B75" s="419"/>
      <c r="C75" s="498"/>
      <c r="D75" s="429"/>
      <c r="E75" s="526"/>
      <c r="F75" s="487"/>
      <c r="G75" s="487"/>
    </row>
    <row r="76" spans="1:7" s="438" customFormat="1" ht="13.5">
      <c r="A76" s="426"/>
      <c r="B76" s="419"/>
      <c r="C76" s="498"/>
      <c r="D76" s="429"/>
      <c r="E76" s="526"/>
      <c r="F76" s="487"/>
      <c r="G76" s="487"/>
    </row>
    <row r="77" spans="1:7" s="438" customFormat="1" ht="13.5">
      <c r="A77" s="426"/>
      <c r="B77" s="419"/>
      <c r="C77" s="498"/>
      <c r="D77" s="429"/>
      <c r="E77" s="526"/>
      <c r="F77" s="487"/>
      <c r="G77" s="487"/>
    </row>
    <row r="78" spans="1:7" s="438" customFormat="1" ht="13.5">
      <c r="A78" s="426"/>
      <c r="B78" s="419"/>
      <c r="C78" s="498"/>
      <c r="D78" s="429"/>
      <c r="E78" s="526"/>
      <c r="F78" s="487"/>
      <c r="G78" s="487"/>
    </row>
    <row r="79" spans="1:7" s="438" customFormat="1" ht="13.5">
      <c r="A79" s="426"/>
      <c r="B79" s="419"/>
      <c r="C79" s="498"/>
      <c r="D79" s="429"/>
      <c r="E79" s="526"/>
      <c r="F79" s="487"/>
      <c r="G79" s="487"/>
    </row>
    <row r="80" spans="1:7" s="438" customFormat="1" ht="13.5">
      <c r="A80" s="426"/>
      <c r="B80" s="419"/>
      <c r="C80" s="498"/>
      <c r="D80" s="429"/>
      <c r="E80" s="526"/>
      <c r="F80" s="487"/>
      <c r="G80" s="487"/>
    </row>
    <row r="81" spans="1:7" s="438" customFormat="1" ht="13.5">
      <c r="A81" s="426"/>
      <c r="B81" s="419"/>
      <c r="C81" s="498"/>
      <c r="D81" s="429"/>
      <c r="E81" s="526"/>
      <c r="F81" s="487"/>
      <c r="G81" s="487"/>
    </row>
    <row r="82" spans="1:7" s="438" customFormat="1" ht="13.5">
      <c r="A82" s="426"/>
      <c r="B82" s="419"/>
      <c r="C82" s="498"/>
      <c r="D82" s="429"/>
      <c r="E82" s="526"/>
      <c r="F82" s="487"/>
      <c r="G82" s="487"/>
    </row>
    <row r="83" spans="1:7" s="438" customFormat="1" ht="13.5">
      <c r="A83" s="426"/>
      <c r="B83" s="419"/>
      <c r="C83" s="498"/>
      <c r="D83" s="429"/>
      <c r="E83" s="526"/>
      <c r="F83" s="487"/>
      <c r="G83" s="487"/>
    </row>
    <row r="84" spans="1:7" s="438" customFormat="1" ht="13.5">
      <c r="A84" s="426"/>
      <c r="B84" s="419"/>
      <c r="C84" s="498"/>
      <c r="D84" s="429"/>
      <c r="E84" s="526"/>
      <c r="F84" s="487"/>
      <c r="G84" s="487"/>
    </row>
    <row r="85" spans="1:7" s="438" customFormat="1" ht="13.5">
      <c r="A85" s="426"/>
      <c r="B85" s="419"/>
      <c r="C85" s="498"/>
      <c r="D85" s="429"/>
      <c r="E85" s="526"/>
      <c r="F85" s="487"/>
      <c r="G85" s="487"/>
    </row>
    <row r="86" spans="1:7" s="438" customFormat="1" ht="13.5">
      <c r="A86" s="426"/>
      <c r="B86" s="419"/>
      <c r="C86" s="498"/>
      <c r="D86" s="429"/>
      <c r="E86" s="526"/>
      <c r="F86" s="487"/>
      <c r="G86" s="487"/>
    </row>
    <row r="87" spans="1:7" s="438" customFormat="1" ht="13.5">
      <c r="A87" s="426"/>
      <c r="B87" s="419"/>
      <c r="C87" s="498"/>
      <c r="D87" s="429"/>
      <c r="E87" s="526"/>
      <c r="F87" s="487"/>
      <c r="G87" s="487"/>
    </row>
    <row r="88" spans="1:7" s="438" customFormat="1" ht="13.5">
      <c r="A88" s="426"/>
      <c r="B88" s="419"/>
      <c r="C88" s="498"/>
      <c r="D88" s="429"/>
      <c r="E88" s="526"/>
      <c r="F88" s="487"/>
      <c r="G88" s="487"/>
    </row>
    <row r="89" spans="1:7" s="438" customFormat="1" ht="13.5">
      <c r="A89" s="426"/>
      <c r="B89" s="419"/>
      <c r="C89" s="498"/>
      <c r="D89" s="429"/>
      <c r="E89" s="526"/>
      <c r="F89" s="487"/>
      <c r="G89" s="487"/>
    </row>
    <row r="90" spans="1:7" s="438" customFormat="1" ht="13.5">
      <c r="A90" s="426"/>
      <c r="B90" s="419"/>
      <c r="C90" s="498"/>
      <c r="D90" s="429"/>
      <c r="E90" s="526"/>
      <c r="F90" s="487"/>
      <c r="G90" s="487"/>
    </row>
    <row r="91" spans="1:7" s="438" customFormat="1" ht="13.5">
      <c r="A91" s="426"/>
      <c r="B91" s="419"/>
      <c r="C91" s="498"/>
      <c r="D91" s="429"/>
      <c r="E91" s="526"/>
      <c r="F91" s="487"/>
      <c r="G91" s="487"/>
    </row>
    <row r="92" spans="1:7" s="438" customFormat="1" ht="13.5">
      <c r="A92" s="426"/>
      <c r="B92" s="419"/>
      <c r="C92" s="498"/>
      <c r="D92" s="429"/>
      <c r="E92" s="526"/>
      <c r="F92" s="487"/>
      <c r="G92" s="487"/>
    </row>
    <row r="93" spans="1:7" s="438" customFormat="1" ht="13.5">
      <c r="A93" s="426"/>
      <c r="B93" s="419"/>
      <c r="C93" s="498"/>
      <c r="D93" s="429"/>
      <c r="E93" s="526"/>
      <c r="F93" s="487"/>
      <c r="G93" s="487"/>
    </row>
    <row r="94" spans="1:7" s="438" customFormat="1" ht="13.5">
      <c r="A94" s="426"/>
      <c r="B94" s="419"/>
      <c r="C94" s="498"/>
      <c r="D94" s="429"/>
      <c r="E94" s="526"/>
      <c r="F94" s="487"/>
      <c r="G94" s="487"/>
    </row>
    <row r="95" spans="1:7" s="438" customFormat="1" ht="13.5">
      <c r="A95" s="426"/>
      <c r="B95" s="419"/>
      <c r="C95" s="498"/>
      <c r="D95" s="429"/>
      <c r="E95" s="526"/>
      <c r="F95" s="487"/>
      <c r="G95" s="487"/>
    </row>
    <row r="96" spans="1:7" s="438" customFormat="1" ht="13.5">
      <c r="A96" s="426"/>
      <c r="B96" s="419"/>
      <c r="C96" s="498"/>
      <c r="D96" s="429"/>
      <c r="E96" s="526"/>
      <c r="F96" s="487"/>
      <c r="G96" s="487"/>
    </row>
    <row r="97" spans="1:7" s="438" customFormat="1" ht="13.5">
      <c r="A97" s="426"/>
      <c r="B97" s="419"/>
      <c r="C97" s="498"/>
      <c r="D97" s="429"/>
      <c r="E97" s="526"/>
      <c r="F97" s="487"/>
      <c r="G97" s="487"/>
    </row>
    <row r="98" spans="1:7" s="438" customFormat="1" ht="13.5">
      <c r="A98" s="426"/>
      <c r="B98" s="419"/>
      <c r="C98" s="498"/>
      <c r="D98" s="429"/>
      <c r="E98" s="526"/>
      <c r="F98" s="487"/>
      <c r="G98" s="487"/>
    </row>
    <row r="99" spans="1:7" s="438" customFormat="1" ht="13.5">
      <c r="A99" s="426"/>
      <c r="B99" s="419"/>
      <c r="C99" s="498"/>
      <c r="D99" s="429"/>
      <c r="E99" s="526"/>
      <c r="F99" s="487"/>
      <c r="G99" s="487"/>
    </row>
    <row r="100" spans="1:7" s="438" customFormat="1" ht="13.5">
      <c r="A100" s="426"/>
      <c r="B100" s="419"/>
      <c r="C100" s="498"/>
      <c r="D100" s="429"/>
      <c r="E100" s="526"/>
      <c r="F100" s="487"/>
      <c r="G100" s="487"/>
    </row>
    <row r="101" spans="1:7" s="438" customFormat="1" ht="13.5">
      <c r="A101" s="426"/>
      <c r="B101" s="419"/>
      <c r="C101" s="498"/>
      <c r="D101" s="429"/>
      <c r="E101" s="526"/>
      <c r="F101" s="487"/>
      <c r="G101" s="487"/>
    </row>
    <row r="102" spans="1:7" s="438" customFormat="1" ht="13.5">
      <c r="A102" s="426"/>
      <c r="B102" s="419"/>
      <c r="C102" s="498"/>
      <c r="D102" s="429"/>
      <c r="E102" s="526"/>
      <c r="F102" s="487"/>
      <c r="G102" s="487"/>
    </row>
    <row r="103" spans="1:7" s="438" customFormat="1" ht="13.5">
      <c r="A103" s="426"/>
      <c r="B103" s="419"/>
      <c r="C103" s="498"/>
      <c r="D103" s="429"/>
      <c r="E103" s="526"/>
      <c r="F103" s="487"/>
      <c r="G103" s="487"/>
    </row>
    <row r="104" spans="1:7" s="438" customFormat="1" ht="13.5">
      <c r="A104" s="426"/>
      <c r="B104" s="419"/>
      <c r="C104" s="498"/>
      <c r="D104" s="429"/>
      <c r="E104" s="526"/>
      <c r="F104" s="487"/>
      <c r="G104" s="487"/>
    </row>
    <row r="105" spans="1:7" s="438" customFormat="1" ht="13.5">
      <c r="A105" s="426"/>
      <c r="B105" s="419"/>
      <c r="C105" s="498"/>
      <c r="D105" s="429"/>
      <c r="E105" s="526"/>
      <c r="F105" s="487"/>
      <c r="G105" s="487"/>
    </row>
    <row r="106" spans="1:7" s="438" customFormat="1" ht="13.5">
      <c r="A106" s="426"/>
      <c r="B106" s="419"/>
      <c r="C106" s="498"/>
      <c r="D106" s="429"/>
      <c r="E106" s="526"/>
      <c r="F106" s="487"/>
      <c r="G106" s="487"/>
    </row>
    <row r="107" spans="1:7" s="438" customFormat="1" ht="13.5">
      <c r="A107" s="426"/>
      <c r="B107" s="419"/>
      <c r="C107" s="498"/>
      <c r="D107" s="429"/>
      <c r="E107" s="526"/>
      <c r="F107" s="487"/>
      <c r="G107" s="487"/>
    </row>
    <row r="108" spans="1:7" s="438" customFormat="1" ht="13.5">
      <c r="A108" s="426"/>
      <c r="B108" s="419"/>
      <c r="C108" s="498"/>
      <c r="D108" s="429"/>
      <c r="E108" s="526"/>
      <c r="F108" s="487"/>
      <c r="G108" s="487"/>
    </row>
    <row r="109" spans="1:7" s="438" customFormat="1" ht="13.5">
      <c r="A109" s="426"/>
      <c r="B109" s="419"/>
      <c r="C109" s="498"/>
      <c r="D109" s="429"/>
      <c r="E109" s="526"/>
      <c r="F109" s="487"/>
      <c r="G109" s="487"/>
    </row>
    <row r="110" spans="1:7" s="438" customFormat="1" ht="13.5">
      <c r="A110" s="426"/>
      <c r="B110" s="419"/>
      <c r="C110" s="498"/>
      <c r="D110" s="429"/>
      <c r="E110" s="526"/>
      <c r="F110" s="487"/>
      <c r="G110" s="487"/>
    </row>
    <row r="111" spans="1:7" s="438" customFormat="1" ht="13.5">
      <c r="A111" s="426"/>
      <c r="B111" s="419"/>
      <c r="C111" s="498"/>
      <c r="D111" s="429"/>
      <c r="E111" s="526"/>
      <c r="F111" s="487"/>
      <c r="G111" s="487"/>
    </row>
    <row r="112" spans="1:7" s="438" customFormat="1" ht="13.5">
      <c r="A112" s="426"/>
      <c r="B112" s="419"/>
      <c r="C112" s="498"/>
      <c r="D112" s="429"/>
      <c r="E112" s="526"/>
      <c r="F112" s="487"/>
      <c r="G112" s="487"/>
    </row>
    <row r="113" spans="1:7" s="438" customFormat="1" ht="13.5">
      <c r="A113" s="426"/>
      <c r="B113" s="419"/>
      <c r="C113" s="498"/>
      <c r="D113" s="429"/>
      <c r="E113" s="526"/>
      <c r="F113" s="487"/>
      <c r="G113" s="487"/>
    </row>
    <row r="114" spans="1:7" s="438" customFormat="1" ht="13.5">
      <c r="A114" s="426"/>
      <c r="B114" s="419"/>
      <c r="C114" s="498"/>
      <c r="D114" s="429"/>
      <c r="E114" s="526"/>
      <c r="F114" s="487"/>
      <c r="G114" s="487"/>
    </row>
    <row r="115" spans="1:7" s="438" customFormat="1" ht="13.5">
      <c r="A115" s="426"/>
      <c r="B115" s="419"/>
      <c r="C115" s="498"/>
      <c r="D115" s="429"/>
      <c r="E115" s="526"/>
      <c r="F115" s="487"/>
      <c r="G115" s="487"/>
    </row>
    <row r="116" spans="1:7" s="438" customFormat="1" ht="13.5">
      <c r="A116" s="426"/>
      <c r="B116" s="419"/>
      <c r="C116" s="498"/>
      <c r="D116" s="429"/>
      <c r="E116" s="526"/>
      <c r="F116" s="487"/>
      <c r="G116" s="487"/>
    </row>
    <row r="117" spans="1:7" s="438" customFormat="1" ht="13.5">
      <c r="A117" s="426"/>
      <c r="B117" s="419"/>
      <c r="C117" s="498"/>
      <c r="D117" s="429"/>
      <c r="E117" s="526"/>
      <c r="F117" s="487"/>
      <c r="G117" s="487"/>
    </row>
    <row r="118" spans="1:7" s="438" customFormat="1" ht="13.5">
      <c r="A118" s="426"/>
      <c r="B118" s="419"/>
      <c r="C118" s="498"/>
      <c r="D118" s="429"/>
      <c r="E118" s="526"/>
      <c r="F118" s="487"/>
      <c r="G118" s="487"/>
    </row>
    <row r="119" spans="1:7" s="438" customFormat="1" ht="13.5">
      <c r="A119" s="426"/>
      <c r="B119" s="419"/>
      <c r="C119" s="498"/>
      <c r="D119" s="429"/>
      <c r="E119" s="526"/>
      <c r="F119" s="487"/>
      <c r="G119" s="487"/>
    </row>
    <row r="120" spans="1:7" s="438" customFormat="1" ht="13.5">
      <c r="A120" s="426"/>
      <c r="B120" s="419"/>
      <c r="C120" s="498"/>
      <c r="D120" s="429"/>
      <c r="E120" s="526"/>
      <c r="F120" s="487"/>
      <c r="G120" s="487"/>
    </row>
    <row r="121" spans="1:7" s="438" customFormat="1" ht="13.5">
      <c r="A121" s="426"/>
      <c r="B121" s="419"/>
      <c r="C121" s="498"/>
      <c r="D121" s="429"/>
      <c r="E121" s="526"/>
      <c r="F121" s="487"/>
      <c r="G121" s="487"/>
    </row>
    <row r="122" spans="1:7" s="438" customFormat="1" ht="13.5">
      <c r="A122" s="426"/>
      <c r="B122" s="419"/>
      <c r="C122" s="498"/>
      <c r="D122" s="429"/>
      <c r="E122" s="526"/>
      <c r="F122" s="487"/>
      <c r="G122" s="487"/>
    </row>
    <row r="123" spans="1:7" s="438" customFormat="1" ht="13.5">
      <c r="A123" s="426"/>
      <c r="B123" s="419"/>
      <c r="C123" s="498"/>
      <c r="D123" s="429"/>
      <c r="E123" s="526"/>
      <c r="F123" s="487"/>
      <c r="G123" s="487"/>
    </row>
    <row r="124" spans="1:7" s="438" customFormat="1" ht="13.5">
      <c r="A124" s="426"/>
      <c r="B124" s="419"/>
      <c r="C124" s="498"/>
      <c r="D124" s="429"/>
      <c r="E124" s="526"/>
      <c r="F124" s="487"/>
      <c r="G124" s="487"/>
    </row>
    <row r="125" spans="1:7" s="438" customFormat="1" ht="13.5">
      <c r="A125" s="426"/>
      <c r="B125" s="419"/>
      <c r="C125" s="498"/>
      <c r="D125" s="429"/>
      <c r="E125" s="526"/>
      <c r="F125" s="487"/>
      <c r="G125" s="487"/>
    </row>
    <row r="126" spans="1:7" s="438" customFormat="1" ht="13.5">
      <c r="A126" s="426"/>
      <c r="B126" s="419"/>
      <c r="C126" s="498"/>
      <c r="D126" s="429"/>
      <c r="E126" s="526"/>
      <c r="F126" s="487"/>
      <c r="G126" s="487"/>
    </row>
    <row r="127" spans="1:7" s="438" customFormat="1" ht="13.5">
      <c r="A127" s="426"/>
      <c r="B127" s="419"/>
      <c r="C127" s="498"/>
      <c r="D127" s="429"/>
      <c r="E127" s="526"/>
      <c r="F127" s="487"/>
      <c r="G127" s="487"/>
    </row>
    <row r="128" spans="1:7" s="438" customFormat="1" ht="13.5">
      <c r="A128" s="426"/>
      <c r="B128" s="419"/>
      <c r="C128" s="498"/>
      <c r="D128" s="429"/>
      <c r="E128" s="526"/>
      <c r="F128" s="487"/>
      <c r="G128" s="487"/>
    </row>
    <row r="129" spans="1:7" s="438" customFormat="1" ht="13.5">
      <c r="A129" s="426"/>
      <c r="B129" s="419"/>
      <c r="C129" s="498"/>
      <c r="D129" s="429"/>
      <c r="E129" s="526"/>
      <c r="F129" s="487"/>
      <c r="G129" s="487"/>
    </row>
    <row r="130" spans="1:7" s="438" customFormat="1" ht="13.5">
      <c r="A130" s="426"/>
      <c r="B130" s="419"/>
      <c r="C130" s="498"/>
      <c r="D130" s="429"/>
      <c r="E130" s="526"/>
      <c r="F130" s="487"/>
      <c r="G130" s="487"/>
    </row>
    <row r="131" spans="1:7" s="438" customFormat="1" ht="13.5">
      <c r="A131" s="426"/>
      <c r="B131" s="419"/>
      <c r="C131" s="498"/>
      <c r="D131" s="429"/>
      <c r="E131" s="526"/>
      <c r="F131" s="487"/>
      <c r="G131" s="487"/>
    </row>
    <row r="132" spans="1:7" s="438" customFormat="1" ht="13.5">
      <c r="A132" s="426"/>
      <c r="B132" s="419"/>
      <c r="C132" s="498"/>
      <c r="D132" s="429"/>
      <c r="E132" s="526"/>
      <c r="F132" s="487"/>
      <c r="G132" s="487"/>
    </row>
    <row r="133" spans="1:7" s="438" customFormat="1" ht="13.5">
      <c r="A133" s="426"/>
      <c r="B133" s="419"/>
      <c r="C133" s="498"/>
      <c r="D133" s="429"/>
      <c r="E133" s="526"/>
      <c r="F133" s="487"/>
      <c r="G133" s="487"/>
    </row>
    <row r="134" spans="1:7" s="438" customFormat="1" ht="13.5">
      <c r="A134" s="426"/>
      <c r="B134" s="419"/>
      <c r="C134" s="498"/>
      <c r="D134" s="429"/>
      <c r="E134" s="526"/>
      <c r="F134" s="487"/>
      <c r="G134" s="487"/>
    </row>
    <row r="135" spans="1:7" s="438" customFormat="1" ht="13.5">
      <c r="A135" s="426"/>
      <c r="B135" s="419"/>
      <c r="C135" s="498"/>
      <c r="D135" s="429"/>
      <c r="E135" s="526"/>
      <c r="F135" s="487"/>
      <c r="G135" s="487"/>
    </row>
    <row r="136" spans="1:7" s="438" customFormat="1" ht="13.5">
      <c r="A136" s="426"/>
      <c r="B136" s="419"/>
      <c r="C136" s="498"/>
      <c r="D136" s="429"/>
      <c r="E136" s="526"/>
      <c r="F136" s="487"/>
      <c r="G136" s="487"/>
    </row>
    <row r="137" spans="1:7" s="438" customFormat="1" ht="13.5">
      <c r="A137" s="426"/>
      <c r="B137" s="419"/>
      <c r="C137" s="498"/>
      <c r="D137" s="429"/>
      <c r="E137" s="526"/>
      <c r="F137" s="487"/>
      <c r="G137" s="487"/>
    </row>
    <row r="138" spans="1:7" s="438" customFormat="1" ht="13.5">
      <c r="A138" s="426"/>
      <c r="B138" s="419"/>
      <c r="C138" s="498"/>
      <c r="D138" s="429"/>
      <c r="E138" s="526"/>
      <c r="F138" s="487"/>
      <c r="G138" s="487"/>
    </row>
    <row r="139" spans="1:7" s="438" customFormat="1" ht="13.5">
      <c r="A139" s="426"/>
      <c r="B139" s="419"/>
      <c r="C139" s="498"/>
      <c r="D139" s="429"/>
      <c r="E139" s="526"/>
      <c r="F139" s="487"/>
      <c r="G139" s="487"/>
    </row>
    <row r="140" spans="1:7" s="438" customFormat="1" ht="13.5">
      <c r="A140" s="426"/>
      <c r="B140" s="419"/>
      <c r="C140" s="498"/>
      <c r="D140" s="429"/>
      <c r="E140" s="526"/>
      <c r="F140" s="487"/>
      <c r="G140" s="487"/>
    </row>
    <row r="141" spans="1:7" s="438" customFormat="1" ht="13.5">
      <c r="A141" s="426"/>
      <c r="B141" s="419"/>
      <c r="C141" s="498"/>
      <c r="D141" s="429"/>
      <c r="E141" s="526"/>
      <c r="F141" s="487"/>
      <c r="G141" s="487"/>
    </row>
    <row r="142" spans="1:7" s="438" customFormat="1" ht="13.5">
      <c r="A142" s="426"/>
      <c r="B142" s="419"/>
      <c r="C142" s="498"/>
      <c r="D142" s="429"/>
      <c r="E142" s="526"/>
      <c r="F142" s="487"/>
      <c r="G142" s="487"/>
    </row>
    <row r="143" spans="1:7" s="438" customFormat="1" ht="13.5">
      <c r="A143" s="426"/>
      <c r="B143" s="419"/>
      <c r="C143" s="498"/>
      <c r="D143" s="429"/>
      <c r="E143" s="526"/>
      <c r="F143" s="487"/>
      <c r="G143" s="487"/>
    </row>
    <row r="144" spans="1:7" s="438" customFormat="1" ht="13.5">
      <c r="A144" s="426"/>
      <c r="B144" s="419"/>
      <c r="C144" s="498"/>
      <c r="D144" s="429"/>
      <c r="E144" s="526"/>
      <c r="F144" s="487"/>
      <c r="G144" s="487"/>
    </row>
    <row r="145" spans="1:7" s="438" customFormat="1" ht="13.5">
      <c r="A145" s="426"/>
      <c r="B145" s="419"/>
      <c r="C145" s="498"/>
      <c r="D145" s="429"/>
      <c r="E145" s="526"/>
      <c r="F145" s="487"/>
      <c r="G145" s="487"/>
    </row>
    <row r="146" spans="1:7" s="438" customFormat="1" ht="13.5">
      <c r="A146" s="426"/>
      <c r="B146" s="419"/>
      <c r="C146" s="498"/>
      <c r="D146" s="429"/>
      <c r="E146" s="526"/>
      <c r="F146" s="487"/>
      <c r="G146" s="487"/>
    </row>
    <row r="147" spans="1:7" s="438" customFormat="1" ht="13.5">
      <c r="A147" s="426"/>
      <c r="B147" s="419"/>
      <c r="C147" s="498"/>
      <c r="D147" s="429"/>
      <c r="E147" s="526"/>
      <c r="F147" s="487"/>
      <c r="G147" s="487"/>
    </row>
    <row r="148" spans="1:7" s="438" customFormat="1" ht="13.5">
      <c r="A148" s="426"/>
      <c r="B148" s="419"/>
      <c r="C148" s="498"/>
      <c r="D148" s="429"/>
      <c r="E148" s="526"/>
      <c r="F148" s="487"/>
      <c r="G148" s="487"/>
    </row>
    <row r="149" spans="1:7" s="438" customFormat="1" ht="13.5">
      <c r="A149" s="426"/>
      <c r="B149" s="419"/>
      <c r="C149" s="498"/>
      <c r="D149" s="429"/>
      <c r="E149" s="526"/>
      <c r="F149" s="487"/>
      <c r="G149" s="487"/>
    </row>
    <row r="150" spans="1:7" s="438" customFormat="1" ht="13.5">
      <c r="A150" s="426"/>
      <c r="B150" s="419"/>
      <c r="C150" s="498"/>
      <c r="D150" s="429"/>
      <c r="E150" s="526"/>
      <c r="F150" s="487"/>
      <c r="G150" s="487"/>
    </row>
    <row r="151" spans="1:7" s="438" customFormat="1" ht="13.5">
      <c r="A151" s="426"/>
      <c r="B151" s="419"/>
      <c r="C151" s="498"/>
      <c r="D151" s="429"/>
      <c r="E151" s="526"/>
      <c r="F151" s="487"/>
      <c r="G151" s="487"/>
    </row>
    <row r="152" spans="1:7" s="438" customFormat="1" ht="13.5">
      <c r="A152" s="426"/>
      <c r="B152" s="419"/>
      <c r="C152" s="498"/>
      <c r="D152" s="429"/>
      <c r="E152" s="526"/>
      <c r="F152" s="487"/>
      <c r="G152" s="487"/>
    </row>
    <row r="153" spans="1:7" s="438" customFormat="1" ht="13.5">
      <c r="A153" s="426"/>
      <c r="B153" s="419"/>
      <c r="C153" s="498"/>
      <c r="D153" s="429"/>
      <c r="E153" s="526"/>
      <c r="F153" s="487"/>
      <c r="G153" s="487"/>
    </row>
    <row r="154" spans="1:7" s="438" customFormat="1" ht="13.5">
      <c r="A154" s="426"/>
      <c r="B154" s="419"/>
      <c r="C154" s="498"/>
      <c r="D154" s="429"/>
      <c r="E154" s="526"/>
      <c r="F154" s="487"/>
      <c r="G154" s="487"/>
    </row>
    <row r="155" spans="1:7" s="438" customFormat="1" ht="13.5">
      <c r="A155" s="426"/>
      <c r="B155" s="419"/>
      <c r="C155" s="498"/>
      <c r="D155" s="429"/>
      <c r="E155" s="526"/>
      <c r="F155" s="487"/>
      <c r="G155" s="487"/>
    </row>
    <row r="156" spans="1:7" s="438" customFormat="1" ht="13.5">
      <c r="A156" s="426"/>
      <c r="B156" s="419"/>
      <c r="C156" s="498"/>
      <c r="D156" s="429"/>
      <c r="E156" s="526"/>
      <c r="F156" s="487"/>
      <c r="G156" s="487"/>
    </row>
    <row r="157" spans="1:7" s="438" customFormat="1" ht="13.5">
      <c r="A157" s="426"/>
      <c r="B157" s="419"/>
      <c r="C157" s="498"/>
      <c r="D157" s="429"/>
      <c r="E157" s="526"/>
      <c r="F157" s="487"/>
      <c r="G157" s="487"/>
    </row>
    <row r="158" spans="1:7" s="438" customFormat="1" ht="13.5">
      <c r="A158" s="426"/>
      <c r="B158" s="419"/>
      <c r="C158" s="498"/>
      <c r="D158" s="429"/>
      <c r="E158" s="526"/>
      <c r="F158" s="487"/>
      <c r="G158" s="487"/>
    </row>
    <row r="159" spans="1:7" s="438" customFormat="1" ht="13.5">
      <c r="A159" s="426"/>
      <c r="B159" s="419"/>
      <c r="C159" s="498"/>
      <c r="D159" s="429"/>
      <c r="E159" s="526"/>
      <c r="F159" s="487"/>
      <c r="G159" s="487"/>
    </row>
    <row r="160" spans="1:7" s="438" customFormat="1" ht="13.5">
      <c r="A160" s="426"/>
      <c r="B160" s="419"/>
      <c r="C160" s="498"/>
      <c r="D160" s="429"/>
      <c r="E160" s="526"/>
      <c r="F160" s="487"/>
      <c r="G160" s="487"/>
    </row>
    <row r="161" spans="1:7" s="438" customFormat="1" ht="13.5">
      <c r="A161" s="426"/>
      <c r="B161" s="419"/>
      <c r="C161" s="498"/>
      <c r="D161" s="429"/>
      <c r="E161" s="526"/>
      <c r="F161" s="487"/>
      <c r="G161" s="487"/>
    </row>
    <row r="162" spans="1:7" s="438" customFormat="1" ht="13.5">
      <c r="A162" s="426"/>
      <c r="B162" s="419"/>
      <c r="C162" s="498"/>
      <c r="D162" s="429"/>
      <c r="E162" s="526"/>
      <c r="F162" s="487"/>
      <c r="G162" s="487"/>
    </row>
    <row r="163" spans="1:7" s="438" customFormat="1" ht="13.5">
      <c r="A163" s="426"/>
      <c r="B163" s="419"/>
      <c r="C163" s="498"/>
      <c r="D163" s="429"/>
      <c r="E163" s="526"/>
      <c r="F163" s="487"/>
      <c r="G163" s="487"/>
    </row>
    <row r="164" spans="1:7" s="438" customFormat="1" ht="13.5">
      <c r="A164" s="426"/>
      <c r="B164" s="419"/>
      <c r="C164" s="498"/>
      <c r="D164" s="429"/>
      <c r="E164" s="526"/>
      <c r="F164" s="487"/>
      <c r="G164" s="487"/>
    </row>
    <row r="165" spans="1:7" s="438" customFormat="1" ht="13.5">
      <c r="A165" s="426"/>
      <c r="B165" s="419"/>
      <c r="C165" s="498"/>
      <c r="D165" s="429"/>
      <c r="E165" s="526"/>
      <c r="F165" s="487"/>
      <c r="G165" s="487"/>
    </row>
    <row r="166" spans="1:7" s="438" customFormat="1" ht="13.5">
      <c r="A166" s="426"/>
      <c r="B166" s="419"/>
      <c r="C166" s="498"/>
      <c r="D166" s="429"/>
      <c r="E166" s="526"/>
      <c r="F166" s="487"/>
      <c r="G166" s="487"/>
    </row>
    <row r="167" spans="1:7" s="438" customFormat="1" ht="13.5">
      <c r="A167" s="426"/>
      <c r="B167" s="419"/>
      <c r="C167" s="498"/>
      <c r="D167" s="429"/>
      <c r="E167" s="526"/>
      <c r="F167" s="487"/>
      <c r="G167" s="487"/>
    </row>
    <row r="168" spans="1:7" s="438" customFormat="1" ht="13.5">
      <c r="A168" s="426"/>
      <c r="B168" s="419"/>
      <c r="C168" s="498"/>
      <c r="D168" s="429"/>
      <c r="E168" s="526"/>
      <c r="F168" s="487"/>
      <c r="G168" s="487"/>
    </row>
    <row r="169" spans="1:7" s="438" customFormat="1" ht="13.5">
      <c r="A169" s="426"/>
      <c r="B169" s="419"/>
      <c r="C169" s="498"/>
      <c r="D169" s="429"/>
      <c r="E169" s="526"/>
      <c r="F169" s="487"/>
      <c r="G169" s="487"/>
    </row>
    <row r="170" spans="1:7" s="438" customFormat="1" ht="13.5">
      <c r="A170" s="426"/>
      <c r="B170" s="419"/>
      <c r="C170" s="498"/>
      <c r="D170" s="429"/>
      <c r="E170" s="526"/>
      <c r="F170" s="487"/>
      <c r="G170" s="487"/>
    </row>
    <row r="171" spans="1:7" s="438" customFormat="1" ht="13.5">
      <c r="A171" s="426"/>
      <c r="B171" s="419"/>
      <c r="C171" s="498"/>
      <c r="D171" s="429"/>
      <c r="E171" s="526"/>
      <c r="F171" s="487"/>
      <c r="G171" s="487"/>
    </row>
    <row r="172" spans="1:7" s="438" customFormat="1" ht="13.5">
      <c r="A172" s="426"/>
      <c r="B172" s="419"/>
      <c r="C172" s="498"/>
      <c r="D172" s="429"/>
      <c r="E172" s="526"/>
      <c r="F172" s="487"/>
      <c r="G172" s="487"/>
    </row>
    <row r="173" spans="1:7" s="438" customFormat="1" ht="13.5">
      <c r="A173" s="426"/>
      <c r="B173" s="419"/>
      <c r="C173" s="498"/>
      <c r="D173" s="429"/>
      <c r="E173" s="526"/>
      <c r="F173" s="487"/>
      <c r="G173" s="487"/>
    </row>
    <row r="174" spans="1:7" s="438" customFormat="1" ht="13.5">
      <c r="A174" s="426"/>
      <c r="B174" s="419"/>
      <c r="C174" s="498"/>
      <c r="D174" s="429"/>
      <c r="E174" s="526"/>
      <c r="F174" s="487"/>
      <c r="G174" s="487"/>
    </row>
    <row r="175" spans="1:7" s="438" customFormat="1" ht="13.5">
      <c r="A175" s="426"/>
      <c r="B175" s="419"/>
      <c r="C175" s="498"/>
      <c r="D175" s="429"/>
      <c r="E175" s="526"/>
      <c r="F175" s="487"/>
      <c r="G175" s="487"/>
    </row>
    <row r="176" spans="1:7" s="438" customFormat="1" ht="13.5">
      <c r="A176" s="426"/>
      <c r="B176" s="419"/>
      <c r="C176" s="498"/>
      <c r="D176" s="429"/>
      <c r="E176" s="526"/>
      <c r="F176" s="487"/>
      <c r="G176" s="487"/>
    </row>
    <row r="177" spans="1:7" s="438" customFormat="1" ht="13.5">
      <c r="A177" s="426"/>
      <c r="B177" s="419"/>
      <c r="C177" s="498"/>
      <c r="D177" s="429"/>
      <c r="E177" s="526"/>
      <c r="F177" s="487"/>
      <c r="G177" s="487"/>
    </row>
    <row r="178" spans="1:7" s="438" customFormat="1" ht="13.5">
      <c r="A178" s="426"/>
      <c r="B178" s="419"/>
      <c r="C178" s="498"/>
      <c r="D178" s="429"/>
      <c r="E178" s="526"/>
      <c r="F178" s="487"/>
      <c r="G178" s="487"/>
    </row>
    <row r="179" spans="1:7" s="438" customFormat="1" ht="13.5">
      <c r="A179" s="426"/>
      <c r="B179" s="419"/>
      <c r="C179" s="498"/>
      <c r="D179" s="429"/>
      <c r="E179" s="526"/>
      <c r="F179" s="487"/>
      <c r="G179" s="487"/>
    </row>
    <row r="180" spans="1:7" s="438" customFormat="1" ht="13.5">
      <c r="A180" s="426"/>
      <c r="B180" s="419"/>
      <c r="C180" s="498"/>
      <c r="D180" s="429"/>
      <c r="E180" s="526"/>
      <c r="F180" s="487"/>
      <c r="G180" s="487"/>
    </row>
    <row r="181" spans="1:7" s="438" customFormat="1" ht="13.5">
      <c r="A181" s="426"/>
      <c r="B181" s="419"/>
      <c r="C181" s="498"/>
      <c r="D181" s="429"/>
      <c r="E181" s="526"/>
      <c r="F181" s="487"/>
      <c r="G181" s="487"/>
    </row>
    <row r="182" spans="1:7" s="438" customFormat="1" ht="13.5">
      <c r="A182" s="426"/>
      <c r="B182" s="419"/>
      <c r="C182" s="498"/>
      <c r="D182" s="429"/>
      <c r="E182" s="526"/>
      <c r="F182" s="487"/>
      <c r="G182" s="487"/>
    </row>
    <row r="183" spans="1:7" s="438" customFormat="1" ht="13.5">
      <c r="A183" s="426"/>
      <c r="B183" s="419"/>
      <c r="C183" s="498"/>
      <c r="D183" s="429"/>
      <c r="E183" s="526"/>
      <c r="F183" s="487"/>
      <c r="G183" s="487"/>
    </row>
    <row r="184" spans="1:7" s="438" customFormat="1" ht="13.5">
      <c r="A184" s="426"/>
      <c r="B184" s="419"/>
      <c r="C184" s="498"/>
      <c r="D184" s="429"/>
      <c r="E184" s="526"/>
      <c r="F184" s="487"/>
      <c r="G184" s="487"/>
    </row>
    <row r="185" spans="1:7" s="438" customFormat="1" ht="13.5">
      <c r="A185" s="426"/>
      <c r="B185" s="419"/>
      <c r="C185" s="498"/>
      <c r="D185" s="429"/>
      <c r="E185" s="526"/>
      <c r="F185" s="487"/>
      <c r="G185" s="487"/>
    </row>
    <row r="186" spans="1:7" s="438" customFormat="1" ht="13.5">
      <c r="A186" s="426"/>
      <c r="B186" s="419"/>
      <c r="C186" s="498"/>
      <c r="D186" s="429"/>
      <c r="E186" s="526"/>
      <c r="F186" s="487"/>
      <c r="G186" s="487"/>
    </row>
    <row r="187" spans="1:7" s="438" customFormat="1" ht="13.5">
      <c r="A187" s="426"/>
      <c r="B187" s="419"/>
      <c r="C187" s="498"/>
      <c r="D187" s="429"/>
      <c r="E187" s="526"/>
      <c r="F187" s="487"/>
      <c r="G187" s="487"/>
    </row>
    <row r="188" spans="1:7" s="438" customFormat="1" ht="13.5">
      <c r="A188" s="426"/>
      <c r="B188" s="419"/>
      <c r="C188" s="498"/>
      <c r="D188" s="429"/>
      <c r="E188" s="526"/>
      <c r="F188" s="487"/>
      <c r="G188" s="487"/>
    </row>
    <row r="189" spans="1:7" s="438" customFormat="1" ht="13.5">
      <c r="A189" s="426"/>
      <c r="B189" s="419"/>
      <c r="C189" s="498"/>
      <c r="D189" s="429"/>
      <c r="E189" s="526"/>
      <c r="F189" s="487"/>
      <c r="G189" s="487"/>
    </row>
    <row r="190" spans="1:7" s="438" customFormat="1" ht="13.5">
      <c r="A190" s="426"/>
      <c r="B190" s="419"/>
      <c r="C190" s="498"/>
      <c r="D190" s="429"/>
      <c r="E190" s="526"/>
      <c r="F190" s="487"/>
      <c r="G190" s="487"/>
    </row>
    <row r="191" spans="1:7" s="438" customFormat="1" ht="13.5">
      <c r="A191" s="426"/>
      <c r="B191" s="419"/>
      <c r="C191" s="498"/>
      <c r="D191" s="429"/>
      <c r="E191" s="526"/>
      <c r="F191" s="487"/>
      <c r="G191" s="487"/>
    </row>
    <row r="192" spans="1:7" s="438" customFormat="1" ht="13.5">
      <c r="A192" s="426"/>
      <c r="B192" s="419"/>
      <c r="C192" s="498"/>
      <c r="D192" s="429"/>
      <c r="E192" s="526"/>
      <c r="F192" s="487"/>
      <c r="G192" s="487"/>
    </row>
    <row r="193" spans="1:7" s="438" customFormat="1" ht="13.5">
      <c r="A193" s="426"/>
      <c r="B193" s="419"/>
      <c r="C193" s="498"/>
      <c r="D193" s="429"/>
      <c r="E193" s="526"/>
      <c r="F193" s="487"/>
      <c r="G193" s="487"/>
    </row>
    <row r="194" spans="1:7" s="438" customFormat="1" ht="13.5">
      <c r="A194" s="426"/>
      <c r="B194" s="419"/>
      <c r="C194" s="498"/>
      <c r="D194" s="429"/>
      <c r="E194" s="526"/>
      <c r="F194" s="487"/>
      <c r="G194" s="487"/>
    </row>
    <row r="195" spans="1:7" s="438" customFormat="1" ht="13.5">
      <c r="A195" s="426"/>
      <c r="B195" s="419"/>
      <c r="C195" s="498"/>
      <c r="D195" s="429"/>
      <c r="E195" s="526"/>
      <c r="F195" s="487"/>
      <c r="G195" s="487"/>
    </row>
    <row r="196" spans="1:7" s="438" customFormat="1" ht="13.5">
      <c r="A196" s="426"/>
      <c r="B196" s="419"/>
      <c r="C196" s="498"/>
      <c r="D196" s="429"/>
      <c r="E196" s="526"/>
      <c r="F196" s="487"/>
      <c r="G196" s="487"/>
    </row>
    <row r="197" spans="1:7" s="438" customFormat="1" ht="13.5">
      <c r="A197" s="426"/>
      <c r="B197" s="419"/>
      <c r="C197" s="498"/>
      <c r="D197" s="429"/>
      <c r="E197" s="526"/>
      <c r="F197" s="487"/>
      <c r="G197" s="487"/>
    </row>
    <row r="198" spans="1:7" s="438" customFormat="1" ht="13.5">
      <c r="A198" s="426"/>
      <c r="B198" s="419"/>
      <c r="C198" s="498"/>
      <c r="D198" s="429"/>
      <c r="E198" s="526"/>
      <c r="F198" s="487"/>
      <c r="G198" s="487"/>
    </row>
    <row r="199" spans="1:7" s="438" customFormat="1" ht="13.5">
      <c r="A199" s="426"/>
      <c r="B199" s="419"/>
      <c r="C199" s="498"/>
      <c r="D199" s="429"/>
      <c r="E199" s="526"/>
      <c r="F199" s="487"/>
      <c r="G199" s="487"/>
    </row>
    <row r="200" spans="1:7" s="438" customFormat="1" ht="13.5">
      <c r="A200" s="426"/>
      <c r="B200" s="419"/>
      <c r="C200" s="498"/>
      <c r="D200" s="429"/>
      <c r="E200" s="526"/>
      <c r="F200" s="487"/>
      <c r="G200" s="487"/>
    </row>
    <row r="201" spans="1:7" s="438" customFormat="1" ht="13.5">
      <c r="A201" s="426"/>
      <c r="B201" s="419"/>
      <c r="C201" s="498"/>
      <c r="D201" s="429"/>
      <c r="E201" s="526"/>
      <c r="F201" s="487"/>
      <c r="G201" s="487"/>
    </row>
    <row r="202" spans="1:7" s="438" customFormat="1" ht="13.5">
      <c r="A202" s="426"/>
      <c r="B202" s="419"/>
      <c r="C202" s="498"/>
      <c r="D202" s="429"/>
      <c r="E202" s="526"/>
      <c r="F202" s="487"/>
      <c r="G202" s="487"/>
    </row>
    <row r="203" spans="1:7" s="438" customFormat="1" ht="13.5">
      <c r="A203" s="426"/>
      <c r="B203" s="419"/>
      <c r="C203" s="498"/>
      <c r="D203" s="429"/>
      <c r="E203" s="526"/>
      <c r="F203" s="487"/>
      <c r="G203" s="487"/>
    </row>
    <row r="204" spans="1:7" s="438" customFormat="1" ht="13.5">
      <c r="A204" s="426"/>
      <c r="B204" s="419"/>
      <c r="C204" s="498"/>
      <c r="D204" s="429"/>
      <c r="E204" s="526"/>
      <c r="F204" s="487"/>
      <c r="G204" s="487"/>
    </row>
    <row r="205" spans="1:7" s="438" customFormat="1" ht="13.5">
      <c r="A205" s="426"/>
      <c r="B205" s="419"/>
      <c r="C205" s="498"/>
      <c r="D205" s="429"/>
      <c r="E205" s="526"/>
      <c r="F205" s="487"/>
      <c r="G205" s="487"/>
    </row>
    <row r="206" spans="1:7" s="438" customFormat="1" ht="13.5">
      <c r="A206" s="426"/>
      <c r="B206" s="419"/>
      <c r="C206" s="498"/>
      <c r="D206" s="429"/>
      <c r="E206" s="526"/>
      <c r="F206" s="487"/>
      <c r="G206" s="487"/>
    </row>
    <row r="207" spans="1:7" s="438" customFormat="1" ht="13.5">
      <c r="A207" s="426"/>
      <c r="B207" s="419"/>
      <c r="C207" s="498"/>
      <c r="D207" s="429"/>
      <c r="E207" s="526"/>
      <c r="F207" s="487"/>
      <c r="G207" s="487"/>
    </row>
    <row r="208" spans="1:7" s="438" customFormat="1" ht="13.5">
      <c r="A208" s="426"/>
      <c r="B208" s="419"/>
      <c r="C208" s="498"/>
      <c r="D208" s="429"/>
      <c r="E208" s="526"/>
      <c r="F208" s="487"/>
      <c r="G208" s="487"/>
    </row>
    <row r="209" spans="1:7" s="438" customFormat="1" ht="13.5">
      <c r="A209" s="426"/>
      <c r="B209" s="419"/>
      <c r="C209" s="498"/>
      <c r="D209" s="429"/>
      <c r="E209" s="526"/>
      <c r="F209" s="487"/>
      <c r="G209" s="487"/>
    </row>
    <row r="210" spans="1:7" s="438" customFormat="1" ht="13.5">
      <c r="A210" s="426"/>
      <c r="B210" s="419"/>
      <c r="C210" s="498"/>
      <c r="D210" s="429"/>
      <c r="E210" s="526"/>
      <c r="F210" s="487"/>
      <c r="G210" s="487"/>
    </row>
    <row r="211" spans="1:7" s="438" customFormat="1" ht="13.5">
      <c r="A211" s="426"/>
      <c r="B211" s="419"/>
      <c r="C211" s="498"/>
      <c r="D211" s="429"/>
      <c r="E211" s="526"/>
      <c r="F211" s="487"/>
      <c r="G211" s="487"/>
    </row>
    <row r="212" spans="1:7" s="438" customFormat="1" ht="13.5">
      <c r="A212" s="426"/>
      <c r="B212" s="419"/>
      <c r="C212" s="498"/>
      <c r="D212" s="429"/>
      <c r="E212" s="526"/>
      <c r="F212" s="487"/>
      <c r="G212" s="487"/>
    </row>
    <row r="213" spans="1:7" s="438" customFormat="1" ht="13.5">
      <c r="A213" s="426"/>
      <c r="B213" s="419"/>
      <c r="C213" s="498"/>
      <c r="D213" s="429"/>
      <c r="E213" s="526"/>
      <c r="F213" s="487"/>
      <c r="G213" s="487"/>
    </row>
    <row r="214" spans="1:7" s="438" customFormat="1" ht="13.5">
      <c r="A214" s="426"/>
      <c r="B214" s="419"/>
      <c r="C214" s="498"/>
      <c r="D214" s="429"/>
      <c r="E214" s="526"/>
      <c r="F214" s="487"/>
      <c r="G214" s="487"/>
    </row>
    <row r="215" spans="1:7" s="438" customFormat="1" ht="13.5">
      <c r="A215" s="426"/>
      <c r="B215" s="419"/>
      <c r="C215" s="498"/>
      <c r="D215" s="429"/>
      <c r="E215" s="526"/>
      <c r="F215" s="487"/>
      <c r="G215" s="487"/>
    </row>
    <row r="216" spans="1:7" s="438" customFormat="1" ht="13.5">
      <c r="A216" s="426"/>
      <c r="B216" s="419"/>
      <c r="C216" s="498"/>
      <c r="D216" s="429"/>
      <c r="E216" s="526"/>
      <c r="F216" s="487"/>
      <c r="G216" s="487"/>
    </row>
    <row r="217" spans="1:7" s="438" customFormat="1" ht="13.5">
      <c r="A217" s="426"/>
      <c r="B217" s="419"/>
      <c r="C217" s="498"/>
      <c r="D217" s="429"/>
      <c r="E217" s="526"/>
      <c r="F217" s="487"/>
      <c r="G217" s="487"/>
    </row>
    <row r="218" spans="1:7" s="438" customFormat="1" ht="13.5">
      <c r="A218" s="426"/>
      <c r="B218" s="419"/>
      <c r="C218" s="498"/>
      <c r="D218" s="429"/>
      <c r="E218" s="526"/>
      <c r="F218" s="487"/>
      <c r="G218" s="487"/>
    </row>
    <row r="219" spans="1:7" s="438" customFormat="1" ht="13.5">
      <c r="A219" s="426"/>
      <c r="B219" s="419"/>
      <c r="C219" s="498"/>
      <c r="D219" s="429"/>
      <c r="E219" s="526"/>
      <c r="F219" s="487"/>
      <c r="G219" s="487"/>
    </row>
    <row r="220" spans="1:7" s="438" customFormat="1" ht="13.5">
      <c r="A220" s="426"/>
      <c r="B220" s="419"/>
      <c r="C220" s="498"/>
      <c r="D220" s="429"/>
      <c r="E220" s="526"/>
      <c r="F220" s="487"/>
      <c r="G220" s="487"/>
    </row>
    <row r="221" spans="1:7" s="438" customFormat="1" ht="13.5">
      <c r="A221" s="426"/>
      <c r="B221" s="419"/>
      <c r="C221" s="498"/>
      <c r="D221" s="429"/>
      <c r="E221" s="526"/>
      <c r="F221" s="487"/>
      <c r="G221" s="487"/>
    </row>
    <row r="222" spans="1:7" s="438" customFormat="1" ht="13.5">
      <c r="A222" s="426"/>
      <c r="B222" s="419"/>
      <c r="C222" s="498"/>
      <c r="D222" s="429"/>
      <c r="E222" s="526"/>
      <c r="F222" s="487"/>
      <c r="G222" s="487"/>
    </row>
    <row r="223" spans="1:7" s="438" customFormat="1" ht="13.5">
      <c r="A223" s="426"/>
      <c r="B223" s="419"/>
      <c r="C223" s="498"/>
      <c r="D223" s="429"/>
      <c r="E223" s="526"/>
      <c r="F223" s="487"/>
      <c r="G223" s="487"/>
    </row>
    <row r="224" spans="1:7" s="438" customFormat="1" ht="13.5">
      <c r="A224" s="426"/>
      <c r="B224" s="419"/>
      <c r="C224" s="498"/>
      <c r="D224" s="429"/>
      <c r="E224" s="526"/>
      <c r="F224" s="487"/>
      <c r="G224" s="487"/>
    </row>
    <row r="225" spans="1:7" s="438" customFormat="1" ht="13.5">
      <c r="A225" s="426"/>
      <c r="B225" s="419"/>
      <c r="C225" s="498"/>
      <c r="D225" s="429"/>
      <c r="E225" s="526"/>
      <c r="F225" s="487"/>
      <c r="G225" s="487"/>
    </row>
    <row r="226" spans="1:7" s="438" customFormat="1" ht="13.5">
      <c r="A226" s="426"/>
      <c r="B226" s="419"/>
      <c r="C226" s="498"/>
      <c r="D226" s="429"/>
      <c r="E226" s="526"/>
      <c r="F226" s="487"/>
      <c r="G226" s="487"/>
    </row>
    <row r="227" spans="1:7" s="438" customFormat="1" ht="13.5">
      <c r="A227" s="426"/>
      <c r="B227" s="419"/>
      <c r="C227" s="498"/>
      <c r="D227" s="429"/>
      <c r="E227" s="526"/>
      <c r="F227" s="487"/>
      <c r="G227" s="487"/>
    </row>
    <row r="228" spans="1:7" s="438" customFormat="1" ht="13.5">
      <c r="A228" s="426"/>
      <c r="B228" s="419"/>
      <c r="C228" s="498"/>
      <c r="D228" s="429"/>
      <c r="E228" s="526"/>
      <c r="F228" s="487"/>
      <c r="G228" s="487"/>
    </row>
    <row r="229" spans="1:7" s="438" customFormat="1" ht="13.5">
      <c r="A229" s="426"/>
      <c r="B229" s="419"/>
      <c r="C229" s="498"/>
      <c r="D229" s="429"/>
      <c r="E229" s="526"/>
      <c r="F229" s="487"/>
      <c r="G229" s="487"/>
    </row>
    <row r="230" spans="1:7" s="438" customFormat="1" ht="13.5">
      <c r="A230" s="426"/>
      <c r="B230" s="419"/>
      <c r="C230" s="498"/>
      <c r="D230" s="429"/>
      <c r="E230" s="526"/>
      <c r="F230" s="487"/>
      <c r="G230" s="487"/>
    </row>
    <row r="231" spans="1:7" s="438" customFormat="1" ht="13.5">
      <c r="A231" s="426"/>
      <c r="B231" s="419"/>
      <c r="C231" s="498"/>
      <c r="D231" s="429"/>
      <c r="E231" s="526"/>
      <c r="F231" s="487"/>
      <c r="G231" s="487"/>
    </row>
    <row r="232" spans="1:7" s="438" customFormat="1" ht="13.5">
      <c r="A232" s="426"/>
      <c r="B232" s="419"/>
      <c r="C232" s="498"/>
      <c r="D232" s="429"/>
      <c r="E232" s="526"/>
      <c r="F232" s="487"/>
      <c r="G232" s="487"/>
    </row>
    <row r="233" spans="1:7" s="438" customFormat="1" ht="13.5">
      <c r="A233" s="426"/>
      <c r="B233" s="419"/>
      <c r="C233" s="498"/>
      <c r="D233" s="429"/>
      <c r="E233" s="526"/>
      <c r="F233" s="487"/>
      <c r="G233" s="487"/>
    </row>
    <row r="234" spans="1:7" s="438" customFormat="1" ht="13.5">
      <c r="A234" s="426"/>
      <c r="B234" s="419"/>
      <c r="C234" s="498"/>
      <c r="D234" s="429"/>
      <c r="E234" s="526"/>
      <c r="F234" s="487"/>
      <c r="G234" s="487"/>
    </row>
    <row r="235" spans="1:7" s="438" customFormat="1" ht="13.5">
      <c r="A235" s="426"/>
      <c r="B235" s="419"/>
      <c r="C235" s="498"/>
      <c r="D235" s="429"/>
      <c r="E235" s="526"/>
      <c r="F235" s="487"/>
      <c r="G235" s="487"/>
    </row>
    <row r="236" spans="1:7" s="438" customFormat="1" ht="13.5">
      <c r="A236" s="426"/>
      <c r="B236" s="419"/>
      <c r="C236" s="498"/>
      <c r="D236" s="429"/>
      <c r="E236" s="526"/>
      <c r="F236" s="487"/>
      <c r="G236" s="487"/>
    </row>
    <row r="237" spans="1:7" s="438" customFormat="1" ht="13.5">
      <c r="A237" s="426"/>
      <c r="B237" s="419"/>
      <c r="C237" s="498"/>
      <c r="D237" s="429"/>
      <c r="E237" s="526"/>
      <c r="F237" s="487"/>
      <c r="G237" s="487"/>
    </row>
    <row r="238" spans="1:7" s="438" customFormat="1" ht="13.5">
      <c r="A238" s="426"/>
      <c r="B238" s="419"/>
      <c r="C238" s="498"/>
      <c r="D238" s="429"/>
      <c r="E238" s="526"/>
      <c r="F238" s="487"/>
      <c r="G238" s="487"/>
    </row>
    <row r="239" spans="1:7" s="438" customFormat="1" ht="13.5">
      <c r="A239" s="426"/>
      <c r="B239" s="419"/>
      <c r="C239" s="498"/>
      <c r="D239" s="429"/>
      <c r="E239" s="526"/>
      <c r="F239" s="487"/>
      <c r="G239" s="487"/>
    </row>
    <row r="240" spans="1:7" s="438" customFormat="1" ht="13.5">
      <c r="A240" s="426"/>
      <c r="B240" s="419"/>
      <c r="C240" s="498"/>
      <c r="D240" s="429"/>
      <c r="E240" s="526"/>
      <c r="F240" s="487"/>
      <c r="G240" s="487"/>
    </row>
    <row r="241" spans="1:7" s="438" customFormat="1" ht="13.5">
      <c r="A241" s="426"/>
      <c r="B241" s="419"/>
      <c r="C241" s="498"/>
      <c r="D241" s="429"/>
      <c r="E241" s="526"/>
      <c r="F241" s="487"/>
      <c r="G241" s="487"/>
    </row>
    <row r="242" spans="1:7" s="438" customFormat="1" ht="13.5">
      <c r="A242" s="426"/>
      <c r="B242" s="419"/>
      <c r="C242" s="498"/>
      <c r="D242" s="429"/>
      <c r="E242" s="526"/>
      <c r="F242" s="487"/>
      <c r="G242" s="487"/>
    </row>
    <row r="243" spans="1:7" s="438" customFormat="1" ht="13.5">
      <c r="A243" s="426"/>
      <c r="B243" s="419"/>
      <c r="C243" s="498"/>
      <c r="D243" s="429"/>
      <c r="E243" s="526"/>
      <c r="F243" s="487"/>
      <c r="G243" s="487"/>
    </row>
    <row r="244" spans="1:7" s="438" customFormat="1" ht="13.5">
      <c r="A244" s="426"/>
      <c r="B244" s="419"/>
      <c r="C244" s="498"/>
      <c r="D244" s="429"/>
      <c r="E244" s="526"/>
      <c r="F244" s="487"/>
      <c r="G244" s="487"/>
    </row>
    <row r="245" spans="1:7" s="438" customFormat="1" ht="13.5">
      <c r="A245" s="426"/>
      <c r="B245" s="419"/>
      <c r="C245" s="498"/>
      <c r="D245" s="429"/>
      <c r="E245" s="526"/>
      <c r="F245" s="487"/>
      <c r="G245" s="487"/>
    </row>
    <row r="246" spans="1:7" s="438" customFormat="1" ht="13.5">
      <c r="A246" s="426"/>
      <c r="B246" s="419"/>
      <c r="C246" s="498"/>
      <c r="D246" s="429"/>
      <c r="E246" s="526"/>
      <c r="F246" s="487"/>
      <c r="G246" s="487"/>
    </row>
    <row r="247" spans="1:7" s="438" customFormat="1" ht="13.5">
      <c r="A247" s="426"/>
      <c r="B247" s="419"/>
      <c r="C247" s="498"/>
      <c r="D247" s="429"/>
      <c r="E247" s="526"/>
      <c r="F247" s="487"/>
      <c r="G247" s="487"/>
    </row>
    <row r="248" spans="1:7" s="438" customFormat="1" ht="13.5">
      <c r="A248" s="426"/>
      <c r="B248" s="419"/>
      <c r="C248" s="498"/>
      <c r="D248" s="429"/>
      <c r="E248" s="526"/>
      <c r="F248" s="487"/>
      <c r="G248" s="487"/>
    </row>
    <row r="249" spans="1:7" s="438" customFormat="1" ht="13.5">
      <c r="A249" s="426"/>
      <c r="B249" s="419"/>
      <c r="C249" s="498"/>
      <c r="D249" s="429"/>
      <c r="E249" s="526"/>
      <c r="F249" s="487"/>
      <c r="G249" s="487"/>
    </row>
    <row r="250" spans="1:7" s="438" customFormat="1" ht="13.5">
      <c r="A250" s="426"/>
      <c r="B250" s="419"/>
      <c r="C250" s="498"/>
      <c r="D250" s="429"/>
      <c r="E250" s="526"/>
      <c r="F250" s="487"/>
      <c r="G250" s="487"/>
    </row>
    <row r="251" spans="1:7" s="438" customFormat="1" ht="13.5">
      <c r="A251" s="426"/>
      <c r="B251" s="419"/>
      <c r="C251" s="498"/>
      <c r="D251" s="429"/>
      <c r="E251" s="526"/>
      <c r="F251" s="487"/>
      <c r="G251" s="487"/>
    </row>
    <row r="252" spans="1:7" s="438" customFormat="1" ht="13.5">
      <c r="A252" s="426"/>
      <c r="B252" s="419"/>
      <c r="C252" s="498"/>
      <c r="D252" s="429"/>
      <c r="E252" s="526"/>
      <c r="F252" s="487"/>
      <c r="G252" s="487"/>
    </row>
    <row r="253" spans="1:7" s="438" customFormat="1" ht="13.5">
      <c r="A253" s="426"/>
      <c r="B253" s="419"/>
      <c r="C253" s="498"/>
      <c r="D253" s="429"/>
      <c r="E253" s="526"/>
      <c r="F253" s="487"/>
      <c r="G253" s="487"/>
    </row>
    <row r="254" spans="1:7" s="438" customFormat="1" ht="13.5">
      <c r="A254" s="426"/>
      <c r="B254" s="419"/>
      <c r="C254" s="498"/>
      <c r="D254" s="429"/>
      <c r="E254" s="526"/>
      <c r="F254" s="487"/>
      <c r="G254" s="487"/>
    </row>
    <row r="255" spans="1:7" s="438" customFormat="1" ht="13.5">
      <c r="A255" s="426"/>
      <c r="B255" s="419"/>
      <c r="C255" s="498"/>
      <c r="D255" s="429"/>
      <c r="E255" s="526"/>
      <c r="F255" s="487"/>
      <c r="G255" s="487"/>
    </row>
    <row r="256" spans="1:7" s="438" customFormat="1" ht="13.5">
      <c r="A256" s="426"/>
      <c r="B256" s="419"/>
      <c r="C256" s="498"/>
      <c r="D256" s="429"/>
      <c r="E256" s="526"/>
      <c r="F256" s="487"/>
      <c r="G256" s="487"/>
    </row>
    <row r="257" spans="1:7" s="438" customFormat="1" ht="13.5">
      <c r="A257" s="426"/>
      <c r="B257" s="419"/>
      <c r="C257" s="498"/>
      <c r="D257" s="429"/>
      <c r="E257" s="526"/>
      <c r="F257" s="487"/>
      <c r="G257" s="487"/>
    </row>
    <row r="258" spans="1:7" s="438" customFormat="1" ht="13.5">
      <c r="A258" s="426"/>
      <c r="B258" s="419"/>
      <c r="C258" s="498"/>
      <c r="D258" s="429"/>
      <c r="E258" s="526"/>
      <c r="F258" s="487"/>
      <c r="G258" s="487"/>
    </row>
    <row r="259" spans="1:7" s="438" customFormat="1" ht="13.5">
      <c r="A259" s="426"/>
      <c r="B259" s="419"/>
      <c r="C259" s="498"/>
      <c r="D259" s="429"/>
      <c r="E259" s="526"/>
      <c r="F259" s="487"/>
      <c r="G259" s="487"/>
    </row>
    <row r="260" spans="1:7" s="438" customFormat="1" ht="13.5">
      <c r="A260" s="426"/>
      <c r="B260" s="419"/>
      <c r="C260" s="498"/>
      <c r="D260" s="429"/>
      <c r="E260" s="526"/>
      <c r="F260" s="487"/>
      <c r="G260" s="487"/>
    </row>
    <row r="261" spans="1:7" s="438" customFormat="1" ht="13.5">
      <c r="A261" s="426"/>
      <c r="B261" s="419"/>
      <c r="C261" s="498"/>
      <c r="D261" s="429"/>
      <c r="E261" s="526"/>
      <c r="F261" s="487"/>
      <c r="G261" s="487"/>
    </row>
    <row r="262" spans="1:7" s="438" customFormat="1" ht="13.5">
      <c r="A262" s="426"/>
      <c r="B262" s="419"/>
      <c r="C262" s="498"/>
      <c r="D262" s="429"/>
      <c r="E262" s="526"/>
      <c r="F262" s="487"/>
      <c r="G262" s="487"/>
    </row>
    <row r="263" spans="1:7" s="438" customFormat="1" ht="13.5">
      <c r="A263" s="426"/>
      <c r="B263" s="419"/>
      <c r="C263" s="498"/>
      <c r="D263" s="429"/>
      <c r="E263" s="526"/>
      <c r="F263" s="487"/>
      <c r="G263" s="487"/>
    </row>
    <row r="264" spans="1:7" s="438" customFormat="1" ht="13.5">
      <c r="A264" s="426"/>
      <c r="B264" s="419"/>
      <c r="C264" s="498"/>
      <c r="D264" s="429"/>
      <c r="E264" s="526"/>
      <c r="F264" s="487"/>
      <c r="G264" s="487"/>
    </row>
    <row r="265" spans="1:7" s="438" customFormat="1" ht="13.5">
      <c r="A265" s="426"/>
      <c r="B265" s="419"/>
      <c r="C265" s="498"/>
      <c r="D265" s="429"/>
      <c r="E265" s="526"/>
      <c r="F265" s="487"/>
      <c r="G265" s="487"/>
    </row>
    <row r="266" spans="1:7" s="438" customFormat="1" ht="13.5">
      <c r="A266" s="426"/>
      <c r="B266" s="419"/>
      <c r="C266" s="498"/>
      <c r="D266" s="429"/>
      <c r="E266" s="526"/>
      <c r="F266" s="487"/>
      <c r="G266" s="487"/>
    </row>
    <row r="267" spans="1:7" s="438" customFormat="1" ht="13.5">
      <c r="A267" s="426"/>
      <c r="B267" s="419"/>
      <c r="C267" s="498"/>
      <c r="D267" s="429"/>
      <c r="E267" s="526"/>
      <c r="F267" s="487"/>
      <c r="G267" s="487"/>
    </row>
    <row r="268" spans="1:7" s="438" customFormat="1" ht="13.5">
      <c r="A268" s="426"/>
      <c r="B268" s="419"/>
      <c r="C268" s="498"/>
      <c r="D268" s="429"/>
      <c r="E268" s="526"/>
      <c r="F268" s="487"/>
      <c r="G268" s="487"/>
    </row>
    <row r="269" spans="1:7" s="438" customFormat="1" ht="13.5">
      <c r="A269" s="426"/>
      <c r="B269" s="419"/>
      <c r="C269" s="498"/>
      <c r="D269" s="429"/>
      <c r="E269" s="526"/>
      <c r="F269" s="487"/>
      <c r="G269" s="487"/>
    </row>
    <row r="270" spans="1:7" s="438" customFormat="1" ht="13.5">
      <c r="A270" s="426"/>
      <c r="B270" s="419"/>
      <c r="C270" s="498"/>
      <c r="D270" s="429"/>
      <c r="E270" s="526"/>
      <c r="F270" s="487"/>
      <c r="G270" s="487"/>
    </row>
    <row r="271" spans="1:7" s="438" customFormat="1" ht="13.5">
      <c r="A271" s="426"/>
      <c r="B271" s="419"/>
      <c r="C271" s="498"/>
      <c r="D271" s="429"/>
      <c r="E271" s="526"/>
      <c r="F271" s="487"/>
      <c r="G271" s="487"/>
    </row>
    <row r="272" spans="1:7" s="438" customFormat="1" ht="13.5">
      <c r="A272" s="426"/>
      <c r="B272" s="419"/>
      <c r="C272" s="498"/>
      <c r="D272" s="429"/>
      <c r="E272" s="526"/>
      <c r="F272" s="487"/>
      <c r="G272" s="487"/>
    </row>
    <row r="273" spans="1:7" s="438" customFormat="1" ht="13.5">
      <c r="A273" s="426"/>
      <c r="B273" s="419"/>
      <c r="C273" s="498"/>
      <c r="D273" s="429"/>
      <c r="E273" s="526"/>
      <c r="F273" s="487"/>
      <c r="G273" s="487"/>
    </row>
    <row r="274" spans="1:7" s="438" customFormat="1" ht="13.5">
      <c r="A274" s="426"/>
      <c r="B274" s="419"/>
      <c r="C274" s="498"/>
      <c r="D274" s="429"/>
      <c r="E274" s="526"/>
      <c r="F274" s="487"/>
      <c r="G274" s="487"/>
    </row>
    <row r="275" spans="1:7" s="438" customFormat="1" ht="13.5">
      <c r="A275" s="426"/>
      <c r="B275" s="419"/>
      <c r="C275" s="498"/>
      <c r="D275" s="429"/>
      <c r="E275" s="526"/>
      <c r="F275" s="487"/>
      <c r="G275" s="487"/>
    </row>
    <row r="276" spans="1:7" s="438" customFormat="1" ht="13.5">
      <c r="A276" s="426"/>
      <c r="B276" s="419"/>
      <c r="C276" s="498"/>
      <c r="D276" s="429"/>
      <c r="E276" s="526"/>
      <c r="F276" s="487"/>
      <c r="G276" s="487"/>
    </row>
    <row r="277" spans="1:7" s="438" customFormat="1" ht="13.5">
      <c r="A277" s="426"/>
      <c r="B277" s="419"/>
      <c r="C277" s="498"/>
      <c r="D277" s="429"/>
      <c r="E277" s="526"/>
      <c r="F277" s="487"/>
      <c r="G277" s="487"/>
    </row>
    <row r="278" spans="1:7" s="438" customFormat="1" ht="13.5">
      <c r="A278" s="426"/>
      <c r="B278" s="419"/>
      <c r="C278" s="498"/>
      <c r="D278" s="429"/>
      <c r="E278" s="526"/>
      <c r="F278" s="487"/>
      <c r="G278" s="487"/>
    </row>
    <row r="279" spans="1:7" s="438" customFormat="1" ht="13.5">
      <c r="A279" s="426"/>
      <c r="B279" s="419"/>
      <c r="C279" s="498"/>
      <c r="D279" s="429"/>
      <c r="E279" s="526"/>
      <c r="F279" s="487"/>
      <c r="G279" s="487"/>
    </row>
    <row r="280" spans="1:7" s="438" customFormat="1" ht="13.5">
      <c r="A280" s="426"/>
      <c r="B280" s="419"/>
      <c r="C280" s="498"/>
      <c r="D280" s="429"/>
      <c r="E280" s="526"/>
      <c r="F280" s="487"/>
      <c r="G280" s="487"/>
    </row>
    <row r="281" spans="1:7" s="438" customFormat="1" ht="13.5">
      <c r="A281" s="426"/>
      <c r="B281" s="419"/>
      <c r="C281" s="498"/>
      <c r="D281" s="429"/>
      <c r="E281" s="526"/>
      <c r="F281" s="487"/>
      <c r="G281" s="487"/>
    </row>
    <row r="282" spans="1:7" s="438" customFormat="1" ht="13.5">
      <c r="A282" s="426"/>
      <c r="B282" s="419"/>
      <c r="C282" s="498"/>
      <c r="D282" s="429"/>
      <c r="E282" s="526"/>
      <c r="F282" s="487"/>
      <c r="G282" s="487"/>
    </row>
    <row r="283" spans="1:7" s="438" customFormat="1" ht="13.5">
      <c r="A283" s="426"/>
      <c r="B283" s="419"/>
      <c r="C283" s="498"/>
      <c r="D283" s="429"/>
      <c r="E283" s="526"/>
      <c r="F283" s="487"/>
      <c r="G283" s="487"/>
    </row>
    <row r="284" spans="1:7" s="438" customFormat="1" ht="13.5">
      <c r="A284" s="426"/>
      <c r="B284" s="419"/>
      <c r="C284" s="498"/>
      <c r="D284" s="429"/>
      <c r="E284" s="526"/>
      <c r="F284" s="487"/>
      <c r="G284" s="487"/>
    </row>
    <row r="285" spans="1:7" s="438" customFormat="1" ht="13.5">
      <c r="A285" s="426"/>
      <c r="B285" s="419"/>
      <c r="C285" s="498"/>
      <c r="D285" s="429"/>
      <c r="E285" s="526"/>
      <c r="F285" s="487"/>
      <c r="G285" s="487"/>
    </row>
    <row r="286" spans="1:7" s="438" customFormat="1" ht="13.5">
      <c r="A286" s="426"/>
      <c r="B286" s="419"/>
      <c r="C286" s="498"/>
      <c r="D286" s="429"/>
      <c r="E286" s="526"/>
      <c r="F286" s="487"/>
      <c r="G286" s="487"/>
    </row>
    <row r="287" spans="1:7" s="438" customFormat="1" ht="13.5">
      <c r="A287" s="426"/>
      <c r="B287" s="419"/>
      <c r="C287" s="498"/>
      <c r="D287" s="429"/>
      <c r="E287" s="526"/>
      <c r="F287" s="487"/>
      <c r="G287" s="487"/>
    </row>
    <row r="288" spans="1:7" s="438" customFormat="1" ht="13.5">
      <c r="A288" s="426"/>
      <c r="B288" s="419"/>
      <c r="C288" s="498"/>
      <c r="D288" s="429"/>
      <c r="E288" s="526"/>
      <c r="F288" s="487"/>
      <c r="G288" s="487"/>
    </row>
    <row r="289" spans="1:7" s="438" customFormat="1" ht="13.5">
      <c r="A289" s="426"/>
      <c r="B289" s="419"/>
      <c r="C289" s="498"/>
      <c r="D289" s="429"/>
      <c r="E289" s="526"/>
      <c r="F289" s="487"/>
      <c r="G289" s="487"/>
    </row>
    <row r="290" spans="1:7" s="438" customFormat="1" ht="13.5">
      <c r="A290" s="426"/>
      <c r="B290" s="419"/>
      <c r="C290" s="498"/>
      <c r="D290" s="429"/>
      <c r="E290" s="526"/>
      <c r="F290" s="487"/>
      <c r="G290" s="487"/>
    </row>
    <row r="291" spans="1:7" s="438" customFormat="1" ht="13.5">
      <c r="A291" s="426"/>
      <c r="B291" s="419"/>
      <c r="C291" s="498"/>
      <c r="D291" s="429"/>
      <c r="E291" s="526"/>
      <c r="F291" s="487"/>
      <c r="G291" s="487"/>
    </row>
    <row r="292" spans="1:7" s="438" customFormat="1" ht="13.5">
      <c r="A292" s="426"/>
      <c r="B292" s="419"/>
      <c r="C292" s="498"/>
      <c r="D292" s="429"/>
      <c r="E292" s="526"/>
      <c r="F292" s="487"/>
      <c r="G292" s="487"/>
    </row>
    <row r="293" spans="1:7" s="438" customFormat="1" ht="13.5">
      <c r="A293" s="426"/>
      <c r="B293" s="419"/>
      <c r="C293" s="498"/>
      <c r="D293" s="429"/>
      <c r="E293" s="526"/>
      <c r="F293" s="487"/>
      <c r="G293" s="487"/>
    </row>
    <row r="294" spans="1:7" s="438" customFormat="1" ht="13.5">
      <c r="A294" s="426"/>
      <c r="B294" s="419"/>
      <c r="C294" s="498"/>
      <c r="D294" s="429"/>
      <c r="E294" s="526"/>
      <c r="F294" s="487"/>
      <c r="G294" s="487"/>
    </row>
    <row r="295" spans="1:7" s="438" customFormat="1" ht="13.5">
      <c r="A295" s="426"/>
      <c r="B295" s="419"/>
      <c r="C295" s="498"/>
      <c r="D295" s="429"/>
      <c r="E295" s="526"/>
      <c r="F295" s="487"/>
      <c r="G295" s="487"/>
    </row>
    <row r="296" spans="1:7" s="438" customFormat="1" ht="13.5">
      <c r="A296" s="426"/>
      <c r="B296" s="419"/>
      <c r="C296" s="498"/>
      <c r="D296" s="429"/>
      <c r="E296" s="526"/>
      <c r="F296" s="487"/>
      <c r="G296" s="487"/>
    </row>
    <row r="297" spans="1:7" s="438" customFormat="1" ht="13.5">
      <c r="A297" s="426"/>
      <c r="B297" s="419"/>
      <c r="C297" s="498"/>
      <c r="D297" s="429"/>
      <c r="E297" s="526"/>
      <c r="F297" s="487"/>
      <c r="G297" s="487"/>
    </row>
    <row r="298" spans="1:7" s="438" customFormat="1" ht="13.5">
      <c r="A298" s="426"/>
      <c r="B298" s="419"/>
      <c r="C298" s="498"/>
      <c r="D298" s="429"/>
      <c r="E298" s="526"/>
      <c r="F298" s="487"/>
      <c r="G298" s="487"/>
    </row>
    <row r="299" spans="1:7" s="438" customFormat="1" ht="13.5">
      <c r="A299" s="426"/>
      <c r="B299" s="419"/>
      <c r="C299" s="498"/>
      <c r="D299" s="429"/>
      <c r="E299" s="526"/>
      <c r="F299" s="487"/>
      <c r="G299" s="487"/>
    </row>
    <row r="300" spans="1:7" s="438" customFormat="1" ht="13.5">
      <c r="A300" s="426"/>
      <c r="B300" s="419"/>
      <c r="C300" s="498"/>
      <c r="D300" s="429"/>
      <c r="E300" s="526"/>
      <c r="F300" s="487"/>
      <c r="G300" s="487"/>
    </row>
    <row r="301" spans="1:7" s="438" customFormat="1" ht="13.5">
      <c r="A301" s="426"/>
      <c r="B301" s="419"/>
      <c r="C301" s="498"/>
      <c r="D301" s="429"/>
      <c r="E301" s="526"/>
      <c r="F301" s="487"/>
      <c r="G301" s="487"/>
    </row>
    <row r="302" spans="1:7" s="438" customFormat="1" ht="13.5">
      <c r="A302" s="426"/>
      <c r="B302" s="419"/>
      <c r="C302" s="498"/>
      <c r="D302" s="429"/>
      <c r="E302" s="526"/>
      <c r="F302" s="487"/>
      <c r="G302" s="487"/>
    </row>
    <row r="303" spans="1:7" s="438" customFormat="1" ht="13.5">
      <c r="A303" s="426"/>
      <c r="B303" s="419"/>
      <c r="C303" s="498"/>
      <c r="D303" s="429"/>
      <c r="E303" s="526"/>
      <c r="F303" s="487"/>
      <c r="G303" s="487"/>
    </row>
    <row r="304" spans="1:7" s="438" customFormat="1" ht="13.5">
      <c r="A304" s="426"/>
      <c r="B304" s="419"/>
      <c r="C304" s="498"/>
      <c r="D304" s="429"/>
      <c r="E304" s="526"/>
      <c r="F304" s="487"/>
      <c r="G304" s="487"/>
    </row>
    <row r="305" spans="1:7" s="438" customFormat="1" ht="13.5">
      <c r="A305" s="426"/>
      <c r="B305" s="419"/>
      <c r="C305" s="498"/>
      <c r="D305" s="429"/>
      <c r="E305" s="526"/>
      <c r="F305" s="487"/>
      <c r="G305" s="487"/>
    </row>
    <row r="306" spans="1:7" s="438" customFormat="1" ht="13.5">
      <c r="A306" s="426"/>
      <c r="B306" s="419"/>
      <c r="C306" s="498"/>
      <c r="D306" s="429"/>
      <c r="E306" s="526"/>
      <c r="F306" s="487"/>
      <c r="G306" s="487"/>
    </row>
    <row r="307" spans="1:7" s="438" customFormat="1" ht="13.5">
      <c r="A307" s="426"/>
      <c r="B307" s="419"/>
      <c r="C307" s="498"/>
      <c r="D307" s="429"/>
      <c r="E307" s="526"/>
      <c r="F307" s="487"/>
      <c r="G307" s="487"/>
    </row>
    <row r="308" spans="1:7" s="438" customFormat="1" ht="13.5">
      <c r="A308" s="426"/>
      <c r="B308" s="419"/>
      <c r="C308" s="498"/>
      <c r="D308" s="429"/>
      <c r="E308" s="526"/>
      <c r="F308" s="487"/>
      <c r="G308" s="487"/>
    </row>
    <row r="309" spans="1:7" s="438" customFormat="1" ht="13.5">
      <c r="A309" s="426"/>
      <c r="B309" s="419"/>
      <c r="C309" s="498"/>
      <c r="D309" s="429"/>
      <c r="E309" s="526"/>
      <c r="F309" s="487"/>
      <c r="G309" s="487"/>
    </row>
    <row r="310" spans="1:7" s="438" customFormat="1" ht="13.5">
      <c r="A310" s="426"/>
      <c r="B310" s="419"/>
      <c r="C310" s="498"/>
      <c r="D310" s="429"/>
      <c r="E310" s="526"/>
      <c r="F310" s="487"/>
      <c r="G310" s="487"/>
    </row>
    <row r="311" spans="1:7" s="438" customFormat="1" ht="13.5">
      <c r="A311" s="426"/>
      <c r="B311" s="419"/>
      <c r="C311" s="498"/>
      <c r="D311" s="429"/>
      <c r="E311" s="526"/>
      <c r="F311" s="487"/>
      <c r="G311" s="487"/>
    </row>
    <row r="312" spans="1:7" s="438" customFormat="1" ht="13.5">
      <c r="A312" s="426"/>
      <c r="B312" s="419"/>
      <c r="C312" s="498"/>
      <c r="D312" s="429"/>
      <c r="E312" s="526"/>
      <c r="F312" s="487"/>
      <c r="G312" s="487"/>
    </row>
    <row r="313" spans="1:7" s="438" customFormat="1" ht="13.5">
      <c r="A313" s="426"/>
      <c r="B313" s="419"/>
      <c r="C313" s="498"/>
      <c r="D313" s="429"/>
      <c r="E313" s="526"/>
      <c r="F313" s="487"/>
      <c r="G313" s="487"/>
    </row>
    <row r="314" spans="1:7" s="438" customFormat="1" ht="13.5">
      <c r="A314" s="426"/>
      <c r="B314" s="419"/>
      <c r="C314" s="498"/>
      <c r="D314" s="429"/>
      <c r="E314" s="526"/>
      <c r="F314" s="487"/>
      <c r="G314" s="487"/>
    </row>
    <row r="315" spans="1:7" s="438" customFormat="1" ht="13.5">
      <c r="A315" s="426"/>
      <c r="B315" s="419"/>
      <c r="C315" s="498"/>
      <c r="D315" s="429"/>
      <c r="E315" s="526"/>
      <c r="F315" s="487"/>
      <c r="G315" s="487"/>
    </row>
    <row r="316" spans="1:7" s="438" customFormat="1" ht="13.5">
      <c r="A316" s="426"/>
      <c r="B316" s="419"/>
      <c r="C316" s="498"/>
      <c r="D316" s="429"/>
      <c r="E316" s="526"/>
      <c r="F316" s="487"/>
      <c r="G316" s="487"/>
    </row>
    <row r="317" spans="1:7" s="438" customFormat="1" ht="13.5">
      <c r="A317" s="426"/>
      <c r="B317" s="419"/>
      <c r="C317" s="498"/>
      <c r="D317" s="429"/>
      <c r="E317" s="526"/>
      <c r="F317" s="487"/>
      <c r="G317" s="487"/>
    </row>
    <row r="318" spans="1:7" s="438" customFormat="1" ht="13.5">
      <c r="A318" s="426"/>
      <c r="B318" s="419"/>
      <c r="C318" s="498"/>
      <c r="D318" s="429"/>
      <c r="E318" s="526"/>
      <c r="F318" s="487"/>
      <c r="G318" s="487"/>
    </row>
    <row r="319" spans="1:7" s="438" customFormat="1" ht="13.5">
      <c r="A319" s="426"/>
      <c r="B319" s="419"/>
      <c r="C319" s="498"/>
      <c r="D319" s="429"/>
      <c r="E319" s="526"/>
      <c r="F319" s="487"/>
      <c r="G319" s="487"/>
    </row>
    <row r="320" spans="1:7" s="438" customFormat="1" ht="13.5">
      <c r="A320" s="426"/>
      <c r="B320" s="419"/>
      <c r="C320" s="498"/>
      <c r="D320" s="429"/>
      <c r="E320" s="526"/>
      <c r="F320" s="487"/>
      <c r="G320" s="487"/>
    </row>
    <row r="321" spans="1:7" s="438" customFormat="1" ht="13.5">
      <c r="A321" s="426"/>
      <c r="B321" s="419"/>
      <c r="C321" s="498"/>
      <c r="D321" s="429"/>
      <c r="E321" s="526"/>
      <c r="F321" s="487"/>
      <c r="G321" s="487"/>
    </row>
    <row r="322" spans="1:7" s="438" customFormat="1" ht="13.5">
      <c r="A322" s="426"/>
      <c r="B322" s="419"/>
      <c r="C322" s="498"/>
      <c r="D322" s="429"/>
      <c r="E322" s="526"/>
      <c r="F322" s="487"/>
      <c r="G322" s="487"/>
    </row>
    <row r="323" spans="1:7" s="438" customFormat="1" ht="13.5">
      <c r="A323" s="426"/>
      <c r="B323" s="419"/>
      <c r="C323" s="498"/>
      <c r="D323" s="429"/>
      <c r="E323" s="526"/>
      <c r="F323" s="487"/>
      <c r="G323" s="487"/>
    </row>
    <row r="324" spans="1:7" s="438" customFormat="1" ht="13.5">
      <c r="A324" s="426"/>
      <c r="B324" s="419"/>
      <c r="C324" s="498"/>
      <c r="D324" s="429"/>
      <c r="E324" s="526"/>
      <c r="F324" s="487"/>
      <c r="G324" s="487"/>
    </row>
    <row r="325" spans="1:7" s="438" customFormat="1" ht="13.5">
      <c r="A325" s="426"/>
      <c r="B325" s="419"/>
      <c r="C325" s="498"/>
      <c r="D325" s="429"/>
      <c r="E325" s="526"/>
      <c r="F325" s="487"/>
      <c r="G325" s="487"/>
    </row>
    <row r="326" spans="1:7" s="438" customFormat="1" ht="13.5">
      <c r="A326" s="426"/>
      <c r="B326" s="419"/>
      <c r="C326" s="498"/>
      <c r="D326" s="429"/>
      <c r="E326" s="526"/>
      <c r="F326" s="487"/>
      <c r="G326" s="487"/>
    </row>
    <row r="327" spans="1:7" s="438" customFormat="1" ht="13.5">
      <c r="A327" s="426"/>
      <c r="B327" s="419"/>
      <c r="C327" s="498"/>
      <c r="D327" s="429"/>
      <c r="E327" s="526"/>
      <c r="F327" s="487"/>
      <c r="G327" s="487"/>
    </row>
    <row r="328" spans="1:7" s="438" customFormat="1" ht="13.5">
      <c r="A328" s="426"/>
      <c r="B328" s="419"/>
      <c r="C328" s="498"/>
      <c r="D328" s="429"/>
      <c r="E328" s="526"/>
      <c r="F328" s="487"/>
      <c r="G328" s="487"/>
    </row>
    <row r="329" spans="1:7" s="438" customFormat="1" ht="13.5">
      <c r="A329" s="426"/>
      <c r="B329" s="419"/>
      <c r="C329" s="498"/>
      <c r="D329" s="429"/>
      <c r="E329" s="526"/>
      <c r="F329" s="487"/>
      <c r="G329" s="487"/>
    </row>
    <row r="330" spans="1:7" s="438" customFormat="1" ht="13.5">
      <c r="A330" s="426"/>
      <c r="B330" s="419"/>
      <c r="C330" s="498"/>
      <c r="D330" s="429"/>
      <c r="E330" s="526"/>
      <c r="F330" s="487"/>
      <c r="G330" s="487"/>
    </row>
    <row r="331" spans="1:7" s="438" customFormat="1" ht="13.5">
      <c r="A331" s="426"/>
      <c r="B331" s="419"/>
      <c r="C331" s="498"/>
      <c r="D331" s="429"/>
      <c r="E331" s="526"/>
      <c r="F331" s="487"/>
      <c r="G331" s="487"/>
    </row>
    <row r="332" spans="1:7" s="438" customFormat="1" ht="13.5">
      <c r="A332" s="426"/>
      <c r="B332" s="419"/>
      <c r="C332" s="498"/>
      <c r="D332" s="429"/>
      <c r="E332" s="526"/>
      <c r="F332" s="487"/>
      <c r="G332" s="487"/>
    </row>
    <row r="333" spans="1:7" s="438" customFormat="1" ht="13.5">
      <c r="A333" s="426"/>
      <c r="B333" s="419"/>
      <c r="C333" s="498"/>
      <c r="D333" s="429"/>
      <c r="E333" s="526"/>
      <c r="F333" s="487"/>
      <c r="G333" s="487"/>
    </row>
    <row r="334" spans="1:7" s="438" customFormat="1" ht="13.5">
      <c r="A334" s="426"/>
      <c r="B334" s="419"/>
      <c r="C334" s="498"/>
      <c r="D334" s="429"/>
      <c r="E334" s="526"/>
      <c r="F334" s="487"/>
      <c r="G334" s="487"/>
    </row>
    <row r="335" spans="1:7" s="438" customFormat="1" ht="13.5">
      <c r="A335" s="426"/>
      <c r="B335" s="419"/>
      <c r="C335" s="498"/>
      <c r="D335" s="429"/>
      <c r="E335" s="526"/>
      <c r="F335" s="487"/>
      <c r="G335" s="487"/>
    </row>
    <row r="336" spans="1:7" s="438" customFormat="1" ht="13.5">
      <c r="A336" s="426"/>
      <c r="B336" s="419"/>
      <c r="C336" s="498"/>
      <c r="D336" s="429"/>
      <c r="E336" s="526"/>
      <c r="F336" s="487"/>
      <c r="G336" s="487"/>
    </row>
    <row r="337" spans="1:7" s="438" customFormat="1" ht="13.5">
      <c r="A337" s="426"/>
      <c r="B337" s="419"/>
      <c r="C337" s="498"/>
      <c r="D337" s="429"/>
      <c r="E337" s="526"/>
      <c r="F337" s="487"/>
      <c r="G337" s="487"/>
    </row>
    <row r="338" spans="1:7" s="438" customFormat="1" ht="13.5">
      <c r="A338" s="426"/>
      <c r="B338" s="419"/>
      <c r="C338" s="498"/>
      <c r="D338" s="429"/>
      <c r="E338" s="526"/>
      <c r="F338" s="487"/>
      <c r="G338" s="487"/>
    </row>
    <row r="339" spans="1:7" s="438" customFormat="1" ht="13.5">
      <c r="A339" s="426"/>
      <c r="B339" s="419"/>
      <c r="C339" s="498"/>
      <c r="D339" s="429"/>
      <c r="E339" s="526"/>
      <c r="F339" s="487"/>
      <c r="G339" s="487"/>
    </row>
    <row r="340" spans="1:7" s="438" customFormat="1" ht="13.5">
      <c r="A340" s="426"/>
      <c r="B340" s="419"/>
      <c r="C340" s="498"/>
      <c r="D340" s="429"/>
      <c r="E340" s="526"/>
      <c r="F340" s="487"/>
      <c r="G340" s="487"/>
    </row>
    <row r="341" spans="1:7" s="438" customFormat="1" ht="13.5">
      <c r="A341" s="426"/>
      <c r="B341" s="419"/>
      <c r="C341" s="498"/>
      <c r="D341" s="429"/>
      <c r="E341" s="526"/>
      <c r="F341" s="487"/>
      <c r="G341" s="487"/>
    </row>
    <row r="342" spans="1:7" s="438" customFormat="1" ht="13.5">
      <c r="A342" s="426"/>
      <c r="B342" s="419"/>
      <c r="C342" s="498"/>
      <c r="D342" s="429"/>
      <c r="E342" s="526"/>
      <c r="F342" s="487"/>
      <c r="G342" s="487"/>
    </row>
    <row r="343" spans="1:7" s="438" customFormat="1" ht="13.5">
      <c r="A343" s="426"/>
      <c r="B343" s="419"/>
      <c r="C343" s="498"/>
      <c r="D343" s="429"/>
      <c r="E343" s="526"/>
      <c r="F343" s="487"/>
      <c r="G343" s="487"/>
    </row>
    <row r="344" spans="1:7" s="438" customFormat="1" ht="13.5">
      <c r="A344" s="426"/>
      <c r="B344" s="419"/>
      <c r="C344" s="498"/>
      <c r="D344" s="429"/>
      <c r="E344" s="526"/>
      <c r="F344" s="487"/>
      <c r="G344" s="487"/>
    </row>
    <row r="345" spans="1:7" s="438" customFormat="1" ht="13.5">
      <c r="A345" s="426"/>
      <c r="B345" s="419"/>
      <c r="C345" s="498"/>
      <c r="D345" s="429"/>
      <c r="E345" s="526"/>
      <c r="F345" s="487"/>
      <c r="G345" s="487"/>
    </row>
    <row r="346" spans="1:7" s="438" customFormat="1" ht="13.5">
      <c r="A346" s="426"/>
      <c r="B346" s="419"/>
      <c r="C346" s="498"/>
      <c r="D346" s="429"/>
      <c r="E346" s="526"/>
      <c r="F346" s="487"/>
      <c r="G346" s="487"/>
    </row>
    <row r="347" spans="1:7" s="438" customFormat="1" ht="13.5">
      <c r="A347" s="426"/>
      <c r="B347" s="419"/>
      <c r="C347" s="498"/>
      <c r="D347" s="429"/>
      <c r="E347" s="526"/>
      <c r="F347" s="487"/>
      <c r="G347" s="487"/>
    </row>
    <row r="348" spans="1:7" s="438" customFormat="1" ht="13.5">
      <c r="A348" s="426"/>
      <c r="B348" s="419"/>
      <c r="C348" s="498"/>
      <c r="D348" s="429"/>
      <c r="E348" s="526"/>
      <c r="F348" s="487"/>
      <c r="G348" s="487"/>
    </row>
    <row r="349" spans="1:7" s="438" customFormat="1" ht="13.5">
      <c r="A349" s="426"/>
      <c r="B349" s="419"/>
      <c r="C349" s="498"/>
      <c r="D349" s="429"/>
      <c r="E349" s="526"/>
      <c r="F349" s="487"/>
      <c r="G349" s="487"/>
    </row>
    <row r="350" spans="1:7" s="438" customFormat="1" ht="13.5">
      <c r="A350" s="426"/>
      <c r="B350" s="419"/>
      <c r="C350" s="498"/>
      <c r="D350" s="429"/>
      <c r="E350" s="526"/>
      <c r="F350" s="487"/>
      <c r="G350" s="487"/>
    </row>
    <row r="351" spans="1:7" s="438" customFormat="1" ht="13.5">
      <c r="A351" s="426"/>
      <c r="B351" s="419"/>
      <c r="C351" s="498"/>
      <c r="D351" s="429"/>
      <c r="E351" s="526"/>
      <c r="F351" s="487"/>
      <c r="G351" s="487"/>
    </row>
    <row r="352" spans="1:7" s="438" customFormat="1" ht="13.5">
      <c r="A352" s="426"/>
      <c r="B352" s="419"/>
      <c r="C352" s="498"/>
      <c r="D352" s="429"/>
      <c r="E352" s="526"/>
      <c r="F352" s="487"/>
      <c r="G352" s="487"/>
    </row>
    <row r="353" spans="1:7" s="438" customFormat="1" ht="13.5">
      <c r="A353" s="426"/>
      <c r="B353" s="419"/>
      <c r="C353" s="498"/>
      <c r="D353" s="429"/>
      <c r="E353" s="526"/>
      <c r="F353" s="487"/>
      <c r="G353" s="487"/>
    </row>
    <row r="354" spans="1:7" s="438" customFormat="1" ht="13.5">
      <c r="A354" s="426"/>
      <c r="B354" s="419"/>
      <c r="C354" s="498"/>
      <c r="D354" s="429"/>
      <c r="E354" s="526"/>
      <c r="F354" s="487"/>
      <c r="G354" s="487"/>
    </row>
    <row r="355" spans="1:7" s="438" customFormat="1" ht="13.5">
      <c r="A355" s="426"/>
      <c r="B355" s="419"/>
      <c r="C355" s="498"/>
      <c r="D355" s="429"/>
      <c r="E355" s="526"/>
      <c r="F355" s="487"/>
      <c r="G355" s="487"/>
    </row>
    <row r="356" spans="1:7" s="438" customFormat="1" ht="13.5">
      <c r="A356" s="426"/>
      <c r="B356" s="419"/>
      <c r="C356" s="498"/>
      <c r="D356" s="429"/>
      <c r="E356" s="526"/>
      <c r="F356" s="487"/>
      <c r="G356" s="487"/>
    </row>
    <row r="357" spans="1:7" s="438" customFormat="1" ht="13.5">
      <c r="A357" s="426"/>
      <c r="B357" s="419"/>
      <c r="C357" s="498"/>
      <c r="D357" s="429"/>
      <c r="E357" s="526"/>
      <c r="F357" s="487"/>
      <c r="G357" s="487"/>
    </row>
    <row r="358" spans="1:7" s="438" customFormat="1" ht="13.5">
      <c r="A358" s="426"/>
      <c r="B358" s="419"/>
      <c r="C358" s="498"/>
      <c r="D358" s="429"/>
      <c r="E358" s="526"/>
      <c r="F358" s="487"/>
      <c r="G358" s="487"/>
    </row>
    <row r="359" spans="1:7" s="438" customFormat="1" ht="13.5">
      <c r="A359" s="426"/>
      <c r="B359" s="419"/>
      <c r="C359" s="498"/>
      <c r="D359" s="429"/>
      <c r="E359" s="526"/>
      <c r="F359" s="487"/>
      <c r="G359" s="487"/>
    </row>
    <row r="360" spans="1:7" s="438" customFormat="1" ht="13.5">
      <c r="A360" s="426"/>
      <c r="B360" s="419"/>
      <c r="C360" s="498"/>
      <c r="D360" s="429"/>
      <c r="E360" s="526"/>
      <c r="F360" s="487"/>
      <c r="G360" s="487"/>
    </row>
    <row r="361" spans="1:7" s="438" customFormat="1" ht="13.5">
      <c r="A361" s="426"/>
      <c r="B361" s="419"/>
      <c r="C361" s="498"/>
      <c r="D361" s="429"/>
      <c r="E361" s="526"/>
      <c r="F361" s="487"/>
      <c r="G361" s="487"/>
    </row>
    <row r="362" spans="1:7" s="438" customFormat="1" ht="13.5">
      <c r="A362" s="426"/>
      <c r="B362" s="419"/>
      <c r="C362" s="498"/>
      <c r="D362" s="429"/>
      <c r="E362" s="526"/>
      <c r="F362" s="487"/>
      <c r="G362" s="487"/>
    </row>
    <row r="363" spans="1:7" s="438" customFormat="1" ht="13.5">
      <c r="A363" s="426"/>
      <c r="B363" s="419"/>
      <c r="C363" s="498"/>
      <c r="D363" s="429"/>
      <c r="E363" s="526"/>
      <c r="F363" s="487"/>
      <c r="G363" s="487"/>
    </row>
    <row r="364" spans="1:7" s="438" customFormat="1" ht="13.5">
      <c r="A364" s="426"/>
      <c r="B364" s="419"/>
      <c r="C364" s="498"/>
      <c r="D364" s="429"/>
      <c r="E364" s="526"/>
      <c r="F364" s="487"/>
      <c r="G364" s="487"/>
    </row>
    <row r="365" spans="1:7" s="438" customFormat="1" ht="13.5">
      <c r="A365" s="426"/>
      <c r="B365" s="419"/>
      <c r="C365" s="498"/>
      <c r="D365" s="429"/>
      <c r="E365" s="526"/>
      <c r="F365" s="487"/>
      <c r="G365" s="487"/>
    </row>
    <row r="366" spans="1:7" s="438" customFormat="1" ht="13.5">
      <c r="A366" s="426"/>
      <c r="B366" s="419"/>
      <c r="C366" s="498"/>
      <c r="D366" s="429"/>
      <c r="E366" s="526"/>
      <c r="F366" s="487"/>
      <c r="G366" s="487"/>
    </row>
    <row r="367" spans="1:7" s="438" customFormat="1" ht="13.5">
      <c r="A367" s="426"/>
      <c r="B367" s="419"/>
      <c r="C367" s="498"/>
      <c r="D367" s="429"/>
      <c r="E367" s="526"/>
      <c r="F367" s="487"/>
      <c r="G367" s="487"/>
    </row>
    <row r="368" spans="1:7" s="438" customFormat="1" ht="13.5">
      <c r="A368" s="426"/>
      <c r="B368" s="419"/>
      <c r="C368" s="498"/>
      <c r="D368" s="429"/>
      <c r="E368" s="526"/>
      <c r="F368" s="487"/>
      <c r="G368" s="487"/>
    </row>
    <row r="369" spans="1:7" s="438" customFormat="1" ht="13.5">
      <c r="A369" s="426"/>
      <c r="B369" s="419"/>
      <c r="C369" s="498"/>
      <c r="D369" s="429"/>
      <c r="E369" s="526"/>
      <c r="F369" s="487"/>
      <c r="G369" s="487"/>
    </row>
    <row r="370" spans="1:7" s="438" customFormat="1" ht="13.5">
      <c r="A370" s="426"/>
      <c r="B370" s="419"/>
      <c r="C370" s="498"/>
      <c r="D370" s="429"/>
      <c r="E370" s="526"/>
      <c r="F370" s="487"/>
      <c r="G370" s="487"/>
    </row>
    <row r="371" spans="1:7" s="438" customFormat="1" ht="13.5">
      <c r="A371" s="426"/>
      <c r="B371" s="419"/>
      <c r="C371" s="498"/>
      <c r="D371" s="429"/>
      <c r="E371" s="526"/>
      <c r="F371" s="487"/>
      <c r="G371" s="487"/>
    </row>
    <row r="372" spans="1:7" s="438" customFormat="1" ht="13.5">
      <c r="A372" s="426"/>
      <c r="B372" s="419"/>
      <c r="C372" s="498"/>
      <c r="D372" s="429"/>
      <c r="E372" s="526"/>
      <c r="F372" s="487"/>
      <c r="G372" s="487"/>
    </row>
    <row r="373" spans="1:7" s="438" customFormat="1" ht="13.5">
      <c r="A373" s="426"/>
      <c r="B373" s="419"/>
      <c r="C373" s="498"/>
      <c r="D373" s="429"/>
      <c r="E373" s="526"/>
      <c r="F373" s="487"/>
      <c r="G373" s="487"/>
    </row>
    <row r="374" spans="1:7" s="438" customFormat="1" ht="13.5">
      <c r="A374" s="426"/>
      <c r="B374" s="419"/>
      <c r="C374" s="498"/>
      <c r="D374" s="429"/>
      <c r="E374" s="526"/>
      <c r="F374" s="487"/>
      <c r="G374" s="487"/>
    </row>
    <row r="375" spans="1:7" s="438" customFormat="1" ht="13.5">
      <c r="A375" s="426"/>
      <c r="B375" s="419"/>
      <c r="C375" s="498"/>
      <c r="D375" s="429"/>
      <c r="E375" s="526"/>
      <c r="F375" s="487"/>
      <c r="G375" s="487"/>
    </row>
    <row r="376" spans="1:7" s="438" customFormat="1" ht="13.5">
      <c r="A376" s="426"/>
      <c r="B376" s="419"/>
      <c r="C376" s="498"/>
      <c r="D376" s="429"/>
      <c r="E376" s="526"/>
      <c r="F376" s="487"/>
      <c r="G376" s="487"/>
    </row>
    <row r="377" spans="1:7" s="438" customFormat="1" ht="13.5">
      <c r="A377" s="426"/>
      <c r="B377" s="419"/>
      <c r="C377" s="498"/>
      <c r="D377" s="429"/>
      <c r="E377" s="526"/>
      <c r="F377" s="487"/>
      <c r="G377" s="487"/>
    </row>
    <row r="378" spans="1:7" s="438" customFormat="1" ht="13.5">
      <c r="A378" s="426"/>
      <c r="B378" s="419"/>
      <c r="C378" s="498"/>
      <c r="D378" s="429"/>
      <c r="E378" s="526"/>
      <c r="F378" s="487"/>
      <c r="G378" s="487"/>
    </row>
    <row r="379" spans="1:7" s="438" customFormat="1" ht="13.5">
      <c r="A379" s="426"/>
      <c r="B379" s="419"/>
      <c r="C379" s="498"/>
      <c r="D379" s="429"/>
      <c r="E379" s="526"/>
      <c r="F379" s="487"/>
      <c r="G379" s="487"/>
    </row>
    <row r="380" spans="1:7" s="438" customFormat="1" ht="13.5">
      <c r="A380" s="426"/>
      <c r="B380" s="419"/>
      <c r="C380" s="498"/>
      <c r="D380" s="429"/>
      <c r="E380" s="526"/>
      <c r="F380" s="487"/>
      <c r="G380" s="487"/>
    </row>
    <row r="381" spans="1:7" s="438" customFormat="1" ht="13.5">
      <c r="A381" s="426"/>
      <c r="B381" s="419"/>
      <c r="C381" s="498"/>
      <c r="D381" s="429"/>
      <c r="E381" s="526"/>
      <c r="F381" s="487"/>
      <c r="G381" s="487"/>
    </row>
    <row r="382" spans="1:7" s="438" customFormat="1" ht="13.5">
      <c r="A382" s="426"/>
      <c r="B382" s="419"/>
      <c r="C382" s="498"/>
      <c r="D382" s="429"/>
      <c r="E382" s="526"/>
      <c r="F382" s="487"/>
      <c r="G382" s="487"/>
    </row>
    <row r="383" spans="1:7" s="438" customFormat="1" ht="13.5">
      <c r="A383" s="426"/>
      <c r="B383" s="419"/>
      <c r="C383" s="498"/>
      <c r="D383" s="429"/>
      <c r="E383" s="526"/>
      <c r="F383" s="487"/>
      <c r="G383" s="487"/>
    </row>
    <row r="384" spans="1:7" s="438" customFormat="1" ht="13.5">
      <c r="A384" s="426"/>
      <c r="B384" s="419"/>
      <c r="C384" s="498"/>
      <c r="D384" s="429"/>
      <c r="E384" s="526"/>
      <c r="F384" s="487"/>
      <c r="G384" s="487"/>
    </row>
    <row r="385" spans="1:7" s="438" customFormat="1" ht="13.5">
      <c r="A385" s="426"/>
      <c r="B385" s="419"/>
      <c r="C385" s="498"/>
      <c r="D385" s="429"/>
      <c r="E385" s="526"/>
      <c r="F385" s="487"/>
      <c r="G385" s="487"/>
    </row>
    <row r="386" spans="1:7" s="438" customFormat="1" ht="13.5">
      <c r="A386" s="426"/>
      <c r="B386" s="419"/>
      <c r="C386" s="498"/>
      <c r="D386" s="429"/>
      <c r="E386" s="526"/>
      <c r="F386" s="487"/>
      <c r="G386" s="487"/>
    </row>
    <row r="387" spans="1:7" s="438" customFormat="1" ht="13.5">
      <c r="A387" s="426"/>
      <c r="B387" s="419"/>
      <c r="C387" s="498"/>
      <c r="D387" s="429"/>
      <c r="E387" s="526"/>
      <c r="F387" s="487"/>
      <c r="G387" s="487"/>
    </row>
    <row r="388" spans="1:7" s="438" customFormat="1" ht="13.5">
      <c r="A388" s="426"/>
      <c r="B388" s="419"/>
      <c r="C388" s="498"/>
      <c r="D388" s="429"/>
      <c r="E388" s="526"/>
      <c r="F388" s="487"/>
      <c r="G388" s="487"/>
    </row>
    <row r="389" spans="1:7" s="438" customFormat="1" ht="13.5">
      <c r="A389" s="426"/>
      <c r="B389" s="419"/>
      <c r="C389" s="498"/>
      <c r="D389" s="429"/>
      <c r="E389" s="526"/>
      <c r="F389" s="487"/>
      <c r="G389" s="487"/>
    </row>
    <row r="390" spans="1:7" s="438" customFormat="1" ht="13.5">
      <c r="A390" s="426"/>
      <c r="B390" s="419"/>
      <c r="C390" s="498"/>
      <c r="D390" s="429"/>
      <c r="E390" s="526"/>
      <c r="F390" s="487"/>
      <c r="G390" s="487"/>
    </row>
    <row r="391" spans="1:7" s="438" customFormat="1" ht="13.5">
      <c r="A391" s="426"/>
      <c r="B391" s="419"/>
      <c r="C391" s="498"/>
      <c r="D391" s="429"/>
      <c r="E391" s="526"/>
      <c r="F391" s="487"/>
      <c r="G391" s="487"/>
    </row>
    <row r="392" spans="1:7" s="438" customFormat="1" ht="13.5">
      <c r="A392" s="426"/>
      <c r="B392" s="419"/>
      <c r="C392" s="498"/>
      <c r="D392" s="429"/>
      <c r="E392" s="526"/>
      <c r="F392" s="487"/>
      <c r="G392" s="487"/>
    </row>
    <row r="393" spans="1:7" s="438" customFormat="1" ht="13.5">
      <c r="A393" s="426"/>
      <c r="B393" s="419"/>
      <c r="C393" s="498"/>
      <c r="D393" s="429"/>
      <c r="E393" s="526"/>
      <c r="F393" s="487"/>
      <c r="G393" s="487"/>
    </row>
    <row r="394" spans="1:7" s="438" customFormat="1" ht="13.5">
      <c r="A394" s="426"/>
      <c r="B394" s="419"/>
      <c r="C394" s="498"/>
      <c r="D394" s="429"/>
      <c r="E394" s="526"/>
      <c r="F394" s="487"/>
      <c r="G394" s="487"/>
    </row>
    <row r="395" spans="1:7" s="438" customFormat="1" ht="13.5">
      <c r="A395" s="426"/>
      <c r="B395" s="419"/>
      <c r="C395" s="498"/>
      <c r="D395" s="429"/>
      <c r="E395" s="526"/>
      <c r="F395" s="487"/>
      <c r="G395" s="487"/>
    </row>
    <row r="396" spans="1:7" s="438" customFormat="1" ht="13.5">
      <c r="A396" s="426"/>
      <c r="B396" s="419"/>
      <c r="C396" s="498"/>
      <c r="D396" s="429"/>
      <c r="E396" s="526"/>
      <c r="F396" s="487"/>
      <c r="G396" s="487"/>
    </row>
    <row r="397" spans="1:7" s="438" customFormat="1" ht="13.5">
      <c r="A397" s="426"/>
      <c r="B397" s="419"/>
      <c r="C397" s="498"/>
      <c r="D397" s="429"/>
      <c r="E397" s="526"/>
      <c r="F397" s="487"/>
      <c r="G397" s="487"/>
    </row>
    <row r="398" spans="1:7" s="438" customFormat="1" ht="13.5">
      <c r="A398" s="426"/>
      <c r="B398" s="419"/>
      <c r="C398" s="498"/>
      <c r="D398" s="429"/>
      <c r="E398" s="526"/>
      <c r="F398" s="487"/>
      <c r="G398" s="487"/>
    </row>
    <row r="399" spans="1:7" s="438" customFormat="1" ht="13.5">
      <c r="A399" s="426"/>
      <c r="B399" s="419"/>
      <c r="C399" s="498"/>
      <c r="D399" s="429"/>
      <c r="E399" s="526"/>
      <c r="F399" s="487"/>
      <c r="G399" s="487"/>
    </row>
    <row r="400" spans="1:7" s="438" customFormat="1" ht="13.5">
      <c r="A400" s="426"/>
      <c r="B400" s="419"/>
      <c r="C400" s="498"/>
      <c r="D400" s="429"/>
      <c r="E400" s="526"/>
      <c r="F400" s="487"/>
      <c r="G400" s="487"/>
    </row>
    <row r="401" spans="1:7" s="438" customFormat="1" ht="13.5">
      <c r="A401" s="426"/>
      <c r="B401" s="419"/>
      <c r="C401" s="498"/>
      <c r="D401" s="429"/>
      <c r="E401" s="526"/>
      <c r="F401" s="487"/>
      <c r="G401" s="487"/>
    </row>
    <row r="402" spans="1:7" s="438" customFormat="1" ht="13.5">
      <c r="A402" s="426"/>
      <c r="B402" s="419"/>
      <c r="C402" s="498"/>
      <c r="D402" s="429"/>
      <c r="E402" s="526"/>
      <c r="F402" s="487"/>
      <c r="G402" s="487"/>
    </row>
    <row r="403" spans="1:7" s="438" customFormat="1" ht="13.5">
      <c r="A403" s="426"/>
      <c r="B403" s="419"/>
      <c r="C403" s="498"/>
      <c r="D403" s="429"/>
      <c r="E403" s="526"/>
      <c r="F403" s="487"/>
      <c r="G403" s="487"/>
    </row>
    <row r="404" spans="1:7" s="438" customFormat="1" ht="13.5">
      <c r="A404" s="426"/>
      <c r="B404" s="419"/>
      <c r="C404" s="498"/>
      <c r="D404" s="429"/>
      <c r="E404" s="526"/>
      <c r="F404" s="487"/>
      <c r="G404" s="487"/>
    </row>
    <row r="405" spans="1:7" s="438" customFormat="1" ht="13.5">
      <c r="A405" s="426"/>
      <c r="B405" s="419"/>
      <c r="C405" s="498"/>
      <c r="D405" s="429"/>
      <c r="E405" s="526"/>
      <c r="F405" s="487"/>
      <c r="G405" s="487"/>
    </row>
    <row r="406" spans="1:7" s="438" customFormat="1" ht="13.5">
      <c r="A406" s="426"/>
      <c r="B406" s="419"/>
      <c r="C406" s="498"/>
      <c r="D406" s="429"/>
      <c r="E406" s="526"/>
      <c r="F406" s="487"/>
      <c r="G406" s="487"/>
    </row>
    <row r="407" spans="1:7" s="438" customFormat="1" ht="13.5">
      <c r="A407" s="426"/>
      <c r="B407" s="419"/>
      <c r="C407" s="498"/>
      <c r="D407" s="429"/>
      <c r="E407" s="526"/>
      <c r="F407" s="487"/>
      <c r="G407" s="487"/>
    </row>
    <row r="408" spans="1:7" s="438" customFormat="1" ht="13.5">
      <c r="A408" s="426"/>
      <c r="B408" s="419"/>
      <c r="C408" s="498"/>
      <c r="D408" s="429"/>
      <c r="E408" s="526"/>
      <c r="F408" s="487"/>
      <c r="G408" s="487"/>
    </row>
    <row r="409" spans="1:7" s="438" customFormat="1" ht="13.5">
      <c r="A409" s="426"/>
      <c r="B409" s="419"/>
      <c r="C409" s="498"/>
      <c r="D409" s="429"/>
      <c r="E409" s="526"/>
      <c r="F409" s="487"/>
      <c r="G409" s="487"/>
    </row>
    <row r="410" spans="1:7" s="438" customFormat="1" ht="13.5">
      <c r="A410" s="426"/>
      <c r="B410" s="419"/>
      <c r="C410" s="498"/>
      <c r="D410" s="429"/>
      <c r="E410" s="526"/>
      <c r="F410" s="487"/>
      <c r="G410" s="487"/>
    </row>
    <row r="411" spans="1:7" s="438" customFormat="1" ht="13.5">
      <c r="A411" s="426"/>
      <c r="B411" s="419"/>
      <c r="C411" s="498"/>
      <c r="D411" s="429"/>
      <c r="E411" s="526"/>
      <c r="F411" s="487"/>
      <c r="G411" s="487"/>
    </row>
    <row r="412" spans="1:7" s="438" customFormat="1" ht="13.5">
      <c r="A412" s="426"/>
      <c r="B412" s="419"/>
      <c r="C412" s="498"/>
      <c r="D412" s="429"/>
      <c r="E412" s="526"/>
      <c r="F412" s="487"/>
      <c r="G412" s="487"/>
    </row>
    <row r="413" spans="1:7" s="438" customFormat="1" ht="13.5">
      <c r="A413" s="426"/>
      <c r="B413" s="419"/>
      <c r="C413" s="498"/>
      <c r="D413" s="429"/>
      <c r="E413" s="526"/>
      <c r="F413" s="487"/>
      <c r="G413" s="487"/>
    </row>
    <row r="414" spans="1:7" s="438" customFormat="1" ht="13.5">
      <c r="A414" s="426"/>
      <c r="B414" s="419"/>
      <c r="C414" s="498"/>
      <c r="D414" s="429"/>
      <c r="E414" s="526"/>
      <c r="F414" s="487"/>
      <c r="G414" s="487"/>
    </row>
    <row r="415" spans="1:7" s="438" customFormat="1" ht="13.5">
      <c r="A415" s="426"/>
      <c r="B415" s="419"/>
      <c r="C415" s="498"/>
      <c r="D415" s="429"/>
      <c r="E415" s="526"/>
      <c r="F415" s="487"/>
      <c r="G415" s="487"/>
    </row>
    <row r="416" spans="1:7" s="438" customFormat="1" ht="13.5">
      <c r="A416" s="426"/>
      <c r="B416" s="419"/>
      <c r="C416" s="498"/>
      <c r="D416" s="429"/>
      <c r="E416" s="526"/>
      <c r="F416" s="487"/>
      <c r="G416" s="487"/>
    </row>
    <row r="417" spans="1:7" s="438" customFormat="1" ht="13.5">
      <c r="A417" s="426"/>
      <c r="B417" s="419"/>
      <c r="C417" s="498"/>
      <c r="D417" s="429"/>
      <c r="E417" s="526"/>
      <c r="F417" s="487"/>
      <c r="G417" s="487"/>
    </row>
    <row r="418" spans="1:7" s="438" customFormat="1" ht="13.5">
      <c r="A418" s="426"/>
      <c r="B418" s="419"/>
      <c r="C418" s="498"/>
      <c r="D418" s="429"/>
      <c r="E418" s="526"/>
      <c r="F418" s="487"/>
      <c r="G418" s="487"/>
    </row>
    <row r="419" spans="1:7" s="438" customFormat="1" ht="13.5">
      <c r="A419" s="426"/>
      <c r="B419" s="419"/>
      <c r="C419" s="498"/>
      <c r="D419" s="429"/>
      <c r="E419" s="526"/>
      <c r="F419" s="487"/>
      <c r="G419" s="487"/>
    </row>
    <row r="420" spans="1:7" s="438" customFormat="1" ht="13.5">
      <c r="A420" s="426"/>
      <c r="B420" s="419"/>
      <c r="C420" s="498"/>
      <c r="D420" s="429"/>
      <c r="E420" s="526"/>
      <c r="F420" s="487"/>
      <c r="G420" s="487"/>
    </row>
    <row r="421" spans="1:7" s="438" customFormat="1" ht="13.5">
      <c r="A421" s="426"/>
      <c r="B421" s="419"/>
      <c r="C421" s="498"/>
      <c r="D421" s="429"/>
      <c r="E421" s="526"/>
      <c r="F421" s="487"/>
      <c r="G421" s="487"/>
    </row>
    <row r="422" spans="1:7" s="438" customFormat="1" ht="13.5">
      <c r="A422" s="426"/>
      <c r="B422" s="419"/>
      <c r="C422" s="498"/>
      <c r="D422" s="429"/>
      <c r="E422" s="526"/>
      <c r="F422" s="487"/>
      <c r="G422" s="487"/>
    </row>
    <row r="423" spans="1:7" s="438" customFormat="1" ht="13.5">
      <c r="A423" s="426"/>
      <c r="B423" s="419"/>
      <c r="C423" s="498"/>
      <c r="D423" s="429"/>
      <c r="E423" s="526"/>
      <c r="F423" s="487"/>
      <c r="G423" s="487"/>
    </row>
    <row r="424" spans="1:7" s="438" customFormat="1" ht="13.5">
      <c r="A424" s="426"/>
      <c r="B424" s="419"/>
      <c r="C424" s="498"/>
      <c r="D424" s="429"/>
      <c r="E424" s="526"/>
      <c r="F424" s="487"/>
      <c r="G424" s="487"/>
    </row>
    <row r="425" spans="1:7" s="438" customFormat="1" ht="13.5">
      <c r="A425" s="426"/>
      <c r="B425" s="419"/>
      <c r="C425" s="498"/>
      <c r="D425" s="429"/>
      <c r="E425" s="526"/>
      <c r="F425" s="487"/>
      <c r="G425" s="487"/>
    </row>
    <row r="426" spans="1:7" s="438" customFormat="1" ht="13.5">
      <c r="A426" s="426"/>
      <c r="B426" s="419"/>
      <c r="C426" s="498"/>
      <c r="D426" s="429"/>
      <c r="E426" s="526"/>
      <c r="F426" s="487"/>
      <c r="G426" s="487"/>
    </row>
    <row r="427" spans="1:7" s="438" customFormat="1" ht="13.5">
      <c r="A427" s="426"/>
      <c r="B427" s="419"/>
      <c r="C427" s="498"/>
      <c r="D427" s="429"/>
      <c r="E427" s="526"/>
      <c r="F427" s="487"/>
      <c r="G427" s="487"/>
    </row>
    <row r="428" spans="1:7" s="438" customFormat="1" ht="13.5">
      <c r="A428" s="426"/>
      <c r="B428" s="419"/>
      <c r="C428" s="498"/>
      <c r="D428" s="429"/>
      <c r="E428" s="526"/>
      <c r="F428" s="487"/>
      <c r="G428" s="487"/>
    </row>
    <row r="429" spans="1:7" s="438" customFormat="1" ht="13.5">
      <c r="A429" s="426"/>
      <c r="B429" s="419"/>
      <c r="C429" s="498"/>
      <c r="D429" s="429"/>
      <c r="E429" s="526"/>
      <c r="F429" s="487"/>
      <c r="G429" s="487"/>
    </row>
    <row r="430" spans="1:7" s="438" customFormat="1" ht="13.5">
      <c r="A430" s="426"/>
      <c r="B430" s="419"/>
      <c r="C430" s="498"/>
      <c r="D430" s="429"/>
      <c r="E430" s="526"/>
      <c r="F430" s="487"/>
      <c r="G430" s="487"/>
    </row>
    <row r="431" spans="1:7" s="438" customFormat="1" ht="13.5">
      <c r="A431" s="426"/>
      <c r="B431" s="419"/>
      <c r="C431" s="498"/>
      <c r="D431" s="429"/>
      <c r="E431" s="526"/>
      <c r="F431" s="487"/>
      <c r="G431" s="487"/>
    </row>
    <row r="432" spans="1:7" s="438" customFormat="1" ht="13.5">
      <c r="A432" s="426"/>
      <c r="B432" s="419"/>
      <c r="C432" s="498"/>
      <c r="D432" s="429"/>
      <c r="E432" s="526"/>
      <c r="F432" s="487"/>
      <c r="G432" s="487"/>
    </row>
    <row r="433" spans="1:7" s="438" customFormat="1" ht="13.5">
      <c r="A433" s="426"/>
      <c r="B433" s="419"/>
      <c r="C433" s="498"/>
      <c r="D433" s="429"/>
      <c r="E433" s="526"/>
      <c r="F433" s="487"/>
      <c r="G433" s="487"/>
    </row>
    <row r="434" spans="1:7" s="438" customFormat="1" ht="13.5">
      <c r="A434" s="426"/>
      <c r="B434" s="419"/>
      <c r="C434" s="498"/>
      <c r="D434" s="429"/>
      <c r="E434" s="526"/>
      <c r="F434" s="487"/>
      <c r="G434" s="487"/>
    </row>
    <row r="435" spans="1:7" s="438" customFormat="1" ht="13.5">
      <c r="A435" s="426"/>
      <c r="B435" s="419"/>
      <c r="C435" s="498"/>
      <c r="D435" s="429"/>
      <c r="E435" s="526"/>
      <c r="F435" s="487"/>
      <c r="G435" s="487"/>
    </row>
    <row r="436" spans="1:7" s="438" customFormat="1" ht="13.5">
      <c r="A436" s="426"/>
      <c r="B436" s="419"/>
      <c r="C436" s="498"/>
      <c r="D436" s="429"/>
      <c r="E436" s="526"/>
      <c r="F436" s="487"/>
      <c r="G436" s="487"/>
    </row>
    <row r="437" spans="1:7" s="438" customFormat="1" ht="13.5">
      <c r="A437" s="426"/>
      <c r="B437" s="419"/>
      <c r="C437" s="498"/>
      <c r="D437" s="429"/>
      <c r="E437" s="526"/>
      <c r="F437" s="487"/>
      <c r="G437" s="487"/>
    </row>
    <row r="438" spans="1:7" s="438" customFormat="1" ht="13.5">
      <c r="A438" s="426"/>
      <c r="B438" s="419"/>
      <c r="C438" s="498"/>
      <c r="D438" s="429"/>
      <c r="E438" s="526"/>
      <c r="F438" s="487"/>
      <c r="G438" s="487"/>
    </row>
    <row r="439" spans="1:7" s="438" customFormat="1" ht="13.5">
      <c r="A439" s="426"/>
      <c r="B439" s="419"/>
      <c r="C439" s="498"/>
      <c r="D439" s="429"/>
      <c r="E439" s="526"/>
      <c r="F439" s="487"/>
      <c r="G439" s="487"/>
    </row>
    <row r="440" spans="1:7" s="438" customFormat="1" ht="13.5">
      <c r="A440" s="426"/>
      <c r="B440" s="419"/>
      <c r="C440" s="498"/>
      <c r="D440" s="429"/>
      <c r="E440" s="526"/>
      <c r="F440" s="487"/>
      <c r="G440" s="487"/>
    </row>
    <row r="441" spans="1:7" s="438" customFormat="1" ht="13.5">
      <c r="A441" s="426"/>
      <c r="B441" s="419"/>
      <c r="C441" s="498"/>
      <c r="D441" s="429"/>
      <c r="E441" s="526"/>
      <c r="F441" s="487"/>
      <c r="G441" s="487"/>
    </row>
    <row r="442" spans="1:7" s="438" customFormat="1" ht="13.5">
      <c r="A442" s="426"/>
      <c r="B442" s="419"/>
      <c r="C442" s="498"/>
      <c r="D442" s="429"/>
      <c r="E442" s="526"/>
      <c r="F442" s="487"/>
      <c r="G442" s="487"/>
    </row>
    <row r="443" spans="1:7" s="438" customFormat="1" ht="13.5">
      <c r="A443" s="426"/>
      <c r="B443" s="419"/>
      <c r="C443" s="498"/>
      <c r="D443" s="429"/>
      <c r="E443" s="526"/>
      <c r="F443" s="487"/>
      <c r="G443" s="487"/>
    </row>
    <row r="444" spans="1:7" s="438" customFormat="1" ht="13.5">
      <c r="A444" s="426"/>
      <c r="B444" s="419"/>
      <c r="C444" s="498"/>
      <c r="D444" s="429"/>
      <c r="E444" s="526"/>
      <c r="F444" s="487"/>
      <c r="G444" s="487"/>
    </row>
    <row r="445" spans="1:7" s="438" customFormat="1" ht="13.5">
      <c r="A445" s="426"/>
      <c r="B445" s="419"/>
      <c r="C445" s="498"/>
      <c r="D445" s="429"/>
      <c r="E445" s="526"/>
      <c r="F445" s="487"/>
      <c r="G445" s="487"/>
    </row>
    <row r="446" spans="1:7" s="438" customFormat="1" ht="13.5">
      <c r="A446" s="426"/>
      <c r="B446" s="419"/>
      <c r="C446" s="498"/>
      <c r="D446" s="429"/>
      <c r="E446" s="526"/>
      <c r="F446" s="487"/>
      <c r="G446" s="487"/>
    </row>
    <row r="447" spans="1:7" s="438" customFormat="1" ht="13.5">
      <c r="A447" s="426"/>
      <c r="B447" s="419"/>
      <c r="C447" s="498"/>
      <c r="D447" s="429"/>
      <c r="E447" s="526"/>
      <c r="F447" s="487"/>
      <c r="G447" s="487"/>
    </row>
    <row r="448" spans="1:7" s="438" customFormat="1" ht="13.5">
      <c r="A448" s="426"/>
      <c r="B448" s="419"/>
      <c r="C448" s="498"/>
      <c r="D448" s="429"/>
      <c r="E448" s="526"/>
      <c r="F448" s="487"/>
      <c r="G448" s="487"/>
    </row>
    <row r="449" spans="1:7" s="438" customFormat="1" ht="13.5">
      <c r="A449" s="426"/>
      <c r="B449" s="419"/>
      <c r="C449" s="498"/>
      <c r="D449" s="429"/>
      <c r="E449" s="526"/>
      <c r="F449" s="487"/>
      <c r="G449" s="487"/>
    </row>
    <row r="450" spans="1:7" s="438" customFormat="1" ht="13.5">
      <c r="A450" s="426"/>
      <c r="B450" s="419"/>
      <c r="C450" s="498"/>
      <c r="D450" s="429"/>
      <c r="E450" s="526"/>
      <c r="F450" s="487"/>
      <c r="G450" s="487"/>
    </row>
    <row r="451" spans="1:7" s="438" customFormat="1" ht="13.5">
      <c r="A451" s="426"/>
      <c r="B451" s="419"/>
      <c r="C451" s="498"/>
      <c r="D451" s="429"/>
      <c r="E451" s="526"/>
      <c r="F451" s="487"/>
      <c r="G451" s="487"/>
    </row>
    <row r="452" spans="1:7" s="438" customFormat="1" ht="13.5">
      <c r="A452" s="426"/>
      <c r="B452" s="419"/>
      <c r="C452" s="498"/>
      <c r="D452" s="429"/>
      <c r="E452" s="526"/>
      <c r="F452" s="487"/>
      <c r="G452" s="487"/>
    </row>
    <row r="453" spans="1:7" s="438" customFormat="1" ht="13.5">
      <c r="A453" s="426"/>
      <c r="B453" s="419"/>
      <c r="C453" s="498"/>
      <c r="D453" s="429"/>
      <c r="E453" s="526"/>
      <c r="F453" s="487"/>
      <c r="G453" s="487"/>
    </row>
    <row r="454" spans="1:7" s="438" customFormat="1" ht="13.5">
      <c r="A454" s="426"/>
      <c r="B454" s="419"/>
      <c r="C454" s="498"/>
      <c r="D454" s="429"/>
      <c r="E454" s="526"/>
      <c r="F454" s="487"/>
      <c r="G454" s="487"/>
    </row>
    <row r="455" spans="1:7" s="438" customFormat="1" ht="13.5">
      <c r="A455" s="426"/>
      <c r="B455" s="419"/>
      <c r="C455" s="498"/>
      <c r="D455" s="429"/>
      <c r="E455" s="526"/>
      <c r="F455" s="487"/>
      <c r="G455" s="487"/>
    </row>
    <row r="456" spans="1:7" s="438" customFormat="1" ht="13.5">
      <c r="A456" s="426"/>
      <c r="B456" s="419"/>
      <c r="C456" s="498"/>
      <c r="D456" s="429"/>
      <c r="E456" s="526"/>
      <c r="F456" s="487"/>
      <c r="G456" s="487"/>
    </row>
    <row r="457" spans="1:7" s="438" customFormat="1" ht="13.5">
      <c r="A457" s="426"/>
      <c r="B457" s="419"/>
      <c r="C457" s="498"/>
      <c r="D457" s="429"/>
      <c r="E457" s="526"/>
      <c r="F457" s="487"/>
      <c r="G457" s="487"/>
    </row>
    <row r="458" spans="1:7" s="438" customFormat="1" ht="13.5">
      <c r="A458" s="426"/>
      <c r="B458" s="419"/>
      <c r="C458" s="498"/>
      <c r="D458" s="429"/>
      <c r="E458" s="526"/>
      <c r="F458" s="487"/>
      <c r="G458" s="487"/>
    </row>
    <row r="459" spans="1:7" s="438" customFormat="1" ht="13.5">
      <c r="A459" s="426"/>
      <c r="B459" s="419"/>
      <c r="C459" s="498"/>
      <c r="D459" s="429"/>
      <c r="E459" s="526"/>
      <c r="F459" s="487"/>
      <c r="G459" s="487"/>
    </row>
    <row r="460" spans="1:7" s="438" customFormat="1" ht="13.5">
      <c r="A460" s="426"/>
      <c r="B460" s="419"/>
      <c r="C460" s="498"/>
      <c r="D460" s="429"/>
      <c r="E460" s="526"/>
      <c r="F460" s="487"/>
      <c r="G460" s="487"/>
    </row>
    <row r="461" spans="1:7" s="438" customFormat="1" ht="13.5">
      <c r="A461" s="426"/>
      <c r="B461" s="419"/>
      <c r="C461" s="498"/>
      <c r="D461" s="429"/>
      <c r="E461" s="526"/>
      <c r="F461" s="487"/>
      <c r="G461" s="487"/>
    </row>
    <row r="462" spans="1:7" s="438" customFormat="1" ht="13.5">
      <c r="A462" s="426"/>
      <c r="B462" s="419"/>
      <c r="C462" s="498"/>
      <c r="D462" s="429"/>
      <c r="E462" s="526"/>
      <c r="F462" s="487"/>
      <c r="G462" s="487"/>
    </row>
    <row r="463" spans="1:7" s="438" customFormat="1" ht="13.5">
      <c r="A463" s="426"/>
      <c r="B463" s="419"/>
      <c r="C463" s="498"/>
      <c r="D463" s="429"/>
      <c r="E463" s="526"/>
      <c r="F463" s="487"/>
      <c r="G463" s="487"/>
    </row>
    <row r="464" spans="1:7" s="438" customFormat="1" ht="13.5">
      <c r="A464" s="426"/>
      <c r="B464" s="419"/>
      <c r="C464" s="498"/>
      <c r="D464" s="429"/>
      <c r="E464" s="526"/>
      <c r="F464" s="487"/>
      <c r="G464" s="487"/>
    </row>
    <row r="465" spans="1:7" s="438" customFormat="1" ht="13.5">
      <c r="A465" s="426"/>
      <c r="B465" s="419"/>
      <c r="C465" s="498"/>
      <c r="D465" s="429"/>
      <c r="E465" s="526"/>
      <c r="F465" s="487"/>
      <c r="G465" s="487"/>
    </row>
    <row r="466" spans="1:7" s="438" customFormat="1" ht="13.5">
      <c r="A466" s="426"/>
      <c r="B466" s="419"/>
      <c r="C466" s="498"/>
      <c r="D466" s="429"/>
      <c r="E466" s="526"/>
      <c r="F466" s="487"/>
      <c r="G466" s="487"/>
    </row>
    <row r="467" spans="1:7" s="438" customFormat="1" ht="13.5">
      <c r="A467" s="426"/>
      <c r="B467" s="419"/>
      <c r="C467" s="498"/>
      <c r="D467" s="429"/>
      <c r="E467" s="526"/>
      <c r="F467" s="487"/>
      <c r="G467" s="487"/>
    </row>
    <row r="468" spans="1:7" s="438" customFormat="1" ht="13.5">
      <c r="A468" s="426"/>
      <c r="B468" s="419"/>
      <c r="C468" s="498"/>
      <c r="D468" s="429"/>
      <c r="E468" s="526"/>
      <c r="F468" s="487"/>
      <c r="G468" s="487"/>
    </row>
    <row r="469" spans="1:7" s="438" customFormat="1" ht="13.5">
      <c r="A469" s="426"/>
      <c r="B469" s="419"/>
      <c r="C469" s="498"/>
      <c r="D469" s="429"/>
      <c r="E469" s="526"/>
      <c r="F469" s="487"/>
      <c r="G469" s="487"/>
    </row>
    <row r="470" spans="1:7" s="438" customFormat="1" ht="13.5">
      <c r="A470" s="426"/>
      <c r="B470" s="419"/>
      <c r="C470" s="498"/>
      <c r="D470" s="429"/>
      <c r="E470" s="526"/>
      <c r="F470" s="487"/>
      <c r="G470" s="487"/>
    </row>
    <row r="471" spans="1:7" s="438" customFormat="1" ht="13.5">
      <c r="A471" s="426"/>
      <c r="B471" s="419"/>
      <c r="C471" s="498"/>
      <c r="D471" s="429"/>
      <c r="E471" s="526"/>
      <c r="F471" s="487"/>
      <c r="G471" s="487"/>
    </row>
    <row r="472" spans="1:7" s="438" customFormat="1" ht="13.5">
      <c r="A472" s="426"/>
      <c r="B472" s="419"/>
      <c r="C472" s="498"/>
      <c r="D472" s="429"/>
      <c r="E472" s="526"/>
      <c r="F472" s="487"/>
      <c r="G472" s="487"/>
    </row>
    <row r="473" spans="1:7" s="438" customFormat="1" ht="13.5">
      <c r="A473" s="426"/>
      <c r="B473" s="419"/>
      <c r="C473" s="498"/>
      <c r="D473" s="429"/>
      <c r="E473" s="526"/>
      <c r="F473" s="487"/>
      <c r="G473" s="487"/>
    </row>
    <row r="474" spans="1:7" s="438" customFormat="1" ht="13.5">
      <c r="A474" s="426"/>
      <c r="B474" s="419"/>
      <c r="C474" s="498"/>
      <c r="D474" s="429"/>
      <c r="E474" s="526"/>
      <c r="F474" s="487"/>
      <c r="G474" s="487"/>
    </row>
    <row r="475" spans="1:7" s="438" customFormat="1" ht="13.5">
      <c r="A475" s="426"/>
      <c r="B475" s="419"/>
      <c r="C475" s="498"/>
      <c r="D475" s="429"/>
      <c r="E475" s="526"/>
      <c r="F475" s="487"/>
      <c r="G475" s="487"/>
    </row>
    <row r="476" spans="1:7" s="438" customFormat="1" ht="13.5">
      <c r="A476" s="426"/>
      <c r="B476" s="419"/>
      <c r="C476" s="498"/>
      <c r="D476" s="429"/>
      <c r="E476" s="526"/>
      <c r="F476" s="487"/>
      <c r="G476" s="487"/>
    </row>
    <row r="477" spans="1:7" s="438" customFormat="1" ht="13.5">
      <c r="A477" s="426"/>
      <c r="B477" s="419"/>
      <c r="C477" s="498"/>
      <c r="D477" s="429"/>
      <c r="E477" s="526"/>
      <c r="F477" s="487"/>
      <c r="G477" s="487"/>
    </row>
    <row r="478" spans="1:7" s="438" customFormat="1" ht="13.5">
      <c r="A478" s="426"/>
      <c r="B478" s="419"/>
      <c r="C478" s="498"/>
      <c r="D478" s="429"/>
      <c r="E478" s="526"/>
      <c r="F478" s="487"/>
      <c r="G478" s="487"/>
    </row>
    <row r="479" spans="1:7" s="438" customFormat="1" ht="13.5">
      <c r="A479" s="426"/>
      <c r="B479" s="419"/>
      <c r="C479" s="498"/>
      <c r="D479" s="429"/>
      <c r="E479" s="526"/>
      <c r="F479" s="487"/>
      <c r="G479" s="487"/>
    </row>
    <row r="480" spans="1:7" s="438" customFormat="1" ht="13.5">
      <c r="A480" s="426"/>
      <c r="B480" s="419"/>
      <c r="C480" s="498"/>
      <c r="D480" s="429"/>
      <c r="E480" s="526"/>
      <c r="F480" s="487"/>
      <c r="G480" s="487"/>
    </row>
    <row r="481" spans="1:7" s="438" customFormat="1" ht="13.5">
      <c r="A481" s="426"/>
      <c r="B481" s="419"/>
      <c r="C481" s="498"/>
      <c r="D481" s="429"/>
      <c r="E481" s="526"/>
      <c r="F481" s="487"/>
      <c r="G481" s="487"/>
    </row>
    <row r="482" spans="1:7" s="438" customFormat="1" ht="13.5">
      <c r="A482" s="426"/>
      <c r="B482" s="419"/>
      <c r="C482" s="498"/>
      <c r="D482" s="429"/>
      <c r="E482" s="526"/>
      <c r="F482" s="487"/>
      <c r="G482" s="487"/>
    </row>
    <row r="483" spans="1:7" s="438" customFormat="1" ht="13.5">
      <c r="A483" s="426"/>
      <c r="B483" s="419"/>
      <c r="C483" s="498"/>
      <c r="D483" s="429"/>
      <c r="E483" s="526"/>
      <c r="F483" s="487"/>
      <c r="G483" s="487"/>
    </row>
    <row r="484" spans="1:7" s="438" customFormat="1" ht="13.5">
      <c r="A484" s="426"/>
      <c r="B484" s="419"/>
      <c r="C484" s="498"/>
      <c r="D484" s="429"/>
      <c r="E484" s="526"/>
      <c r="F484" s="487"/>
      <c r="G484" s="487"/>
    </row>
    <row r="485" spans="1:7" s="438" customFormat="1" ht="13.5">
      <c r="A485" s="426"/>
      <c r="B485" s="419"/>
      <c r="C485" s="498"/>
      <c r="D485" s="429"/>
      <c r="E485" s="526"/>
      <c r="F485" s="487"/>
      <c r="G485" s="487"/>
    </row>
    <row r="486" spans="1:7" s="438" customFormat="1" ht="13.5">
      <c r="A486" s="426"/>
      <c r="B486" s="419"/>
      <c r="C486" s="498"/>
      <c r="D486" s="429"/>
      <c r="E486" s="526"/>
      <c r="F486" s="487"/>
      <c r="G486" s="487"/>
    </row>
    <row r="487" spans="1:7" s="438" customFormat="1" ht="13.5">
      <c r="A487" s="426"/>
      <c r="B487" s="419"/>
      <c r="C487" s="498"/>
      <c r="D487" s="429"/>
      <c r="E487" s="526"/>
      <c r="F487" s="487"/>
      <c r="G487" s="487"/>
    </row>
    <row r="488" spans="1:7" s="438" customFormat="1" ht="13.5">
      <c r="A488" s="426"/>
      <c r="B488" s="419"/>
      <c r="C488" s="498"/>
      <c r="D488" s="429"/>
      <c r="E488" s="526"/>
      <c r="F488" s="487"/>
      <c r="G488" s="487"/>
    </row>
    <row r="489" spans="1:7" s="438" customFormat="1" ht="13.5">
      <c r="A489" s="426"/>
      <c r="B489" s="419"/>
      <c r="C489" s="498"/>
      <c r="D489" s="429"/>
      <c r="E489" s="526"/>
      <c r="F489" s="487"/>
      <c r="G489" s="487"/>
    </row>
    <row r="490" spans="1:7" s="438" customFormat="1" ht="13.5">
      <c r="A490" s="426"/>
      <c r="B490" s="419"/>
      <c r="C490" s="498"/>
      <c r="D490" s="429"/>
      <c r="E490" s="526"/>
      <c r="F490" s="487"/>
      <c r="G490" s="487"/>
    </row>
    <row r="491" spans="1:7" s="438" customFormat="1" ht="13.5">
      <c r="A491" s="426"/>
      <c r="B491" s="419"/>
      <c r="C491" s="498"/>
      <c r="D491" s="429"/>
      <c r="E491" s="526"/>
      <c r="F491" s="487"/>
      <c r="G491" s="487"/>
    </row>
    <row r="492" spans="1:7" s="438" customFormat="1" ht="13.5">
      <c r="A492" s="426"/>
      <c r="B492" s="419"/>
      <c r="C492" s="498"/>
      <c r="D492" s="429"/>
      <c r="E492" s="526"/>
      <c r="F492" s="487"/>
      <c r="G492" s="487"/>
    </row>
    <row r="493" spans="1:7" s="438" customFormat="1" ht="13.5">
      <c r="A493" s="426"/>
      <c r="B493" s="419"/>
      <c r="C493" s="498"/>
      <c r="D493" s="429"/>
      <c r="E493" s="526"/>
      <c r="F493" s="487"/>
      <c r="G493" s="487"/>
    </row>
    <row r="494" spans="1:7" s="438" customFormat="1" ht="13.5">
      <c r="A494" s="426"/>
      <c r="B494" s="419"/>
      <c r="C494" s="498"/>
      <c r="D494" s="429"/>
      <c r="E494" s="526"/>
      <c r="F494" s="487"/>
      <c r="G494" s="487"/>
    </row>
    <row r="495" spans="1:7" s="438" customFormat="1" ht="13.5">
      <c r="A495" s="426"/>
      <c r="B495" s="419"/>
      <c r="C495" s="498"/>
      <c r="D495" s="429"/>
      <c r="E495" s="526"/>
      <c r="F495" s="487"/>
      <c r="G495" s="487"/>
    </row>
    <row r="496" spans="1:7" s="438" customFormat="1" ht="13.5">
      <c r="A496" s="426"/>
      <c r="B496" s="419"/>
      <c r="C496" s="498"/>
      <c r="D496" s="429"/>
      <c r="E496" s="526"/>
      <c r="F496" s="487"/>
      <c r="G496" s="487"/>
    </row>
    <row r="497" spans="1:7" s="438" customFormat="1" ht="13.5">
      <c r="A497" s="426"/>
      <c r="B497" s="419"/>
      <c r="C497" s="498"/>
      <c r="D497" s="429"/>
      <c r="E497" s="526"/>
      <c r="F497" s="487"/>
      <c r="G497" s="487"/>
    </row>
    <row r="498" spans="1:7" s="438" customFormat="1" ht="13.5">
      <c r="A498" s="426"/>
      <c r="B498" s="419"/>
      <c r="C498" s="498"/>
      <c r="D498" s="429"/>
      <c r="E498" s="526"/>
      <c r="F498" s="487"/>
      <c r="G498" s="487"/>
    </row>
    <row r="499" spans="1:7" s="438" customFormat="1" ht="13.5">
      <c r="A499" s="426"/>
      <c r="B499" s="419"/>
      <c r="C499" s="498"/>
      <c r="D499" s="429"/>
      <c r="E499" s="526"/>
      <c r="F499" s="487"/>
      <c r="G499" s="487"/>
    </row>
    <row r="500" spans="1:7" s="438" customFormat="1" ht="13.5">
      <c r="A500" s="426"/>
      <c r="B500" s="419"/>
      <c r="C500" s="498"/>
      <c r="D500" s="429"/>
      <c r="E500" s="526"/>
      <c r="F500" s="487"/>
      <c r="G500" s="487"/>
    </row>
    <row r="501" spans="1:7" s="438" customFormat="1" ht="13.5">
      <c r="A501" s="426"/>
      <c r="B501" s="419"/>
      <c r="C501" s="498"/>
      <c r="D501" s="429"/>
      <c r="E501" s="526"/>
      <c r="F501" s="487"/>
      <c r="G501" s="487"/>
    </row>
    <row r="502" spans="1:7" s="438" customFormat="1" ht="13.5">
      <c r="A502" s="426"/>
      <c r="B502" s="419"/>
      <c r="C502" s="498"/>
      <c r="D502" s="429"/>
      <c r="E502" s="526"/>
      <c r="F502" s="487"/>
      <c r="G502" s="487"/>
    </row>
    <row r="503" spans="1:7" s="438" customFormat="1" ht="13.5">
      <c r="A503" s="426"/>
      <c r="B503" s="419"/>
      <c r="C503" s="498"/>
      <c r="D503" s="429"/>
      <c r="E503" s="526"/>
      <c r="F503" s="487"/>
      <c r="G503" s="487"/>
    </row>
    <row r="504" spans="1:7" s="438" customFormat="1" ht="13.5">
      <c r="A504" s="426"/>
      <c r="B504" s="419"/>
      <c r="C504" s="498"/>
      <c r="D504" s="429"/>
      <c r="E504" s="526"/>
      <c r="F504" s="487"/>
      <c r="G504" s="487"/>
    </row>
    <row r="505" spans="1:7" s="438" customFormat="1" ht="13.5">
      <c r="A505" s="426"/>
      <c r="B505" s="419"/>
      <c r="C505" s="498"/>
      <c r="D505" s="429"/>
      <c r="E505" s="526"/>
      <c r="F505" s="487"/>
      <c r="G505" s="487"/>
    </row>
    <row r="506" spans="1:7" s="438" customFormat="1" ht="13.5">
      <c r="A506" s="426"/>
      <c r="B506" s="419"/>
      <c r="C506" s="498"/>
      <c r="D506" s="429"/>
      <c r="E506" s="526"/>
      <c r="F506" s="487"/>
      <c r="G506" s="487"/>
    </row>
    <row r="507" spans="1:7" s="438" customFormat="1" ht="13.5">
      <c r="A507" s="426"/>
      <c r="B507" s="419"/>
      <c r="C507" s="498"/>
      <c r="D507" s="429"/>
      <c r="E507" s="526"/>
      <c r="F507" s="487"/>
      <c r="G507" s="487"/>
    </row>
    <row r="508" spans="1:7" s="438" customFormat="1" ht="13.5">
      <c r="A508" s="426"/>
      <c r="B508" s="419"/>
      <c r="C508" s="498"/>
      <c r="D508" s="429"/>
      <c r="E508" s="526"/>
      <c r="F508" s="487"/>
      <c r="G508" s="487"/>
    </row>
    <row r="509" spans="1:7" s="438" customFormat="1" ht="13.5">
      <c r="A509" s="426"/>
      <c r="B509" s="419"/>
      <c r="C509" s="498"/>
      <c r="D509" s="429"/>
      <c r="E509" s="526"/>
      <c r="F509" s="487"/>
      <c r="G509" s="487"/>
    </row>
    <row r="510" spans="1:7" s="438" customFormat="1" ht="13.5">
      <c r="A510" s="426"/>
      <c r="B510" s="419"/>
      <c r="C510" s="498"/>
      <c r="D510" s="429"/>
      <c r="E510" s="526"/>
      <c r="F510" s="487"/>
      <c r="G510" s="487"/>
    </row>
    <row r="511" spans="1:7" s="438" customFormat="1" ht="13.5">
      <c r="A511" s="426"/>
      <c r="B511" s="419"/>
      <c r="C511" s="498"/>
      <c r="D511" s="429"/>
      <c r="E511" s="526"/>
      <c r="F511" s="487"/>
      <c r="G511" s="487"/>
    </row>
    <row r="512" spans="1:7" s="438" customFormat="1" ht="13.5">
      <c r="A512" s="426"/>
      <c r="B512" s="419"/>
      <c r="C512" s="498"/>
      <c r="D512" s="429"/>
      <c r="E512" s="526"/>
      <c r="F512" s="487"/>
      <c r="G512" s="487"/>
    </row>
    <row r="513" spans="1:7" s="438" customFormat="1" ht="13.5">
      <c r="A513" s="426"/>
      <c r="B513" s="419"/>
      <c r="C513" s="498"/>
      <c r="D513" s="429"/>
      <c r="E513" s="526"/>
      <c r="F513" s="487"/>
      <c r="G513" s="487"/>
    </row>
    <row r="514" spans="1:7" s="438" customFormat="1" ht="13.5">
      <c r="A514" s="426"/>
      <c r="B514" s="419"/>
      <c r="C514" s="498"/>
      <c r="D514" s="429"/>
      <c r="E514" s="526"/>
      <c r="F514" s="487"/>
      <c r="G514" s="487"/>
    </row>
    <row r="515" spans="1:7" s="438" customFormat="1" ht="13.5">
      <c r="A515" s="426"/>
      <c r="B515" s="419"/>
      <c r="C515" s="498"/>
      <c r="D515" s="429"/>
      <c r="E515" s="526"/>
      <c r="F515" s="487"/>
      <c r="G515" s="487"/>
    </row>
    <row r="516" spans="1:7" s="438" customFormat="1" ht="13.5">
      <c r="A516" s="426"/>
      <c r="B516" s="419"/>
      <c r="C516" s="498"/>
      <c r="D516" s="429"/>
      <c r="E516" s="526"/>
      <c r="F516" s="487"/>
      <c r="G516" s="487"/>
    </row>
    <row r="517" spans="1:7" s="438" customFormat="1" ht="13.5">
      <c r="A517" s="426"/>
      <c r="B517" s="419"/>
      <c r="C517" s="498"/>
      <c r="D517" s="429"/>
      <c r="E517" s="526"/>
      <c r="F517" s="487"/>
      <c r="G517" s="487"/>
    </row>
    <row r="518" spans="1:7" s="438" customFormat="1" ht="13.5">
      <c r="A518" s="426"/>
      <c r="B518" s="419"/>
      <c r="C518" s="498"/>
      <c r="D518" s="429"/>
      <c r="E518" s="526"/>
      <c r="F518" s="487"/>
      <c r="G518" s="487"/>
    </row>
    <row r="519" spans="1:7" s="438" customFormat="1" ht="13.5">
      <c r="A519" s="426"/>
      <c r="B519" s="419"/>
      <c r="C519" s="498"/>
      <c r="D519" s="429"/>
      <c r="E519" s="526"/>
      <c r="F519" s="487"/>
      <c r="G519" s="487"/>
    </row>
    <row r="520" spans="1:7" s="438" customFormat="1" ht="13.5">
      <c r="A520" s="426"/>
      <c r="B520" s="419"/>
      <c r="C520" s="498"/>
      <c r="D520" s="429"/>
      <c r="E520" s="526"/>
      <c r="F520" s="487"/>
      <c r="G520" s="487"/>
    </row>
    <row r="521" spans="1:7" s="438" customFormat="1" ht="13.5">
      <c r="A521" s="426"/>
      <c r="B521" s="419"/>
      <c r="C521" s="498"/>
      <c r="D521" s="429"/>
      <c r="E521" s="526"/>
      <c r="F521" s="487"/>
      <c r="G521" s="487"/>
    </row>
    <row r="522" spans="1:7" s="438" customFormat="1" ht="13.5">
      <c r="A522" s="426"/>
      <c r="B522" s="419"/>
      <c r="C522" s="498"/>
      <c r="D522" s="429"/>
      <c r="E522" s="526"/>
      <c r="F522" s="487"/>
      <c r="G522" s="487"/>
    </row>
    <row r="523" spans="1:7" s="438" customFormat="1" ht="13.5">
      <c r="A523" s="426"/>
      <c r="B523" s="419"/>
      <c r="C523" s="498"/>
      <c r="D523" s="429"/>
      <c r="E523" s="526"/>
      <c r="F523" s="487"/>
      <c r="G523" s="487"/>
    </row>
    <row r="524" spans="1:7" s="438" customFormat="1" ht="13.5">
      <c r="A524" s="426"/>
      <c r="B524" s="419"/>
      <c r="C524" s="498"/>
      <c r="D524" s="429"/>
      <c r="E524" s="526"/>
      <c r="F524" s="487"/>
      <c r="G524" s="487"/>
    </row>
    <row r="525" spans="1:7" s="438" customFormat="1" ht="13.5">
      <c r="A525" s="426"/>
      <c r="B525" s="419"/>
      <c r="C525" s="498"/>
      <c r="D525" s="429"/>
      <c r="E525" s="526"/>
      <c r="F525" s="487"/>
      <c r="G525" s="487"/>
    </row>
    <row r="526" spans="1:7" s="438" customFormat="1" ht="13.5">
      <c r="A526" s="426"/>
      <c r="B526" s="419"/>
      <c r="C526" s="498"/>
      <c r="D526" s="429"/>
      <c r="E526" s="526"/>
      <c r="F526" s="487"/>
      <c r="G526" s="487"/>
    </row>
    <row r="527" spans="1:7" s="438" customFormat="1" ht="13.5">
      <c r="A527" s="426"/>
      <c r="B527" s="419"/>
      <c r="C527" s="498"/>
      <c r="D527" s="429"/>
      <c r="E527" s="526"/>
      <c r="F527" s="487"/>
      <c r="G527" s="487"/>
    </row>
    <row r="528" spans="1:7" s="438" customFormat="1" ht="13.5">
      <c r="A528" s="426"/>
      <c r="B528" s="419"/>
      <c r="C528" s="498"/>
      <c r="D528" s="429"/>
      <c r="E528" s="526"/>
      <c r="F528" s="487"/>
      <c r="G528" s="487"/>
    </row>
    <row r="529" spans="1:7" s="438" customFormat="1" ht="13.5">
      <c r="A529" s="426"/>
      <c r="B529" s="419"/>
      <c r="C529" s="498"/>
      <c r="D529" s="429"/>
      <c r="E529" s="526"/>
      <c r="F529" s="487"/>
      <c r="G529" s="487"/>
    </row>
    <row r="530" spans="1:7" s="438" customFormat="1" ht="13.5">
      <c r="A530" s="426"/>
      <c r="B530" s="419"/>
      <c r="C530" s="498"/>
      <c r="D530" s="429"/>
      <c r="E530" s="526"/>
      <c r="F530" s="487"/>
      <c r="G530" s="487"/>
    </row>
    <row r="531" spans="1:7" s="438" customFormat="1" ht="13.5">
      <c r="A531" s="426"/>
      <c r="B531" s="419"/>
      <c r="C531" s="498"/>
      <c r="D531" s="429"/>
      <c r="E531" s="526"/>
      <c r="F531" s="487"/>
      <c r="G531" s="487"/>
    </row>
    <row r="532" spans="1:7" s="438" customFormat="1" ht="13.5">
      <c r="A532" s="426"/>
      <c r="B532" s="419"/>
      <c r="C532" s="498"/>
      <c r="D532" s="429"/>
      <c r="E532" s="526"/>
      <c r="F532" s="487"/>
      <c r="G532" s="487"/>
    </row>
    <row r="533" spans="1:7" s="438" customFormat="1" ht="13.5">
      <c r="A533" s="426"/>
      <c r="B533" s="419"/>
      <c r="C533" s="498"/>
      <c r="D533" s="429"/>
      <c r="E533" s="526"/>
      <c r="F533" s="487"/>
      <c r="G533" s="487"/>
    </row>
    <row r="534" spans="1:7" s="438" customFormat="1" ht="13.5">
      <c r="A534" s="426"/>
      <c r="B534" s="419"/>
      <c r="C534" s="498"/>
      <c r="D534" s="429"/>
      <c r="E534" s="526"/>
      <c r="F534" s="487"/>
      <c r="G534" s="487"/>
    </row>
    <row r="535" spans="1:7" s="438" customFormat="1" ht="13.5">
      <c r="A535" s="426"/>
      <c r="B535" s="419"/>
      <c r="C535" s="498"/>
      <c r="D535" s="429"/>
      <c r="E535" s="526"/>
      <c r="F535" s="487"/>
      <c r="G535" s="487"/>
    </row>
    <row r="536" spans="1:7" s="438" customFormat="1" ht="13.5">
      <c r="A536" s="426"/>
      <c r="B536" s="419"/>
      <c r="C536" s="498"/>
      <c r="D536" s="429"/>
      <c r="E536" s="526"/>
      <c r="F536" s="487"/>
      <c r="G536" s="487"/>
    </row>
    <row r="537" spans="1:7" s="438" customFormat="1" ht="13.5">
      <c r="A537" s="426"/>
      <c r="B537" s="419"/>
      <c r="C537" s="498"/>
      <c r="D537" s="429"/>
      <c r="E537" s="526"/>
      <c r="F537" s="487"/>
      <c r="G537" s="487"/>
    </row>
    <row r="538" spans="1:7" s="438" customFormat="1" ht="13.5">
      <c r="A538" s="426"/>
      <c r="B538" s="419"/>
      <c r="C538" s="498"/>
      <c r="D538" s="429"/>
      <c r="E538" s="526"/>
      <c r="F538" s="487"/>
      <c r="G538" s="487"/>
    </row>
    <row r="539" spans="1:7" s="438" customFormat="1" ht="13.5">
      <c r="A539" s="426"/>
      <c r="B539" s="419"/>
      <c r="C539" s="498"/>
      <c r="D539" s="429"/>
      <c r="E539" s="526"/>
      <c r="F539" s="487"/>
      <c r="G539" s="487"/>
    </row>
    <row r="540" spans="1:7" s="438" customFormat="1" ht="13.5">
      <c r="A540" s="426"/>
      <c r="B540" s="419"/>
      <c r="C540" s="498"/>
      <c r="D540" s="429"/>
      <c r="E540" s="526"/>
      <c r="F540" s="487"/>
      <c r="G540" s="487"/>
    </row>
    <row r="541" spans="1:7" s="438" customFormat="1" ht="13.5">
      <c r="A541" s="426"/>
      <c r="B541" s="419"/>
      <c r="C541" s="498"/>
      <c r="D541" s="429"/>
      <c r="E541" s="526"/>
      <c r="F541" s="487"/>
      <c r="G541" s="487"/>
    </row>
    <row r="542" spans="1:7" s="438" customFormat="1" ht="13.5">
      <c r="A542" s="426"/>
      <c r="B542" s="419"/>
      <c r="C542" s="498"/>
      <c r="D542" s="429"/>
      <c r="E542" s="526"/>
      <c r="F542" s="487"/>
      <c r="G542" s="487"/>
    </row>
    <row r="543" spans="1:7" s="438" customFormat="1" ht="13.5">
      <c r="A543" s="426"/>
      <c r="B543" s="419"/>
      <c r="C543" s="498"/>
      <c r="D543" s="429"/>
      <c r="E543" s="526"/>
      <c r="F543" s="487"/>
      <c r="G543" s="487"/>
    </row>
    <row r="544" spans="1:7" s="438" customFormat="1" ht="13.5">
      <c r="A544" s="426"/>
      <c r="B544" s="419"/>
      <c r="C544" s="498"/>
      <c r="D544" s="429"/>
      <c r="E544" s="526"/>
      <c r="F544" s="487"/>
      <c r="G544" s="487"/>
    </row>
    <row r="545" spans="1:7" s="438" customFormat="1" ht="13.5">
      <c r="A545" s="426"/>
      <c r="B545" s="419"/>
      <c r="C545" s="498"/>
      <c r="D545" s="429"/>
      <c r="E545" s="526"/>
      <c r="F545" s="487"/>
      <c r="G545" s="487"/>
    </row>
    <row r="546" spans="1:7" s="438" customFormat="1" ht="13.5">
      <c r="A546" s="426"/>
      <c r="B546" s="419"/>
      <c r="C546" s="498"/>
      <c r="D546" s="429"/>
      <c r="E546" s="526"/>
      <c r="F546" s="487"/>
      <c r="G546" s="487"/>
    </row>
    <row r="547" spans="1:7" s="438" customFormat="1" ht="13.5">
      <c r="A547" s="426"/>
      <c r="B547" s="419"/>
      <c r="C547" s="498"/>
      <c r="D547" s="429"/>
      <c r="E547" s="526"/>
      <c r="F547" s="487"/>
      <c r="G547" s="487"/>
    </row>
    <row r="548" spans="1:7" s="438" customFormat="1" ht="13.5">
      <c r="A548" s="426"/>
      <c r="B548" s="419"/>
      <c r="C548" s="498"/>
      <c r="D548" s="429"/>
      <c r="E548" s="526"/>
      <c r="F548" s="487"/>
      <c r="G548" s="487"/>
    </row>
    <row r="549" spans="1:7" s="438" customFormat="1" ht="13.5">
      <c r="A549" s="426"/>
      <c r="B549" s="419"/>
      <c r="C549" s="498"/>
      <c r="D549" s="429"/>
      <c r="E549" s="526"/>
      <c r="F549" s="487"/>
      <c r="G549" s="487"/>
    </row>
    <row r="550" spans="1:7" s="438" customFormat="1" ht="13.5">
      <c r="A550" s="426"/>
      <c r="B550" s="419"/>
      <c r="C550" s="498"/>
      <c r="D550" s="429"/>
      <c r="E550" s="526"/>
      <c r="F550" s="487"/>
      <c r="G550" s="487"/>
    </row>
    <row r="551" spans="1:7" s="438" customFormat="1" ht="13.5">
      <c r="A551" s="426"/>
      <c r="B551" s="419"/>
      <c r="C551" s="498"/>
      <c r="D551" s="429"/>
      <c r="E551" s="526"/>
      <c r="F551" s="487"/>
      <c r="G551" s="487"/>
    </row>
    <row r="552" spans="1:7" s="438" customFormat="1" ht="13.5">
      <c r="A552" s="426"/>
      <c r="B552" s="419"/>
      <c r="C552" s="498"/>
      <c r="D552" s="429"/>
      <c r="E552" s="526"/>
      <c r="F552" s="487"/>
      <c r="G552" s="487"/>
    </row>
    <row r="553" spans="1:7" s="438" customFormat="1" ht="13.5">
      <c r="A553" s="426"/>
      <c r="B553" s="419"/>
      <c r="C553" s="498"/>
      <c r="D553" s="429"/>
      <c r="E553" s="526"/>
      <c r="F553" s="487"/>
      <c r="G553" s="487"/>
    </row>
    <row r="554" spans="1:7" s="438" customFormat="1" ht="13.5">
      <c r="A554" s="426"/>
      <c r="B554" s="419"/>
      <c r="C554" s="498"/>
      <c r="D554" s="429"/>
      <c r="E554" s="526"/>
      <c r="F554" s="487"/>
      <c r="G554" s="487"/>
    </row>
    <row r="555" spans="1:7" s="438" customFormat="1" ht="13.5">
      <c r="A555" s="426"/>
      <c r="B555" s="419"/>
      <c r="C555" s="498"/>
      <c r="D555" s="429"/>
      <c r="E555" s="526"/>
      <c r="F555" s="487"/>
      <c r="G555" s="487"/>
    </row>
    <row r="556" spans="1:7" s="438" customFormat="1" ht="13.5">
      <c r="A556" s="426"/>
      <c r="B556" s="419"/>
      <c r="C556" s="498"/>
      <c r="D556" s="429"/>
      <c r="E556" s="526"/>
      <c r="F556" s="487"/>
      <c r="G556" s="487"/>
    </row>
    <row r="557" spans="1:7" s="438" customFormat="1" ht="13.5">
      <c r="A557" s="426"/>
      <c r="B557" s="419"/>
      <c r="C557" s="498"/>
      <c r="D557" s="429"/>
      <c r="E557" s="526"/>
      <c r="F557" s="487"/>
      <c r="G557" s="487"/>
    </row>
    <row r="558" spans="1:7" s="438" customFormat="1" ht="13.5">
      <c r="A558" s="426"/>
      <c r="B558" s="419"/>
      <c r="C558" s="498"/>
      <c r="D558" s="429"/>
      <c r="E558" s="526"/>
      <c r="F558" s="487"/>
      <c r="G558" s="487"/>
    </row>
    <row r="559" spans="1:7" s="438" customFormat="1" ht="13.5">
      <c r="A559" s="426"/>
      <c r="B559" s="419"/>
      <c r="C559" s="498"/>
      <c r="D559" s="429"/>
      <c r="E559" s="526"/>
      <c r="F559" s="487"/>
      <c r="G559" s="487"/>
    </row>
    <row r="560" spans="1:7" s="438" customFormat="1" ht="13.5">
      <c r="A560" s="426"/>
      <c r="B560" s="419"/>
      <c r="C560" s="498"/>
      <c r="D560" s="429"/>
      <c r="E560" s="526"/>
      <c r="F560" s="487"/>
      <c r="G560" s="487"/>
    </row>
    <row r="561" spans="1:7" s="438" customFormat="1" ht="13.5">
      <c r="A561" s="426"/>
      <c r="B561" s="419"/>
      <c r="C561" s="498"/>
      <c r="D561" s="429"/>
      <c r="E561" s="526"/>
      <c r="F561" s="487"/>
      <c r="G561" s="487"/>
    </row>
    <row r="562" spans="1:7" s="438" customFormat="1" ht="13.5">
      <c r="A562" s="426"/>
      <c r="B562" s="419"/>
      <c r="C562" s="498"/>
      <c r="D562" s="429"/>
      <c r="E562" s="526"/>
      <c r="F562" s="487"/>
      <c r="G562" s="487"/>
    </row>
    <row r="563" spans="1:7" s="438" customFormat="1" ht="13.5">
      <c r="A563" s="426"/>
      <c r="B563" s="419"/>
      <c r="C563" s="498"/>
      <c r="D563" s="429"/>
      <c r="E563" s="526"/>
      <c r="F563" s="487"/>
      <c r="G563" s="487"/>
    </row>
    <row r="564" spans="1:7" s="438" customFormat="1" ht="13.5">
      <c r="A564" s="426"/>
      <c r="B564" s="419"/>
      <c r="C564" s="498"/>
      <c r="D564" s="429"/>
      <c r="E564" s="526"/>
      <c r="F564" s="487"/>
      <c r="G564" s="487"/>
    </row>
    <row r="565" spans="1:7" s="438" customFormat="1" ht="13.5">
      <c r="A565" s="426"/>
      <c r="B565" s="419"/>
      <c r="C565" s="498"/>
      <c r="D565" s="429"/>
      <c r="E565" s="526"/>
      <c r="F565" s="487"/>
      <c r="G565" s="487"/>
    </row>
    <row r="566" spans="1:7" s="438" customFormat="1" ht="13.5">
      <c r="A566" s="426"/>
      <c r="B566" s="419"/>
      <c r="C566" s="498"/>
      <c r="D566" s="429"/>
      <c r="E566" s="526"/>
      <c r="F566" s="487"/>
      <c r="G566" s="487"/>
    </row>
    <row r="567" spans="1:7" s="438" customFormat="1" ht="13.5">
      <c r="A567" s="426"/>
      <c r="B567" s="419"/>
      <c r="C567" s="498"/>
      <c r="D567" s="429"/>
      <c r="E567" s="526"/>
      <c r="F567" s="487"/>
      <c r="G567" s="487"/>
    </row>
    <row r="568" spans="1:7" s="438" customFormat="1" ht="13.5">
      <c r="A568" s="426"/>
      <c r="B568" s="419"/>
      <c r="C568" s="498"/>
      <c r="D568" s="429"/>
      <c r="E568" s="526"/>
      <c r="F568" s="487"/>
      <c r="G568" s="487"/>
    </row>
    <row r="569" spans="1:7" s="438" customFormat="1" ht="13.5">
      <c r="A569" s="426"/>
      <c r="B569" s="419"/>
      <c r="C569" s="498"/>
      <c r="D569" s="429"/>
      <c r="E569" s="526"/>
      <c r="F569" s="487"/>
      <c r="G569" s="487"/>
    </row>
    <row r="570" spans="1:7" s="438" customFormat="1" ht="13.5">
      <c r="A570" s="426"/>
      <c r="B570" s="419"/>
      <c r="C570" s="498"/>
      <c r="D570" s="429"/>
      <c r="E570" s="526"/>
      <c r="F570" s="487"/>
      <c r="G570" s="487"/>
    </row>
    <row r="571" spans="1:7" s="438" customFormat="1" ht="13.5">
      <c r="A571" s="426"/>
      <c r="B571" s="419"/>
      <c r="C571" s="498"/>
      <c r="D571" s="429"/>
      <c r="E571" s="526"/>
      <c r="F571" s="487"/>
      <c r="G571" s="487"/>
    </row>
    <row r="572" spans="1:7" s="438" customFormat="1" ht="13.5">
      <c r="A572" s="426"/>
      <c r="B572" s="419"/>
      <c r="C572" s="498"/>
      <c r="D572" s="429"/>
      <c r="E572" s="526"/>
      <c r="F572" s="487"/>
      <c r="G572" s="487"/>
    </row>
    <row r="573" spans="1:7" s="438" customFormat="1" ht="13.5">
      <c r="A573" s="426"/>
      <c r="B573" s="419"/>
      <c r="C573" s="498"/>
      <c r="D573" s="429"/>
      <c r="E573" s="526"/>
      <c r="F573" s="487"/>
      <c r="G573" s="487"/>
    </row>
    <row r="574" spans="1:7" s="438" customFormat="1" ht="13.5">
      <c r="A574" s="426"/>
      <c r="B574" s="419"/>
      <c r="C574" s="498"/>
      <c r="D574" s="429"/>
      <c r="E574" s="526"/>
      <c r="F574" s="487"/>
      <c r="G574" s="487"/>
    </row>
    <row r="575" spans="1:7" s="438" customFormat="1" ht="13.5">
      <c r="A575" s="426"/>
      <c r="B575" s="419"/>
      <c r="C575" s="498"/>
      <c r="D575" s="429"/>
      <c r="E575" s="526"/>
      <c r="F575" s="487"/>
      <c r="G575" s="487"/>
    </row>
    <row r="576" spans="1:7" s="438" customFormat="1" ht="13.5">
      <c r="A576" s="426"/>
      <c r="B576" s="419"/>
      <c r="C576" s="498"/>
      <c r="D576" s="429"/>
      <c r="E576" s="526"/>
      <c r="F576" s="487"/>
      <c r="G576" s="487"/>
    </row>
    <row r="577" spans="1:7" s="438" customFormat="1" ht="13.5">
      <c r="A577" s="426"/>
      <c r="B577" s="419"/>
      <c r="C577" s="498"/>
      <c r="D577" s="429"/>
      <c r="E577" s="526"/>
      <c r="F577" s="487"/>
      <c r="G577" s="487"/>
    </row>
    <row r="578" spans="1:7" s="438" customFormat="1" ht="13.5">
      <c r="A578" s="426"/>
      <c r="B578" s="419"/>
      <c r="C578" s="498"/>
      <c r="D578" s="429"/>
      <c r="E578" s="526"/>
      <c r="F578" s="487"/>
      <c r="G578" s="487"/>
    </row>
    <row r="579" spans="1:7" s="438" customFormat="1" ht="13.5">
      <c r="A579" s="426"/>
      <c r="B579" s="419"/>
      <c r="C579" s="498"/>
      <c r="D579" s="429"/>
      <c r="E579" s="526"/>
      <c r="F579" s="487"/>
      <c r="G579" s="487"/>
    </row>
    <row r="580" spans="1:7" s="438" customFormat="1" ht="13.5">
      <c r="A580" s="426"/>
      <c r="B580" s="419"/>
      <c r="C580" s="498"/>
      <c r="D580" s="429"/>
      <c r="E580" s="526"/>
      <c r="F580" s="487"/>
      <c r="G580" s="487"/>
    </row>
    <row r="581" spans="1:7" s="438" customFormat="1" ht="13.5">
      <c r="A581" s="426"/>
      <c r="B581" s="419"/>
      <c r="C581" s="498"/>
      <c r="D581" s="429"/>
      <c r="E581" s="526"/>
      <c r="F581" s="487"/>
      <c r="G581" s="487"/>
    </row>
    <row r="582" spans="1:7" s="438" customFormat="1" ht="13.5">
      <c r="A582" s="426"/>
      <c r="B582" s="419"/>
      <c r="C582" s="498"/>
      <c r="D582" s="429"/>
      <c r="E582" s="526"/>
      <c r="F582" s="487"/>
      <c r="G582" s="487"/>
    </row>
    <row r="583" spans="1:7" s="438" customFormat="1" ht="13.5">
      <c r="A583" s="426"/>
      <c r="B583" s="419"/>
      <c r="C583" s="498"/>
      <c r="D583" s="429"/>
      <c r="E583" s="526"/>
      <c r="F583" s="487"/>
      <c r="G583" s="487"/>
    </row>
    <row r="584" spans="1:7" s="438" customFormat="1" ht="13.5">
      <c r="A584" s="426"/>
      <c r="B584" s="419"/>
      <c r="C584" s="498"/>
      <c r="D584" s="429"/>
      <c r="E584" s="526"/>
      <c r="F584" s="487"/>
      <c r="G584" s="487"/>
    </row>
    <row r="585" spans="1:7" s="438" customFormat="1" ht="13.5">
      <c r="A585" s="426"/>
      <c r="B585" s="419"/>
      <c r="C585" s="498"/>
      <c r="D585" s="429"/>
      <c r="E585" s="526"/>
      <c r="F585" s="487"/>
      <c r="G585" s="487"/>
    </row>
    <row r="586" spans="1:7" s="438" customFormat="1" ht="13.5">
      <c r="A586" s="426"/>
      <c r="B586" s="419"/>
      <c r="C586" s="498"/>
      <c r="D586" s="429"/>
      <c r="E586" s="526"/>
      <c r="F586" s="487"/>
      <c r="G586" s="487"/>
    </row>
    <row r="587" spans="1:7" s="438" customFormat="1" ht="13.5">
      <c r="A587" s="426"/>
      <c r="B587" s="419"/>
      <c r="C587" s="498"/>
      <c r="D587" s="429"/>
      <c r="E587" s="526"/>
      <c r="F587" s="487"/>
      <c r="G587" s="487"/>
    </row>
    <row r="588" spans="1:7" s="438" customFormat="1" ht="13.5">
      <c r="A588" s="426"/>
      <c r="B588" s="419"/>
      <c r="C588" s="498"/>
      <c r="D588" s="429"/>
      <c r="E588" s="526"/>
      <c r="F588" s="487"/>
      <c r="G588" s="487"/>
    </row>
    <row r="589" spans="1:7" s="438" customFormat="1" ht="13.5">
      <c r="A589" s="426"/>
      <c r="B589" s="419"/>
      <c r="C589" s="498"/>
      <c r="D589" s="429"/>
      <c r="E589" s="526"/>
      <c r="F589" s="487"/>
      <c r="G589" s="487"/>
    </row>
    <row r="590" spans="1:7" s="438" customFormat="1" ht="13.5">
      <c r="A590" s="426"/>
      <c r="B590" s="419"/>
      <c r="C590" s="498"/>
      <c r="D590" s="429"/>
      <c r="E590" s="526"/>
      <c r="F590" s="487"/>
      <c r="G590" s="487"/>
    </row>
    <row r="591" spans="1:7" s="438" customFormat="1" ht="13.5">
      <c r="A591" s="426"/>
      <c r="B591" s="419"/>
      <c r="C591" s="498"/>
      <c r="D591" s="429"/>
      <c r="E591" s="526"/>
      <c r="F591" s="487"/>
      <c r="G591" s="487"/>
    </row>
    <row r="592" spans="1:7" s="438" customFormat="1" ht="13.5">
      <c r="A592" s="426"/>
      <c r="B592" s="419"/>
      <c r="C592" s="498"/>
      <c r="D592" s="429"/>
      <c r="E592" s="526"/>
      <c r="F592" s="487"/>
      <c r="G592" s="487"/>
    </row>
    <row r="593" spans="1:7" s="438" customFormat="1" ht="13.5">
      <c r="A593" s="426"/>
      <c r="B593" s="419"/>
      <c r="C593" s="498"/>
      <c r="D593" s="429"/>
      <c r="E593" s="526"/>
      <c r="F593" s="487"/>
      <c r="G593" s="487"/>
    </row>
    <row r="594" spans="1:7" s="438" customFormat="1" ht="13.5">
      <c r="A594" s="426"/>
      <c r="B594" s="419"/>
      <c r="C594" s="498"/>
      <c r="D594" s="429"/>
      <c r="E594" s="526"/>
      <c r="F594" s="487"/>
      <c r="G594" s="487"/>
    </row>
    <row r="595" spans="1:7" s="438" customFormat="1" ht="13.5">
      <c r="A595" s="426"/>
      <c r="B595" s="419"/>
      <c r="C595" s="498"/>
      <c r="D595" s="429"/>
      <c r="E595" s="526"/>
      <c r="F595" s="487"/>
      <c r="G595" s="487"/>
    </row>
    <row r="596" spans="1:7" s="438" customFormat="1" ht="13.5">
      <c r="A596" s="426"/>
      <c r="B596" s="419"/>
      <c r="C596" s="498"/>
      <c r="D596" s="429"/>
      <c r="E596" s="526"/>
      <c r="F596" s="487"/>
      <c r="G596" s="487"/>
    </row>
    <row r="597" spans="1:7" s="438" customFormat="1" ht="13.5">
      <c r="A597" s="426"/>
      <c r="B597" s="419"/>
      <c r="C597" s="498"/>
      <c r="D597" s="429"/>
      <c r="E597" s="526"/>
      <c r="F597" s="487"/>
      <c r="G597" s="487"/>
    </row>
    <row r="598" spans="1:7" s="438" customFormat="1" ht="13.5">
      <c r="A598" s="426"/>
      <c r="B598" s="419"/>
      <c r="C598" s="498"/>
      <c r="D598" s="429"/>
      <c r="E598" s="526"/>
      <c r="F598" s="487"/>
      <c r="G598" s="487"/>
    </row>
    <row r="599" spans="1:7" s="438" customFormat="1" ht="13.5">
      <c r="A599" s="426"/>
      <c r="B599" s="419"/>
      <c r="C599" s="498"/>
      <c r="D599" s="429"/>
      <c r="E599" s="526"/>
      <c r="F599" s="487"/>
      <c r="G599" s="487"/>
    </row>
    <row r="600" spans="1:7" s="438" customFormat="1" ht="13.5">
      <c r="A600" s="426"/>
      <c r="B600" s="419"/>
      <c r="C600" s="498"/>
      <c r="D600" s="429"/>
      <c r="E600" s="526"/>
      <c r="F600" s="487"/>
      <c r="G600" s="487"/>
    </row>
    <row r="601" spans="1:7" s="438" customFormat="1" ht="13.5">
      <c r="A601" s="426"/>
      <c r="B601" s="419"/>
      <c r="C601" s="498"/>
      <c r="D601" s="429"/>
      <c r="E601" s="526"/>
      <c r="F601" s="487"/>
      <c r="G601" s="487"/>
    </row>
    <row r="602" spans="1:7" s="438" customFormat="1" ht="13.5">
      <c r="A602" s="426"/>
      <c r="B602" s="419"/>
      <c r="C602" s="498"/>
      <c r="D602" s="429"/>
      <c r="E602" s="526"/>
      <c r="F602" s="487"/>
      <c r="G602" s="487"/>
    </row>
    <row r="603" spans="1:7" s="438" customFormat="1" ht="13.5">
      <c r="A603" s="426"/>
      <c r="B603" s="419"/>
      <c r="C603" s="498"/>
      <c r="D603" s="429"/>
      <c r="E603" s="526"/>
      <c r="F603" s="487"/>
      <c r="G603" s="487"/>
    </row>
    <row r="604" spans="1:7" s="438" customFormat="1" ht="13.5">
      <c r="A604" s="426"/>
      <c r="B604" s="419"/>
      <c r="C604" s="498"/>
      <c r="D604" s="429"/>
      <c r="E604" s="526"/>
      <c r="F604" s="487"/>
      <c r="G604" s="487"/>
    </row>
    <row r="605" spans="1:7" s="438" customFormat="1" ht="13.5">
      <c r="A605" s="426"/>
      <c r="B605" s="419"/>
      <c r="C605" s="498"/>
      <c r="D605" s="429"/>
      <c r="E605" s="526"/>
      <c r="F605" s="487"/>
      <c r="G605" s="487"/>
    </row>
    <row r="606" spans="1:7" s="438" customFormat="1" ht="13.5">
      <c r="A606" s="426"/>
      <c r="B606" s="419"/>
      <c r="C606" s="498"/>
      <c r="D606" s="429"/>
      <c r="E606" s="526"/>
      <c r="F606" s="487"/>
      <c r="G606" s="487"/>
    </row>
    <row r="607" spans="1:7" s="438" customFormat="1" ht="13.5">
      <c r="A607" s="426"/>
      <c r="B607" s="419"/>
      <c r="C607" s="498"/>
      <c r="D607" s="429"/>
      <c r="E607" s="526"/>
      <c r="F607" s="487"/>
      <c r="G607" s="487"/>
    </row>
    <row r="608" spans="1:7" s="438" customFormat="1" ht="13.5">
      <c r="A608" s="426"/>
      <c r="B608" s="419"/>
      <c r="C608" s="498"/>
      <c r="D608" s="429"/>
      <c r="E608" s="526"/>
      <c r="F608" s="487"/>
      <c r="G608" s="487"/>
    </row>
    <row r="609" spans="1:7" s="438" customFormat="1" ht="13.5">
      <c r="A609" s="426"/>
      <c r="B609" s="419"/>
      <c r="C609" s="498"/>
      <c r="D609" s="429"/>
      <c r="E609" s="526"/>
      <c r="F609" s="487"/>
      <c r="G609" s="487"/>
    </row>
    <row r="610" spans="1:7" s="438" customFormat="1" ht="13.5">
      <c r="A610" s="426"/>
      <c r="B610" s="419"/>
      <c r="C610" s="498"/>
      <c r="D610" s="429"/>
      <c r="E610" s="526"/>
      <c r="F610" s="487"/>
      <c r="G610" s="487"/>
    </row>
    <row r="611" spans="1:7" s="438" customFormat="1" ht="13.5">
      <c r="A611" s="426"/>
      <c r="B611" s="419"/>
      <c r="C611" s="498"/>
      <c r="D611" s="429"/>
      <c r="E611" s="526"/>
      <c r="F611" s="487"/>
      <c r="G611" s="487"/>
    </row>
    <row r="612" spans="1:7" s="438" customFormat="1" ht="13.5">
      <c r="A612" s="426"/>
      <c r="B612" s="419"/>
      <c r="C612" s="498"/>
      <c r="D612" s="429"/>
      <c r="E612" s="526"/>
      <c r="F612" s="487"/>
      <c r="G612" s="487"/>
    </row>
    <row r="613" spans="1:7" s="438" customFormat="1" ht="13.5">
      <c r="A613" s="426"/>
      <c r="B613" s="419"/>
      <c r="C613" s="498"/>
      <c r="D613" s="429"/>
      <c r="E613" s="526"/>
      <c r="F613" s="487"/>
      <c r="G613" s="487"/>
    </row>
    <row r="614" spans="1:7" s="438" customFormat="1" ht="13.5">
      <c r="A614" s="426"/>
      <c r="B614" s="419"/>
      <c r="C614" s="498"/>
      <c r="D614" s="429"/>
      <c r="E614" s="526"/>
      <c r="F614" s="487"/>
      <c r="G614" s="487"/>
    </row>
    <row r="615" spans="1:7" s="438" customFormat="1" ht="13.5">
      <c r="A615" s="426"/>
      <c r="B615" s="419"/>
      <c r="C615" s="498"/>
      <c r="D615" s="429"/>
      <c r="E615" s="526"/>
      <c r="F615" s="487"/>
      <c r="G615" s="487"/>
    </row>
    <row r="616" spans="1:7" s="438" customFormat="1" ht="13.5">
      <c r="A616" s="426"/>
      <c r="B616" s="419"/>
      <c r="C616" s="498"/>
      <c r="D616" s="429"/>
      <c r="E616" s="526"/>
      <c r="F616" s="487"/>
      <c r="G616" s="487"/>
    </row>
    <row r="617" spans="1:7" s="438" customFormat="1" ht="13.5">
      <c r="A617" s="426"/>
      <c r="B617" s="419"/>
      <c r="C617" s="498"/>
      <c r="D617" s="429"/>
      <c r="E617" s="526"/>
      <c r="F617" s="487"/>
      <c r="G617" s="487"/>
    </row>
    <row r="618" spans="1:7" s="438" customFormat="1" ht="13.5">
      <c r="A618" s="426"/>
      <c r="B618" s="419"/>
      <c r="C618" s="498"/>
      <c r="D618" s="429"/>
      <c r="E618" s="526"/>
      <c r="F618" s="487"/>
      <c r="G618" s="487"/>
    </row>
    <row r="619" spans="1:7" s="438" customFormat="1" ht="13.5">
      <c r="A619" s="426"/>
      <c r="B619" s="419"/>
      <c r="C619" s="498"/>
      <c r="D619" s="429"/>
      <c r="E619" s="526"/>
      <c r="F619" s="487"/>
      <c r="G619" s="487"/>
    </row>
    <row r="620" spans="1:7" s="438" customFormat="1" ht="13.5">
      <c r="A620" s="426"/>
      <c r="B620" s="419"/>
      <c r="C620" s="498"/>
      <c r="D620" s="429"/>
      <c r="E620" s="526"/>
      <c r="F620" s="487"/>
      <c r="G620" s="487"/>
    </row>
    <row r="621" spans="1:7" s="438" customFormat="1" ht="13.5">
      <c r="A621" s="426"/>
      <c r="B621" s="419"/>
      <c r="C621" s="498"/>
      <c r="D621" s="429"/>
      <c r="E621" s="526"/>
      <c r="F621" s="487"/>
      <c r="G621" s="487"/>
    </row>
    <row r="622" spans="1:7" s="438" customFormat="1" ht="13.5">
      <c r="A622" s="426"/>
      <c r="B622" s="419"/>
      <c r="C622" s="498"/>
      <c r="D622" s="429"/>
      <c r="E622" s="526"/>
      <c r="F622" s="487"/>
      <c r="G622" s="487"/>
    </row>
    <row r="623" spans="1:7" s="438" customFormat="1" ht="13.5">
      <c r="A623" s="426"/>
      <c r="B623" s="419"/>
      <c r="C623" s="498"/>
      <c r="D623" s="429"/>
      <c r="E623" s="526"/>
      <c r="F623" s="487"/>
      <c r="G623" s="487"/>
    </row>
    <row r="624" spans="1:7" s="438" customFormat="1" ht="13.5">
      <c r="A624" s="426"/>
      <c r="B624" s="419"/>
      <c r="C624" s="498"/>
      <c r="D624" s="429"/>
      <c r="E624" s="526"/>
      <c r="F624" s="487"/>
      <c r="G624" s="487"/>
    </row>
    <row r="625" spans="1:7" s="438" customFormat="1" ht="13.5">
      <c r="A625" s="426"/>
      <c r="B625" s="419"/>
      <c r="C625" s="498"/>
      <c r="D625" s="429"/>
      <c r="E625" s="526"/>
      <c r="F625" s="487"/>
      <c r="G625" s="487"/>
    </row>
    <row r="626" spans="1:7" s="438" customFormat="1" ht="13.5">
      <c r="A626" s="426"/>
      <c r="B626" s="419"/>
      <c r="C626" s="498"/>
      <c r="D626" s="429"/>
      <c r="E626" s="526"/>
      <c r="F626" s="487"/>
      <c r="G626" s="487"/>
    </row>
    <row r="627" spans="1:7" s="438" customFormat="1" ht="13.5">
      <c r="A627" s="426"/>
      <c r="B627" s="419"/>
      <c r="C627" s="498"/>
      <c r="D627" s="429"/>
      <c r="E627" s="526"/>
      <c r="F627" s="487"/>
      <c r="G627" s="487"/>
    </row>
    <row r="628" spans="1:7" s="438" customFormat="1" ht="13.5">
      <c r="A628" s="426"/>
      <c r="B628" s="419"/>
      <c r="C628" s="498"/>
      <c r="D628" s="429"/>
      <c r="E628" s="526"/>
      <c r="F628" s="487"/>
      <c r="G628" s="487"/>
    </row>
    <row r="629" spans="1:7" s="438" customFormat="1" ht="13.5">
      <c r="A629" s="426"/>
      <c r="B629" s="419"/>
      <c r="C629" s="498"/>
      <c r="D629" s="429"/>
      <c r="E629" s="526"/>
      <c r="F629" s="487"/>
      <c r="G629" s="487"/>
    </row>
    <row r="630" spans="1:7" s="438" customFormat="1" ht="13.5">
      <c r="A630" s="426"/>
      <c r="B630" s="419"/>
      <c r="C630" s="498"/>
      <c r="D630" s="429"/>
      <c r="E630" s="526"/>
      <c r="F630" s="487"/>
      <c r="G630" s="487"/>
    </row>
    <row r="631" spans="1:7" s="438" customFormat="1" ht="13.5">
      <c r="A631" s="426"/>
      <c r="B631" s="419"/>
      <c r="C631" s="498"/>
      <c r="D631" s="429"/>
      <c r="E631" s="526"/>
      <c r="F631" s="487"/>
      <c r="G631" s="487"/>
    </row>
    <row r="632" spans="1:7" s="438" customFormat="1" ht="13.5">
      <c r="A632" s="426"/>
      <c r="B632" s="419"/>
      <c r="C632" s="498"/>
      <c r="D632" s="429"/>
      <c r="E632" s="526"/>
      <c r="F632" s="487"/>
      <c r="G632" s="487"/>
    </row>
    <row r="633" spans="1:7" s="438" customFormat="1" ht="13.5">
      <c r="A633" s="426"/>
      <c r="B633" s="419"/>
      <c r="C633" s="498"/>
      <c r="D633" s="429"/>
      <c r="E633" s="526"/>
      <c r="F633" s="487"/>
      <c r="G633" s="487"/>
    </row>
    <row r="634" spans="1:7" s="438" customFormat="1" ht="13.5">
      <c r="A634" s="426"/>
      <c r="B634" s="419"/>
      <c r="C634" s="498"/>
      <c r="D634" s="429"/>
      <c r="E634" s="526"/>
      <c r="F634" s="487"/>
      <c r="G634" s="487"/>
    </row>
    <row r="635" spans="1:7" s="438" customFormat="1" ht="13.5">
      <c r="A635" s="426"/>
      <c r="B635" s="419"/>
      <c r="C635" s="498"/>
      <c r="D635" s="429"/>
      <c r="E635" s="526"/>
      <c r="F635" s="487"/>
      <c r="G635" s="487"/>
    </row>
    <row r="636" spans="1:7" s="438" customFormat="1" ht="13.5">
      <c r="A636" s="426"/>
      <c r="B636" s="419"/>
      <c r="C636" s="498"/>
      <c r="D636" s="429"/>
      <c r="E636" s="526"/>
      <c r="F636" s="487"/>
      <c r="G636" s="487"/>
    </row>
    <row r="637" spans="1:7" s="438" customFormat="1" ht="13.5">
      <c r="A637" s="426"/>
      <c r="B637" s="419"/>
      <c r="C637" s="498"/>
      <c r="D637" s="429"/>
      <c r="E637" s="526"/>
      <c r="F637" s="487"/>
      <c r="G637" s="487"/>
    </row>
    <row r="638" spans="1:7" s="438" customFormat="1" ht="13.5">
      <c r="A638" s="426"/>
      <c r="B638" s="419"/>
      <c r="C638" s="498"/>
      <c r="D638" s="429"/>
      <c r="E638" s="526"/>
      <c r="F638" s="487"/>
      <c r="G638" s="487"/>
    </row>
    <row r="639" spans="1:7" s="438" customFormat="1" ht="13.5">
      <c r="A639" s="426"/>
      <c r="B639" s="419"/>
      <c r="C639" s="498"/>
      <c r="D639" s="429"/>
      <c r="E639" s="526"/>
      <c r="F639" s="487"/>
      <c r="G639" s="487"/>
    </row>
    <row r="640" spans="1:7" s="438" customFormat="1" ht="13.5">
      <c r="A640" s="426"/>
      <c r="B640" s="419"/>
      <c r="C640" s="498"/>
      <c r="D640" s="429"/>
      <c r="E640" s="526"/>
      <c r="F640" s="487"/>
      <c r="G640" s="487"/>
    </row>
    <row r="641" spans="1:7" s="438" customFormat="1" ht="13.5">
      <c r="A641" s="426"/>
      <c r="B641" s="419"/>
      <c r="C641" s="498"/>
      <c r="D641" s="429"/>
      <c r="E641" s="526"/>
      <c r="F641" s="487"/>
      <c r="G641" s="487"/>
    </row>
    <row r="642" spans="1:7" s="438" customFormat="1" ht="13.5">
      <c r="A642" s="426"/>
      <c r="B642" s="419"/>
      <c r="C642" s="498"/>
      <c r="D642" s="429"/>
      <c r="E642" s="526"/>
      <c r="F642" s="487"/>
      <c r="G642" s="487"/>
    </row>
    <row r="643" spans="1:7" s="438" customFormat="1" ht="13.5">
      <c r="A643" s="426"/>
      <c r="B643" s="419"/>
      <c r="C643" s="498"/>
      <c r="D643" s="429"/>
      <c r="E643" s="526"/>
      <c r="F643" s="487"/>
      <c r="G643" s="487"/>
    </row>
    <row r="644" spans="1:7" s="438" customFormat="1" ht="13.5">
      <c r="A644" s="426"/>
      <c r="B644" s="419"/>
      <c r="C644" s="498"/>
      <c r="D644" s="429"/>
      <c r="E644" s="526"/>
      <c r="F644" s="487"/>
      <c r="G644" s="487"/>
    </row>
    <row r="645" spans="1:7" s="438" customFormat="1" ht="13.5">
      <c r="A645" s="426"/>
      <c r="B645" s="419"/>
      <c r="C645" s="498"/>
      <c r="D645" s="429"/>
      <c r="E645" s="526"/>
      <c r="F645" s="487"/>
      <c r="G645" s="487"/>
    </row>
    <row r="646" spans="1:7" s="438" customFormat="1" ht="13.5">
      <c r="A646" s="426"/>
      <c r="B646" s="419"/>
      <c r="C646" s="498"/>
      <c r="D646" s="429"/>
      <c r="E646" s="526"/>
      <c r="F646" s="487"/>
      <c r="G646" s="487"/>
    </row>
    <row r="647" spans="1:7" s="438" customFormat="1" ht="13.5">
      <c r="A647" s="426"/>
      <c r="B647" s="419"/>
      <c r="C647" s="498"/>
      <c r="D647" s="429"/>
      <c r="E647" s="526"/>
      <c r="F647" s="487"/>
      <c r="G647" s="487"/>
    </row>
    <row r="648" spans="1:7" s="438" customFormat="1" ht="13.5">
      <c r="A648" s="426"/>
      <c r="B648" s="419"/>
      <c r="C648" s="498"/>
      <c r="D648" s="429"/>
      <c r="E648" s="526"/>
      <c r="F648" s="487"/>
      <c r="G648" s="487"/>
    </row>
    <row r="649" spans="1:7" s="438" customFormat="1" ht="13.5">
      <c r="A649" s="426"/>
      <c r="B649" s="419"/>
      <c r="C649" s="498"/>
      <c r="D649" s="429"/>
      <c r="E649" s="526"/>
      <c r="F649" s="487"/>
      <c r="G649" s="487"/>
    </row>
    <row r="650" spans="1:7" s="438" customFormat="1" ht="13.5">
      <c r="A650" s="426"/>
      <c r="B650" s="419"/>
      <c r="C650" s="498"/>
      <c r="D650" s="429"/>
      <c r="E650" s="526"/>
      <c r="F650" s="487"/>
      <c r="G650" s="487"/>
    </row>
    <row r="651" spans="1:7" s="438" customFormat="1" ht="13.5">
      <c r="A651" s="426"/>
      <c r="B651" s="419"/>
      <c r="C651" s="498"/>
      <c r="D651" s="429"/>
      <c r="E651" s="526"/>
      <c r="F651" s="487"/>
      <c r="G651" s="487"/>
    </row>
    <row r="652" spans="1:7" s="438" customFormat="1" ht="13.5">
      <c r="A652" s="426"/>
      <c r="B652" s="419"/>
      <c r="C652" s="498"/>
      <c r="D652" s="429"/>
      <c r="E652" s="526"/>
      <c r="F652" s="487"/>
      <c r="G652" s="487"/>
    </row>
    <row r="653" spans="1:7" s="438" customFormat="1" ht="13.5">
      <c r="A653" s="426"/>
      <c r="B653" s="419"/>
      <c r="C653" s="498"/>
      <c r="D653" s="429"/>
      <c r="E653" s="526"/>
      <c r="F653" s="487"/>
      <c r="G653" s="487"/>
    </row>
    <row r="654" spans="1:7" s="438" customFormat="1" ht="13.5">
      <c r="A654" s="426"/>
      <c r="B654" s="419"/>
      <c r="C654" s="498"/>
      <c r="D654" s="429"/>
      <c r="E654" s="526"/>
      <c r="F654" s="487"/>
      <c r="G654" s="487"/>
    </row>
    <row r="655" spans="1:7" s="438" customFormat="1" ht="13.5">
      <c r="A655" s="426"/>
      <c r="B655" s="419"/>
      <c r="C655" s="498"/>
      <c r="D655" s="429"/>
      <c r="E655" s="526"/>
      <c r="F655" s="487"/>
      <c r="G655" s="487"/>
    </row>
    <row r="656" spans="1:7" s="438" customFormat="1" ht="13.5">
      <c r="A656" s="426"/>
      <c r="B656" s="419"/>
      <c r="C656" s="498"/>
      <c r="D656" s="429"/>
      <c r="E656" s="526"/>
      <c r="F656" s="487"/>
      <c r="G656" s="487"/>
    </row>
    <row r="657" spans="1:7" s="438" customFormat="1" ht="13.5">
      <c r="A657" s="426"/>
      <c r="B657" s="419"/>
      <c r="C657" s="498"/>
      <c r="D657" s="429"/>
      <c r="E657" s="526"/>
      <c r="F657" s="487"/>
      <c r="G657" s="487"/>
    </row>
    <row r="658" spans="1:7" s="438" customFormat="1" ht="13.5">
      <c r="A658" s="426"/>
      <c r="B658" s="419"/>
      <c r="C658" s="498"/>
      <c r="D658" s="429"/>
      <c r="E658" s="526"/>
      <c r="F658" s="487"/>
      <c r="G658" s="487"/>
    </row>
    <row r="659" spans="1:7" s="438" customFormat="1" ht="13.5">
      <c r="A659" s="426"/>
      <c r="B659" s="419"/>
      <c r="C659" s="498"/>
      <c r="D659" s="429"/>
      <c r="E659" s="526"/>
      <c r="F659" s="487"/>
      <c r="G659" s="487"/>
    </row>
    <row r="660" spans="1:7" s="438" customFormat="1" ht="13.5">
      <c r="A660" s="426"/>
      <c r="B660" s="419"/>
      <c r="C660" s="498"/>
      <c r="D660" s="429"/>
      <c r="E660" s="526"/>
      <c r="F660" s="487"/>
      <c r="G660" s="487"/>
    </row>
    <row r="661" spans="1:7" s="438" customFormat="1" ht="13.5">
      <c r="A661" s="426"/>
      <c r="B661" s="419"/>
      <c r="C661" s="498"/>
      <c r="D661" s="429"/>
      <c r="E661" s="526"/>
      <c r="F661" s="487"/>
      <c r="G661" s="487"/>
    </row>
    <row r="662" spans="1:7" s="438" customFormat="1" ht="13.5">
      <c r="A662" s="426"/>
      <c r="B662" s="419"/>
      <c r="C662" s="498"/>
      <c r="D662" s="429"/>
      <c r="E662" s="526"/>
      <c r="F662" s="487"/>
      <c r="G662" s="487"/>
    </row>
    <row r="663" spans="1:7" s="438" customFormat="1" ht="13.5">
      <c r="A663" s="426"/>
      <c r="B663" s="419"/>
      <c r="C663" s="498"/>
      <c r="D663" s="429"/>
      <c r="E663" s="526"/>
      <c r="F663" s="487"/>
      <c r="G663" s="487"/>
    </row>
    <row r="664" spans="1:7" s="438" customFormat="1" ht="13.5">
      <c r="A664" s="426"/>
      <c r="B664" s="419"/>
      <c r="C664" s="498"/>
      <c r="D664" s="429"/>
      <c r="E664" s="526"/>
      <c r="F664" s="487"/>
      <c r="G664" s="487"/>
    </row>
    <row r="665" spans="1:7" s="438" customFormat="1" ht="13.5">
      <c r="A665" s="426"/>
      <c r="B665" s="419"/>
      <c r="C665" s="498"/>
      <c r="D665" s="429"/>
      <c r="E665" s="526"/>
      <c r="F665" s="487"/>
      <c r="G665" s="487"/>
    </row>
    <row r="666" spans="1:7" s="438" customFormat="1" ht="13.5">
      <c r="A666" s="426"/>
      <c r="B666" s="419"/>
      <c r="C666" s="498"/>
      <c r="D666" s="429"/>
      <c r="E666" s="526"/>
      <c r="F666" s="487"/>
      <c r="G666" s="487"/>
    </row>
    <row r="667" spans="1:7" s="438" customFormat="1" ht="13.5">
      <c r="A667" s="426"/>
      <c r="B667" s="419"/>
      <c r="C667" s="498"/>
      <c r="D667" s="429"/>
      <c r="E667" s="526"/>
      <c r="F667" s="487"/>
      <c r="G667" s="487"/>
    </row>
    <row r="668" spans="1:7" s="438" customFormat="1" ht="13.5">
      <c r="A668" s="426"/>
      <c r="B668" s="419"/>
      <c r="C668" s="498"/>
      <c r="D668" s="429"/>
      <c r="E668" s="526"/>
      <c r="F668" s="487"/>
      <c r="G668" s="487"/>
    </row>
    <row r="669" spans="1:7" s="438" customFormat="1" ht="13.5">
      <c r="A669" s="426"/>
      <c r="B669" s="419"/>
      <c r="C669" s="498"/>
      <c r="D669" s="429"/>
      <c r="E669" s="526"/>
      <c r="F669" s="487"/>
      <c r="G669" s="487"/>
    </row>
    <row r="670" spans="1:7" s="438" customFormat="1" ht="13.5">
      <c r="A670" s="426"/>
      <c r="B670" s="419"/>
      <c r="C670" s="498"/>
      <c r="D670" s="429"/>
      <c r="E670" s="526"/>
      <c r="F670" s="487"/>
      <c r="G670" s="487"/>
    </row>
    <row r="671" spans="1:7" s="438" customFormat="1" ht="13.5">
      <c r="A671" s="426"/>
      <c r="B671" s="419"/>
      <c r="C671" s="498"/>
      <c r="D671" s="429"/>
      <c r="E671" s="526"/>
      <c r="F671" s="487"/>
      <c r="G671" s="487"/>
    </row>
    <row r="672" spans="1:7" s="438" customFormat="1" ht="13.5">
      <c r="A672" s="426"/>
      <c r="B672" s="419"/>
      <c r="C672" s="498"/>
      <c r="D672" s="429"/>
      <c r="E672" s="526"/>
      <c r="F672" s="487"/>
      <c r="G672" s="487"/>
    </row>
    <row r="673" spans="1:7" s="438" customFormat="1" ht="13.5">
      <c r="A673" s="426"/>
      <c r="B673" s="419"/>
      <c r="C673" s="498"/>
      <c r="D673" s="429"/>
      <c r="E673" s="526"/>
      <c r="F673" s="487"/>
      <c r="G673" s="487"/>
    </row>
    <row r="674" spans="1:7" s="438" customFormat="1" ht="13.5">
      <c r="A674" s="426"/>
      <c r="B674" s="419"/>
      <c r="C674" s="498"/>
      <c r="D674" s="429"/>
      <c r="E674" s="526"/>
      <c r="F674" s="487"/>
      <c r="G674" s="487"/>
    </row>
    <row r="675" spans="1:7" s="438" customFormat="1" ht="13.5">
      <c r="A675" s="426"/>
      <c r="B675" s="419"/>
      <c r="C675" s="498"/>
      <c r="D675" s="429"/>
      <c r="E675" s="526"/>
      <c r="F675" s="487"/>
      <c r="G675" s="487"/>
    </row>
    <row r="676" spans="1:7" s="438" customFormat="1" ht="13.5">
      <c r="A676" s="426"/>
      <c r="B676" s="419"/>
      <c r="C676" s="498"/>
      <c r="D676" s="429"/>
      <c r="E676" s="526"/>
      <c r="F676" s="487"/>
      <c r="G676" s="487"/>
    </row>
    <row r="677" spans="1:7" s="438" customFormat="1" ht="13.5">
      <c r="A677" s="426"/>
      <c r="B677" s="419"/>
      <c r="C677" s="498"/>
      <c r="D677" s="429"/>
      <c r="E677" s="526"/>
      <c r="F677" s="487"/>
      <c r="G677" s="487"/>
    </row>
    <row r="678" spans="1:7" s="438" customFormat="1" ht="13.5">
      <c r="A678" s="426"/>
      <c r="B678" s="419"/>
      <c r="C678" s="498"/>
      <c r="D678" s="429"/>
      <c r="E678" s="526"/>
      <c r="F678" s="487"/>
      <c r="G678" s="487"/>
    </row>
    <row r="679" spans="1:7" s="438" customFormat="1" ht="13.5">
      <c r="A679" s="426"/>
      <c r="B679" s="419"/>
      <c r="C679" s="498"/>
      <c r="D679" s="429"/>
      <c r="E679" s="526"/>
      <c r="F679" s="487"/>
      <c r="G679" s="487"/>
    </row>
    <row r="680" spans="1:7" s="438" customFormat="1" ht="13.5">
      <c r="A680" s="426"/>
      <c r="B680" s="419"/>
      <c r="C680" s="498"/>
      <c r="D680" s="429"/>
      <c r="E680" s="526"/>
      <c r="F680" s="487"/>
      <c r="G680" s="487"/>
    </row>
    <row r="681" spans="1:7" s="438" customFormat="1" ht="13.5">
      <c r="A681" s="426"/>
      <c r="B681" s="419"/>
      <c r="C681" s="498"/>
      <c r="D681" s="429"/>
      <c r="E681" s="526"/>
      <c r="F681" s="487"/>
      <c r="G681" s="487"/>
    </row>
    <row r="682" spans="1:7" s="438" customFormat="1" ht="13.5">
      <c r="A682" s="426"/>
      <c r="B682" s="419"/>
      <c r="C682" s="498"/>
      <c r="D682" s="429"/>
      <c r="E682" s="526"/>
      <c r="F682" s="487"/>
      <c r="G682" s="487"/>
    </row>
    <row r="683" spans="1:7" s="438" customFormat="1" ht="13.5">
      <c r="A683" s="426"/>
      <c r="B683" s="419"/>
      <c r="C683" s="498"/>
      <c r="D683" s="429"/>
      <c r="E683" s="526"/>
      <c r="F683" s="487"/>
      <c r="G683" s="487"/>
    </row>
    <row r="684" spans="1:7" s="438" customFormat="1" ht="13.5">
      <c r="A684" s="426"/>
      <c r="B684" s="419"/>
      <c r="C684" s="498"/>
      <c r="D684" s="429"/>
      <c r="E684" s="526"/>
      <c r="F684" s="487"/>
      <c r="G684" s="487"/>
    </row>
    <row r="685" spans="1:7" s="438" customFormat="1" ht="13.5">
      <c r="A685" s="426"/>
      <c r="B685" s="419"/>
      <c r="C685" s="498"/>
      <c r="D685" s="429"/>
      <c r="E685" s="526"/>
      <c r="F685" s="487"/>
      <c r="G685" s="487"/>
    </row>
    <row r="686" spans="1:7" s="438" customFormat="1" ht="13.5">
      <c r="A686" s="426"/>
      <c r="B686" s="419"/>
      <c r="C686" s="498"/>
      <c r="D686" s="429"/>
      <c r="E686" s="526"/>
      <c r="F686" s="487"/>
      <c r="G686" s="487"/>
    </row>
    <row r="687" spans="1:7" s="438" customFormat="1" ht="13.5">
      <c r="A687" s="426"/>
      <c r="B687" s="419"/>
      <c r="C687" s="498"/>
      <c r="D687" s="429"/>
      <c r="E687" s="526"/>
      <c r="F687" s="487"/>
      <c r="G687" s="487"/>
    </row>
    <row r="688" spans="1:7" s="438" customFormat="1" ht="13.5">
      <c r="A688" s="426"/>
      <c r="B688" s="419"/>
      <c r="C688" s="498"/>
      <c r="D688" s="429"/>
      <c r="E688" s="526"/>
      <c r="F688" s="487"/>
      <c r="G688" s="487"/>
    </row>
    <row r="689" spans="1:7" s="438" customFormat="1" ht="13.5">
      <c r="A689" s="426"/>
      <c r="B689" s="419"/>
      <c r="C689" s="498"/>
      <c r="D689" s="429"/>
      <c r="E689" s="526"/>
      <c r="F689" s="487"/>
      <c r="G689" s="487"/>
    </row>
    <row r="690" spans="1:7" s="438" customFormat="1" ht="13.5">
      <c r="A690" s="426"/>
      <c r="B690" s="419"/>
      <c r="C690" s="498"/>
      <c r="D690" s="429"/>
      <c r="E690" s="526"/>
      <c r="F690" s="487"/>
      <c r="G690" s="487"/>
    </row>
    <row r="691" spans="1:7" s="438" customFormat="1" ht="13.5">
      <c r="A691" s="426"/>
      <c r="B691" s="419"/>
      <c r="C691" s="498"/>
      <c r="D691" s="429"/>
      <c r="E691" s="526"/>
      <c r="F691" s="487"/>
      <c r="G691" s="487"/>
    </row>
    <row r="692" spans="1:7" s="438" customFormat="1" ht="13.5">
      <c r="A692" s="426"/>
      <c r="B692" s="419"/>
      <c r="C692" s="498"/>
      <c r="D692" s="429"/>
      <c r="E692" s="526"/>
      <c r="F692" s="487"/>
      <c r="G692" s="487"/>
    </row>
    <row r="693" spans="1:7" s="438" customFormat="1" ht="13.5">
      <c r="A693" s="426"/>
      <c r="B693" s="419"/>
      <c r="C693" s="498"/>
      <c r="D693" s="429"/>
      <c r="E693" s="526"/>
      <c r="F693" s="487"/>
      <c r="G693" s="487"/>
    </row>
    <row r="694" spans="1:7" s="438" customFormat="1" ht="13.5">
      <c r="A694" s="426"/>
      <c r="B694" s="419"/>
      <c r="C694" s="498"/>
      <c r="D694" s="429"/>
      <c r="E694" s="526"/>
      <c r="F694" s="487"/>
      <c r="G694" s="487"/>
    </row>
    <row r="695" spans="1:7" s="438" customFormat="1" ht="13.5">
      <c r="A695" s="426"/>
      <c r="B695" s="419"/>
      <c r="C695" s="498"/>
      <c r="D695" s="429"/>
      <c r="E695" s="526"/>
      <c r="F695" s="487"/>
      <c r="G695" s="487"/>
    </row>
    <row r="696" spans="1:7" s="438" customFormat="1" ht="13.5">
      <c r="A696" s="426"/>
      <c r="B696" s="419"/>
      <c r="C696" s="498"/>
      <c r="D696" s="429"/>
      <c r="E696" s="526"/>
      <c r="F696" s="487"/>
      <c r="G696" s="487"/>
    </row>
    <row r="697" spans="1:7" s="438" customFormat="1" ht="13.5">
      <c r="A697" s="426"/>
      <c r="B697" s="419"/>
      <c r="C697" s="498"/>
      <c r="D697" s="429"/>
      <c r="E697" s="526"/>
      <c r="F697" s="487"/>
      <c r="G697" s="487"/>
    </row>
    <row r="698" spans="1:7" s="438" customFormat="1" ht="13.5">
      <c r="A698" s="426"/>
      <c r="B698" s="419"/>
      <c r="C698" s="498"/>
      <c r="D698" s="429"/>
      <c r="E698" s="526"/>
      <c r="F698" s="487"/>
      <c r="G698" s="487"/>
    </row>
    <row r="699" spans="1:7" s="438" customFormat="1" ht="13.5">
      <c r="A699" s="426"/>
      <c r="B699" s="419"/>
      <c r="C699" s="498"/>
      <c r="D699" s="429"/>
      <c r="E699" s="526"/>
      <c r="F699" s="487"/>
      <c r="G699" s="487"/>
    </row>
    <row r="700" spans="1:7" s="438" customFormat="1" ht="13.5">
      <c r="A700" s="426"/>
      <c r="B700" s="419"/>
      <c r="C700" s="498"/>
      <c r="D700" s="429"/>
      <c r="E700" s="526"/>
      <c r="F700" s="487"/>
      <c r="G700" s="487"/>
    </row>
    <row r="701" spans="1:7" s="438" customFormat="1" ht="13.5">
      <c r="A701" s="426"/>
      <c r="B701" s="419"/>
      <c r="C701" s="498"/>
      <c r="D701" s="429"/>
      <c r="E701" s="526"/>
      <c r="F701" s="487"/>
      <c r="G701" s="487"/>
    </row>
    <row r="702" spans="1:7" s="438" customFormat="1" ht="13.5">
      <c r="A702" s="426"/>
      <c r="B702" s="419"/>
      <c r="C702" s="498"/>
      <c r="D702" s="429"/>
      <c r="E702" s="526"/>
      <c r="F702" s="487"/>
      <c r="G702" s="487"/>
    </row>
    <row r="703" spans="1:7" s="438" customFormat="1" ht="13.5">
      <c r="A703" s="426"/>
      <c r="B703" s="419"/>
      <c r="C703" s="498"/>
      <c r="D703" s="429"/>
      <c r="E703" s="526"/>
      <c r="F703" s="487"/>
      <c r="G703" s="487"/>
    </row>
    <row r="704" spans="1:7" s="438" customFormat="1" ht="13.5">
      <c r="A704" s="426"/>
      <c r="B704" s="419"/>
      <c r="C704" s="498"/>
      <c r="D704" s="429"/>
      <c r="E704" s="526"/>
      <c r="F704" s="487"/>
      <c r="G704" s="487"/>
    </row>
    <row r="705" spans="1:7" s="438" customFormat="1" ht="13.5">
      <c r="A705" s="426"/>
      <c r="B705" s="419"/>
      <c r="C705" s="498"/>
      <c r="D705" s="429"/>
      <c r="E705" s="526"/>
      <c r="F705" s="487"/>
      <c r="G705" s="487"/>
    </row>
    <row r="706" spans="1:7" s="438" customFormat="1" ht="13.5">
      <c r="A706" s="426"/>
      <c r="B706" s="419"/>
      <c r="C706" s="498"/>
      <c r="D706" s="429"/>
      <c r="E706" s="526"/>
      <c r="F706" s="487"/>
      <c r="G706" s="487"/>
    </row>
    <row r="707" spans="1:7" s="438" customFormat="1" ht="13.5">
      <c r="A707" s="426"/>
      <c r="B707" s="419"/>
      <c r="C707" s="498"/>
      <c r="D707" s="429"/>
      <c r="E707" s="526"/>
      <c r="F707" s="487"/>
      <c r="G707" s="487"/>
    </row>
    <row r="708" spans="1:7" s="438" customFormat="1" ht="13.5">
      <c r="A708" s="426"/>
      <c r="B708" s="419"/>
      <c r="C708" s="498"/>
      <c r="D708" s="429"/>
      <c r="E708" s="526"/>
      <c r="F708" s="487"/>
      <c r="G708" s="487"/>
    </row>
    <row r="709" spans="1:7" s="438" customFormat="1" ht="13.5">
      <c r="A709" s="426"/>
      <c r="B709" s="419"/>
      <c r="C709" s="498"/>
      <c r="D709" s="429"/>
      <c r="E709" s="526"/>
      <c r="F709" s="487"/>
      <c r="G709" s="487"/>
    </row>
    <row r="710" spans="1:7" s="438" customFormat="1" ht="13.5">
      <c r="A710" s="426"/>
      <c r="B710" s="419"/>
      <c r="C710" s="498"/>
      <c r="D710" s="429"/>
      <c r="E710" s="526"/>
      <c r="F710" s="487"/>
      <c r="G710" s="487"/>
    </row>
    <row r="711" spans="1:7" s="438" customFormat="1" ht="13.5">
      <c r="A711" s="426"/>
      <c r="B711" s="419"/>
      <c r="C711" s="498"/>
      <c r="D711" s="429"/>
      <c r="E711" s="526"/>
      <c r="F711" s="487"/>
      <c r="G711" s="487"/>
    </row>
    <row r="712" spans="1:7" s="438" customFormat="1" ht="13.5">
      <c r="A712" s="426"/>
      <c r="B712" s="419"/>
      <c r="C712" s="498"/>
      <c r="D712" s="429"/>
      <c r="E712" s="526"/>
      <c r="F712" s="487"/>
      <c r="G712" s="487"/>
    </row>
    <row r="713" spans="1:7" s="438" customFormat="1" ht="13.5">
      <c r="A713" s="426"/>
      <c r="B713" s="419"/>
      <c r="C713" s="498"/>
      <c r="D713" s="429"/>
      <c r="E713" s="526"/>
      <c r="F713" s="487"/>
      <c r="G713" s="487"/>
    </row>
    <row r="714" spans="1:7" s="438" customFormat="1" ht="13.5">
      <c r="A714" s="426"/>
      <c r="B714" s="419"/>
      <c r="C714" s="498"/>
      <c r="D714" s="429"/>
      <c r="E714" s="526"/>
      <c r="F714" s="487"/>
      <c r="G714" s="487"/>
    </row>
    <row r="715" spans="1:7" s="438" customFormat="1" ht="13.5">
      <c r="A715" s="426"/>
      <c r="B715" s="419"/>
      <c r="C715" s="498"/>
      <c r="D715" s="429"/>
      <c r="E715" s="526"/>
      <c r="F715" s="487"/>
      <c r="G715" s="487"/>
    </row>
    <row r="716" spans="1:7" s="438" customFormat="1" ht="13.5">
      <c r="A716" s="426"/>
      <c r="B716" s="419"/>
      <c r="C716" s="498"/>
      <c r="D716" s="429"/>
      <c r="E716" s="526"/>
      <c r="F716" s="487"/>
      <c r="G716" s="487"/>
    </row>
    <row r="717" spans="1:7" s="438" customFormat="1" ht="13.5">
      <c r="A717" s="426"/>
      <c r="B717" s="419"/>
      <c r="C717" s="498"/>
      <c r="D717" s="429"/>
      <c r="E717" s="526"/>
      <c r="F717" s="487"/>
      <c r="G717" s="487"/>
    </row>
    <row r="718" spans="1:7" s="438" customFormat="1" ht="13.5">
      <c r="A718" s="426"/>
      <c r="B718" s="419"/>
      <c r="C718" s="498"/>
      <c r="D718" s="429"/>
      <c r="E718" s="526"/>
      <c r="F718" s="487"/>
      <c r="G718" s="487"/>
    </row>
    <row r="719" spans="1:7" s="438" customFormat="1" ht="13.5">
      <c r="A719" s="426"/>
      <c r="B719" s="419"/>
      <c r="C719" s="498"/>
      <c r="D719" s="429"/>
      <c r="E719" s="526"/>
      <c r="F719" s="487"/>
      <c r="G719" s="487"/>
    </row>
    <row r="720" spans="1:7" s="438" customFormat="1" ht="13.5">
      <c r="A720" s="426"/>
      <c r="B720" s="419"/>
      <c r="C720" s="498"/>
      <c r="D720" s="429"/>
      <c r="E720" s="526"/>
      <c r="F720" s="487"/>
      <c r="G720" s="487"/>
    </row>
    <row r="721" spans="1:7" s="438" customFormat="1" ht="13.5">
      <c r="A721" s="426"/>
      <c r="B721" s="419"/>
      <c r="C721" s="498"/>
      <c r="D721" s="429"/>
      <c r="E721" s="526"/>
      <c r="F721" s="487"/>
      <c r="G721" s="487"/>
    </row>
    <row r="722" spans="1:7" s="438" customFormat="1" ht="13.5">
      <c r="A722" s="426"/>
      <c r="B722" s="419"/>
      <c r="C722" s="498"/>
      <c r="D722" s="429"/>
      <c r="E722" s="526"/>
      <c r="F722" s="487"/>
      <c r="G722" s="487"/>
    </row>
    <row r="723" spans="1:7" s="438" customFormat="1" ht="13.5">
      <c r="A723" s="426"/>
      <c r="B723" s="419"/>
      <c r="C723" s="498"/>
      <c r="D723" s="429"/>
      <c r="E723" s="526"/>
      <c r="F723" s="487"/>
      <c r="G723" s="487"/>
    </row>
    <row r="724" spans="1:7" s="438" customFormat="1" ht="13.5">
      <c r="A724" s="426"/>
      <c r="B724" s="419"/>
      <c r="C724" s="498"/>
      <c r="D724" s="429"/>
      <c r="E724" s="526"/>
      <c r="F724" s="487"/>
      <c r="G724" s="487"/>
    </row>
    <row r="725" spans="1:7" s="438" customFormat="1" ht="13.5">
      <c r="A725" s="426"/>
      <c r="B725" s="419"/>
      <c r="C725" s="498"/>
      <c r="D725" s="429"/>
      <c r="E725" s="526"/>
      <c r="F725" s="487"/>
      <c r="G725" s="487"/>
    </row>
    <row r="726" spans="1:7" s="438" customFormat="1" ht="13.5">
      <c r="A726" s="426"/>
      <c r="B726" s="419"/>
      <c r="C726" s="498"/>
      <c r="D726" s="429"/>
      <c r="E726" s="526"/>
      <c r="F726" s="487"/>
      <c r="G726" s="487"/>
    </row>
    <row r="727" spans="1:7" s="438" customFormat="1" ht="13.5">
      <c r="A727" s="426"/>
      <c r="B727" s="419"/>
      <c r="C727" s="498"/>
      <c r="D727" s="429"/>
      <c r="E727" s="526"/>
      <c r="F727" s="487"/>
      <c r="G727" s="487"/>
    </row>
    <row r="728" spans="1:7" s="438" customFormat="1" ht="13.5">
      <c r="A728" s="426"/>
      <c r="B728" s="419"/>
      <c r="C728" s="498"/>
      <c r="D728" s="429"/>
      <c r="E728" s="526"/>
      <c r="F728" s="487"/>
      <c r="G728" s="487"/>
    </row>
    <row r="729" spans="1:7" s="438" customFormat="1" ht="13.5">
      <c r="A729" s="426"/>
      <c r="B729" s="419"/>
      <c r="C729" s="498"/>
      <c r="D729" s="429"/>
      <c r="E729" s="526"/>
      <c r="F729" s="487"/>
      <c r="G729" s="487"/>
    </row>
    <row r="730" spans="1:7" s="438" customFormat="1" ht="13.5">
      <c r="A730" s="426"/>
      <c r="B730" s="419"/>
      <c r="C730" s="498"/>
      <c r="D730" s="429"/>
      <c r="E730" s="526"/>
      <c r="F730" s="487"/>
      <c r="G730" s="487"/>
    </row>
    <row r="731" spans="1:7" s="438" customFormat="1" ht="13.5">
      <c r="A731" s="426"/>
      <c r="B731" s="419"/>
      <c r="C731" s="498"/>
      <c r="D731" s="429"/>
      <c r="E731" s="526"/>
      <c r="F731" s="487"/>
      <c r="G731" s="487"/>
    </row>
    <row r="732" spans="1:7" s="438" customFormat="1" ht="13.5">
      <c r="A732" s="426"/>
      <c r="B732" s="419"/>
      <c r="C732" s="498"/>
      <c r="D732" s="429"/>
      <c r="E732" s="526"/>
      <c r="F732" s="487"/>
      <c r="G732" s="487"/>
    </row>
    <row r="733" spans="1:7" s="438" customFormat="1" ht="13.5">
      <c r="A733" s="426"/>
      <c r="B733" s="419"/>
      <c r="C733" s="498"/>
      <c r="D733" s="429"/>
      <c r="E733" s="526"/>
      <c r="F733" s="487"/>
      <c r="G733" s="487"/>
    </row>
    <row r="734" spans="1:7" s="438" customFormat="1" ht="13.5">
      <c r="A734" s="426"/>
      <c r="B734" s="419"/>
      <c r="C734" s="498"/>
      <c r="D734" s="429"/>
      <c r="E734" s="526"/>
      <c r="F734" s="487"/>
      <c r="G734" s="487"/>
    </row>
    <row r="735" spans="1:7" s="438" customFormat="1" ht="13.5">
      <c r="A735" s="426"/>
      <c r="B735" s="419"/>
      <c r="C735" s="498"/>
      <c r="D735" s="429"/>
      <c r="E735" s="526"/>
      <c r="F735" s="487"/>
      <c r="G735" s="487"/>
    </row>
    <row r="736" spans="1:7" s="438" customFormat="1" ht="13.5">
      <c r="A736" s="426"/>
      <c r="B736" s="419"/>
      <c r="C736" s="498"/>
      <c r="D736" s="429"/>
      <c r="E736" s="526"/>
      <c r="F736" s="487"/>
      <c r="G736" s="487"/>
    </row>
    <row r="737" spans="1:7" s="438" customFormat="1" ht="13.5">
      <c r="A737" s="426"/>
      <c r="B737" s="419"/>
      <c r="C737" s="498"/>
      <c r="D737" s="429"/>
      <c r="E737" s="526"/>
      <c r="F737" s="487"/>
      <c r="G737" s="487"/>
    </row>
    <row r="738" spans="1:7" s="438" customFormat="1" ht="13.5">
      <c r="A738" s="426"/>
      <c r="B738" s="419"/>
      <c r="C738" s="498"/>
      <c r="D738" s="429"/>
      <c r="E738" s="526"/>
      <c r="F738" s="487"/>
      <c r="G738" s="487"/>
    </row>
    <row r="739" spans="1:7" s="438" customFormat="1" ht="13.5">
      <c r="A739" s="426"/>
      <c r="B739" s="419"/>
      <c r="C739" s="498"/>
      <c r="D739" s="429"/>
      <c r="E739" s="526"/>
      <c r="F739" s="487"/>
      <c r="G739" s="487"/>
    </row>
    <row r="740" spans="1:7" s="438" customFormat="1" ht="13.5">
      <c r="A740" s="426"/>
      <c r="B740" s="419"/>
      <c r="C740" s="498"/>
      <c r="D740" s="429"/>
      <c r="E740" s="526"/>
      <c r="F740" s="487"/>
      <c r="G740" s="487"/>
    </row>
    <row r="741" spans="1:7" s="438" customFormat="1" ht="13.5">
      <c r="A741" s="426"/>
      <c r="B741" s="419"/>
      <c r="C741" s="498"/>
      <c r="D741" s="429"/>
      <c r="E741" s="526"/>
      <c r="F741" s="487"/>
      <c r="G741" s="487"/>
    </row>
  </sheetData>
  <sheetProtection formatCells="0" formatColumns="0" formatRows="0"/>
  <protectedRanges>
    <protectedRange sqref="F3:G3 F1:G1 G4 F21:G21 F49:G65008" name="Obseg5_11"/>
    <protectedRange sqref="F1:G1" name="Range1_8_2_2_1_1_1_1"/>
    <protectedRange sqref="G6" name="Obseg5_4_1_3"/>
    <protectedRange sqref="F9:G11" name="Obseg5"/>
    <protectedRange sqref="F12:G12" name="Obseg5_12_1"/>
    <protectedRange sqref="F13" name="Obseg5_6_2_1"/>
    <protectedRange sqref="G13" name="Obseg5_4_4_10_1"/>
    <protectedRange sqref="F7:G7" name="Obseg5_11_2"/>
    <protectedRange sqref="F7:G7" name="Range1_1"/>
    <protectedRange sqref="G8" name="Obseg5_4_2_4_1_1_1"/>
    <protectedRange sqref="F8" name="Obseg5_3_1_2_1_1"/>
    <protectedRange sqref="F14:G16 F22:G24" name="Obseg5_2"/>
    <protectedRange sqref="F17:G20 F25:G29" name="Obseg5_6"/>
    <protectedRange sqref="F48:G48" name="Obseg5_11_1"/>
    <protectedRange sqref="F30:G33 F39:G42" name="Obseg5_2_1_1"/>
    <protectedRange sqref="F34:G38 F43:G47" name="Obseg5_6_1_1"/>
  </protectedRanges>
  <pageMargins left="0.70866141732283472" right="0.39370078740157483" top="0.90937500000000004" bottom="0.74803149606299213" header="0.31496062992125984" footer="0.31496062992125984"/>
  <pageSetup paperSize="9" scale="89"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1" manualBreakCount="1">
    <brk id="6"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249977111117893"/>
  </sheetPr>
  <dimension ref="A1:K1207"/>
  <sheetViews>
    <sheetView showZeros="0" zoomScaleNormal="100" zoomScaleSheetLayoutView="100" workbookViewId="0">
      <selection activeCell="G7" sqref="G7"/>
    </sheetView>
  </sheetViews>
  <sheetFormatPr defaultColWidth="9.140625" defaultRowHeight="13.5"/>
  <cols>
    <col min="1" max="1" width="5.7109375" style="3" customWidth="1"/>
    <col min="2" max="2" width="9.7109375" style="408" customWidth="1"/>
    <col min="3" max="3" width="45.7109375" style="345" customWidth="1"/>
    <col min="4" max="4" width="6.7109375" style="346" customWidth="1"/>
    <col min="5" max="5" width="8.7109375" style="409" customWidth="1"/>
    <col min="6" max="7" width="10.7109375" style="410" customWidth="1"/>
    <col min="8" max="16384" width="9.140625" style="145"/>
  </cols>
  <sheetData>
    <row r="1" spans="1:7" ht="12.75">
      <c r="A1" s="5"/>
      <c r="B1" s="6"/>
      <c r="C1" s="7"/>
      <c r="D1" s="8"/>
      <c r="E1" s="9"/>
      <c r="F1" s="349"/>
      <c r="G1" s="349"/>
    </row>
    <row r="2" spans="1:7" s="146" customFormat="1" ht="18">
      <c r="A2" s="10" t="s">
        <v>320</v>
      </c>
      <c r="B2" s="11"/>
      <c r="C2" s="12" t="s">
        <v>321</v>
      </c>
      <c r="D2" s="13"/>
      <c r="E2" s="13"/>
      <c r="F2" s="245"/>
      <c r="G2" s="245"/>
    </row>
    <row r="3" spans="1:7" s="166" customFormat="1">
      <c r="A3" s="14"/>
      <c r="B3" s="15"/>
      <c r="C3" s="16"/>
      <c r="D3" s="17"/>
      <c r="E3" s="18"/>
      <c r="F3" s="350"/>
      <c r="G3" s="350"/>
    </row>
    <row r="4" spans="1:7" ht="12.75">
      <c r="B4" s="35"/>
      <c r="C4" s="27"/>
      <c r="D4" s="19"/>
      <c r="E4" s="20"/>
      <c r="F4" s="351"/>
      <c r="G4" s="352"/>
    </row>
    <row r="5" spans="1:7" ht="12.75">
      <c r="B5" s="22"/>
      <c r="C5" s="21"/>
      <c r="D5" s="19"/>
      <c r="E5" s="20"/>
      <c r="F5" s="351"/>
      <c r="G5" s="352"/>
    </row>
    <row r="6" spans="1:7" thickBot="1">
      <c r="B6" s="23" t="s">
        <v>320</v>
      </c>
      <c r="C6" s="24" t="s">
        <v>322</v>
      </c>
      <c r="D6" s="329"/>
      <c r="E6" s="25"/>
      <c r="F6" s="353"/>
      <c r="G6" s="354">
        <f>G124</f>
        <v>0</v>
      </c>
    </row>
    <row r="7" spans="1:7" s="149" customFormat="1" thickTop="1">
      <c r="A7" s="26"/>
      <c r="B7" s="27"/>
      <c r="C7" s="27"/>
      <c r="D7" s="28"/>
      <c r="E7" s="29"/>
      <c r="F7" s="355"/>
      <c r="G7" s="355"/>
    </row>
    <row r="8" spans="1:7" s="167" customFormat="1" ht="12.75" customHeight="1">
      <c r="A8" s="30"/>
      <c r="B8" s="31"/>
      <c r="C8" s="32"/>
      <c r="D8" s="103"/>
      <c r="E8" s="33"/>
      <c r="F8" s="356"/>
      <c r="G8" s="356"/>
    </row>
    <row r="9" spans="1:7" s="168" customFormat="1" ht="12.75" customHeight="1">
      <c r="A9" s="98" t="s">
        <v>52</v>
      </c>
      <c r="B9" s="98" t="s">
        <v>53</v>
      </c>
      <c r="C9" s="99" t="s">
        <v>54</v>
      </c>
      <c r="D9" s="104"/>
      <c r="E9" s="100" t="s">
        <v>55</v>
      </c>
      <c r="F9" s="357" t="s">
        <v>56</v>
      </c>
      <c r="G9" s="357" t="s">
        <v>57</v>
      </c>
    </row>
    <row r="10" spans="1:7" s="167" customFormat="1" ht="12.75">
      <c r="A10" s="34"/>
      <c r="B10" s="35"/>
      <c r="C10" s="36"/>
      <c r="D10" s="37"/>
      <c r="E10" s="38"/>
      <c r="F10" s="41"/>
      <c r="G10" s="41"/>
    </row>
    <row r="11" spans="1:7" s="167" customFormat="1" ht="54" customHeight="1">
      <c r="A11" s="34"/>
      <c r="B11" s="35"/>
      <c r="C11" s="39" t="s">
        <v>58</v>
      </c>
      <c r="D11" s="37"/>
      <c r="E11" s="38"/>
      <c r="F11" s="41"/>
      <c r="G11" s="41"/>
    </row>
    <row r="12" spans="1:7" s="167" customFormat="1" ht="12.75">
      <c r="A12" s="34"/>
      <c r="B12" s="35"/>
      <c r="C12" s="36"/>
      <c r="D12" s="37"/>
      <c r="E12" s="38"/>
      <c r="F12" s="41"/>
      <c r="G12" s="41"/>
    </row>
    <row r="13" spans="1:7" s="169" customFormat="1" ht="16.5">
      <c r="A13" s="185" t="s">
        <v>323</v>
      </c>
      <c r="B13" s="186"/>
      <c r="C13" s="187" t="s">
        <v>321</v>
      </c>
      <c r="D13" s="188"/>
      <c r="E13" s="188"/>
      <c r="F13" s="294"/>
      <c r="G13" s="358"/>
    </row>
    <row r="14" spans="1:7" s="169" customFormat="1" ht="16.5">
      <c r="A14" s="211"/>
      <c r="B14" s="212"/>
      <c r="C14" s="209"/>
      <c r="D14" s="213"/>
      <c r="E14" s="213"/>
      <c r="G14" s="359"/>
    </row>
    <row r="15" spans="1:7" s="167" customFormat="1" ht="12.75">
      <c r="A15" s="190" t="s">
        <v>324</v>
      </c>
      <c r="B15" s="332" t="s">
        <v>178</v>
      </c>
      <c r="C15" s="547" t="s">
        <v>325</v>
      </c>
      <c r="D15" s="1"/>
      <c r="E15" s="1"/>
      <c r="G15" s="351"/>
    </row>
    <row r="16" spans="1:7" s="167" customFormat="1" ht="102">
      <c r="A16" s="190"/>
      <c r="B16" s="332"/>
      <c r="C16" s="198" t="s">
        <v>652</v>
      </c>
      <c r="D16" s="197" t="s">
        <v>70</v>
      </c>
      <c r="E16" s="44">
        <v>8</v>
      </c>
      <c r="F16" s="360"/>
      <c r="G16" s="361">
        <f>E16*F16</f>
        <v>0</v>
      </c>
    </row>
    <row r="17" spans="1:7" s="167" customFormat="1" ht="12.75">
      <c r="A17" s="190"/>
      <c r="B17" s="332"/>
      <c r="C17" s="196"/>
      <c r="D17" s="197"/>
      <c r="E17" s="44"/>
      <c r="F17" s="360"/>
      <c r="G17" s="361"/>
    </row>
    <row r="18" spans="1:7" s="167" customFormat="1" ht="12.75">
      <c r="A18" s="190"/>
      <c r="B18" s="332"/>
      <c r="C18" s="200" t="s">
        <v>59</v>
      </c>
      <c r="D18" s="362"/>
      <c r="E18" s="202"/>
      <c r="F18" s="363"/>
      <c r="G18" s="364"/>
    </row>
    <row r="19" spans="1:7" s="167" customFormat="1" ht="12.75">
      <c r="A19" s="190"/>
      <c r="B19" s="332"/>
      <c r="C19" s="203" t="s">
        <v>60</v>
      </c>
      <c r="D19" s="365"/>
      <c r="E19" s="205"/>
      <c r="F19" s="366"/>
      <c r="G19" s="367"/>
    </row>
    <row r="20" spans="1:7" s="167" customFormat="1" ht="12.75">
      <c r="A20" s="190"/>
      <c r="B20" s="332"/>
      <c r="C20" s="203" t="s">
        <v>61</v>
      </c>
      <c r="D20" s="365"/>
      <c r="E20" s="205"/>
      <c r="F20" s="366"/>
      <c r="G20" s="367"/>
    </row>
    <row r="21" spans="1:7" s="167" customFormat="1" ht="12.75">
      <c r="A21" s="190"/>
      <c r="B21" s="332"/>
      <c r="C21" s="203" t="s">
        <v>62</v>
      </c>
      <c r="D21" s="365"/>
      <c r="E21" s="205"/>
      <c r="F21" s="366"/>
      <c r="G21" s="367"/>
    </row>
    <row r="22" spans="1:7" s="368" customFormat="1" ht="12.75">
      <c r="A22" s="221"/>
      <c r="B22" s="223"/>
      <c r="C22" s="196"/>
      <c r="D22" s="194"/>
      <c r="E22" s="194"/>
      <c r="G22" s="369"/>
    </row>
    <row r="23" spans="1:7" s="167" customFormat="1" ht="25.5">
      <c r="A23" s="190" t="s">
        <v>527</v>
      </c>
      <c r="B23" s="332" t="s">
        <v>327</v>
      </c>
      <c r="C23" s="547" t="s">
        <v>328</v>
      </c>
      <c r="D23" s="1"/>
      <c r="E23" s="1"/>
      <c r="G23" s="351"/>
    </row>
    <row r="24" spans="1:7" s="167" customFormat="1" ht="127.5">
      <c r="A24" s="190"/>
      <c r="B24" s="332"/>
      <c r="C24" s="198" t="s">
        <v>653</v>
      </c>
      <c r="D24" s="197" t="s">
        <v>70</v>
      </c>
      <c r="E24" s="44">
        <v>4</v>
      </c>
      <c r="F24" s="360"/>
      <c r="G24" s="361">
        <f>E24*F24</f>
        <v>0</v>
      </c>
    </row>
    <row r="25" spans="1:7" s="167" customFormat="1" ht="12.75">
      <c r="A25" s="190"/>
      <c r="B25" s="332"/>
      <c r="C25" s="196"/>
      <c r="D25" s="197"/>
      <c r="E25" s="44"/>
      <c r="F25" s="360"/>
      <c r="G25" s="361"/>
    </row>
    <row r="26" spans="1:7" s="167" customFormat="1" ht="12.75">
      <c r="A26" s="190"/>
      <c r="B26" s="332"/>
      <c r="C26" s="200" t="s">
        <v>59</v>
      </c>
      <c r="D26" s="362"/>
      <c r="E26" s="202"/>
      <c r="F26" s="363"/>
      <c r="G26" s="364"/>
    </row>
    <row r="27" spans="1:7" s="167" customFormat="1" ht="12.75">
      <c r="A27" s="190"/>
      <c r="B27" s="332"/>
      <c r="C27" s="203" t="s">
        <v>60</v>
      </c>
      <c r="D27" s="365"/>
      <c r="E27" s="205"/>
      <c r="F27" s="366"/>
      <c r="G27" s="367"/>
    </row>
    <row r="28" spans="1:7" s="167" customFormat="1" ht="12.75">
      <c r="A28" s="190"/>
      <c r="B28" s="332"/>
      <c r="C28" s="203" t="s">
        <v>61</v>
      </c>
      <c r="D28" s="365"/>
      <c r="E28" s="205"/>
      <c r="F28" s="366"/>
      <c r="G28" s="367"/>
    </row>
    <row r="29" spans="1:7" s="167" customFormat="1" ht="12.75">
      <c r="A29" s="190"/>
      <c r="B29" s="332"/>
      <c r="C29" s="203" t="s">
        <v>62</v>
      </c>
      <c r="D29" s="365"/>
      <c r="E29" s="205"/>
      <c r="F29" s="366"/>
      <c r="G29" s="367"/>
    </row>
    <row r="30" spans="1:7" s="368" customFormat="1" ht="12.75">
      <c r="A30" s="221"/>
      <c r="B30" s="223"/>
      <c r="C30" s="196"/>
      <c r="D30" s="194"/>
      <c r="E30" s="194"/>
      <c r="G30" s="369"/>
    </row>
    <row r="31" spans="1:7" s="167" customFormat="1" ht="12.75">
      <c r="A31" s="190" t="s">
        <v>326</v>
      </c>
      <c r="B31" s="332" t="s">
        <v>330</v>
      </c>
      <c r="C31" s="547" t="s">
        <v>654</v>
      </c>
      <c r="D31" s="1"/>
      <c r="E31" s="1"/>
      <c r="G31" s="351"/>
    </row>
    <row r="32" spans="1:7" s="167" customFormat="1" ht="63.75">
      <c r="A32" s="190"/>
      <c r="B32" s="332"/>
      <c r="C32" s="198" t="s">
        <v>331</v>
      </c>
      <c r="D32" s="197" t="s">
        <v>332</v>
      </c>
      <c r="E32" s="44">
        <v>22</v>
      </c>
      <c r="F32" s="360"/>
      <c r="G32" s="361">
        <f>E32*F32</f>
        <v>0</v>
      </c>
    </row>
    <row r="33" spans="1:7" s="167" customFormat="1" ht="12.75">
      <c r="A33" s="190"/>
      <c r="B33" s="332"/>
      <c r="C33" s="196"/>
      <c r="D33" s="197"/>
      <c r="E33" s="44"/>
      <c r="F33" s="360"/>
      <c r="G33" s="361"/>
    </row>
    <row r="34" spans="1:7" s="167" customFormat="1" ht="12.75">
      <c r="A34" s="190"/>
      <c r="B34" s="332"/>
      <c r="C34" s="200" t="s">
        <v>59</v>
      </c>
      <c r="D34" s="362"/>
      <c r="E34" s="202"/>
      <c r="F34" s="363"/>
      <c r="G34" s="364"/>
    </row>
    <row r="35" spans="1:7" s="167" customFormat="1" ht="12.75">
      <c r="A35" s="190"/>
      <c r="B35" s="332"/>
      <c r="C35" s="203" t="s">
        <v>60</v>
      </c>
      <c r="D35" s="365"/>
      <c r="E35" s="205"/>
      <c r="F35" s="366"/>
      <c r="G35" s="367"/>
    </row>
    <row r="36" spans="1:7" s="167" customFormat="1" ht="12.75">
      <c r="A36" s="190"/>
      <c r="B36" s="332"/>
      <c r="C36" s="203" t="s">
        <v>61</v>
      </c>
      <c r="D36" s="365"/>
      <c r="E36" s="205"/>
      <c r="F36" s="366"/>
      <c r="G36" s="367"/>
    </row>
    <row r="37" spans="1:7" s="167" customFormat="1" ht="12.75">
      <c r="A37" s="190"/>
      <c r="B37" s="332"/>
      <c r="C37" s="203" t="s">
        <v>62</v>
      </c>
      <c r="D37" s="365"/>
      <c r="E37" s="205"/>
      <c r="F37" s="366"/>
      <c r="G37" s="367"/>
    </row>
    <row r="38" spans="1:7" s="167" customFormat="1" ht="12.75">
      <c r="A38" s="342"/>
      <c r="B38" s="370"/>
      <c r="C38" s="371"/>
      <c r="D38" s="372"/>
      <c r="E38" s="373"/>
      <c r="F38" s="374"/>
      <c r="G38" s="375"/>
    </row>
    <row r="39" spans="1:7" s="167" customFormat="1" ht="25.5">
      <c r="A39" s="221" t="s">
        <v>329</v>
      </c>
      <c r="B39" s="376" t="s">
        <v>334</v>
      </c>
      <c r="C39" s="196" t="s">
        <v>335</v>
      </c>
      <c r="D39" s="197"/>
      <c r="E39" s="44"/>
      <c r="F39" s="360"/>
      <c r="G39" s="361"/>
    </row>
    <row r="40" spans="1:7" s="167" customFormat="1" ht="38.25">
      <c r="A40" s="190"/>
      <c r="B40" s="332"/>
      <c r="C40" s="198" t="s">
        <v>336</v>
      </c>
      <c r="D40" s="197"/>
      <c r="E40" s="348"/>
      <c r="F40" s="360"/>
      <c r="G40" s="361"/>
    </row>
    <row r="41" spans="1:7" s="167" customFormat="1" ht="12.75">
      <c r="A41" s="190"/>
      <c r="B41" s="332"/>
      <c r="C41" s="198" t="s">
        <v>337</v>
      </c>
      <c r="D41" s="197" t="s">
        <v>82</v>
      </c>
      <c r="E41" s="44">
        <v>1</v>
      </c>
      <c r="F41" s="360"/>
      <c r="G41" s="361">
        <f>E41*F41</f>
        <v>0</v>
      </c>
    </row>
    <row r="42" spans="1:7" s="167" customFormat="1" ht="12.75">
      <c r="A42" s="190"/>
      <c r="B42" s="332"/>
      <c r="C42" s="198" t="s">
        <v>338</v>
      </c>
      <c r="D42" s="197" t="s">
        <v>70</v>
      </c>
      <c r="E42" s="44">
        <v>2</v>
      </c>
      <c r="F42" s="360"/>
      <c r="G42" s="361">
        <f>E42*F42</f>
        <v>0</v>
      </c>
    </row>
    <row r="43" spans="1:7" s="167" customFormat="1" ht="12.75">
      <c r="A43" s="190"/>
      <c r="B43" s="332"/>
      <c r="C43" s="198" t="s">
        <v>339</v>
      </c>
      <c r="D43" s="197" t="s">
        <v>70</v>
      </c>
      <c r="E43" s="44">
        <v>10</v>
      </c>
      <c r="F43" s="360"/>
      <c r="G43" s="361">
        <f t="shared" ref="G43:G53" si="0">E43*F43</f>
        <v>0</v>
      </c>
    </row>
    <row r="44" spans="1:7" s="167" customFormat="1" ht="12.75">
      <c r="A44" s="190"/>
      <c r="B44" s="332"/>
      <c r="C44" s="198" t="s">
        <v>340</v>
      </c>
      <c r="D44" s="197" t="s">
        <v>70</v>
      </c>
      <c r="E44" s="44">
        <v>2</v>
      </c>
      <c r="F44" s="360"/>
      <c r="G44" s="361">
        <f t="shared" si="0"/>
        <v>0</v>
      </c>
    </row>
    <row r="45" spans="1:7" s="167" customFormat="1" ht="12.75">
      <c r="A45" s="190"/>
      <c r="B45" s="332"/>
      <c r="C45" s="198" t="s">
        <v>341</v>
      </c>
      <c r="D45" s="197" t="s">
        <v>70</v>
      </c>
      <c r="E45" s="44">
        <v>5</v>
      </c>
      <c r="F45" s="360"/>
      <c r="G45" s="361">
        <f t="shared" si="0"/>
        <v>0</v>
      </c>
    </row>
    <row r="46" spans="1:7" s="167" customFormat="1" ht="12.75">
      <c r="A46" s="190"/>
      <c r="B46" s="332"/>
      <c r="C46" s="198" t="s">
        <v>342</v>
      </c>
      <c r="D46" s="197" t="s">
        <v>70</v>
      </c>
      <c r="E46" s="44">
        <v>1</v>
      </c>
      <c r="F46" s="360"/>
      <c r="G46" s="361">
        <f t="shared" si="0"/>
        <v>0</v>
      </c>
    </row>
    <row r="47" spans="1:7" s="167" customFormat="1" ht="12.75">
      <c r="A47" s="190"/>
      <c r="B47" s="332"/>
      <c r="C47" s="198" t="s">
        <v>343</v>
      </c>
      <c r="D47" s="197" t="s">
        <v>70</v>
      </c>
      <c r="E47" s="44">
        <v>6</v>
      </c>
      <c r="F47" s="360"/>
      <c r="G47" s="361">
        <f t="shared" si="0"/>
        <v>0</v>
      </c>
    </row>
    <row r="48" spans="1:7" s="167" customFormat="1" ht="12.75">
      <c r="A48" s="190"/>
      <c r="B48" s="332"/>
      <c r="C48" s="198" t="s">
        <v>344</v>
      </c>
      <c r="D48" s="197" t="s">
        <v>70</v>
      </c>
      <c r="E48" s="44">
        <v>10</v>
      </c>
      <c r="F48" s="360"/>
      <c r="G48" s="361">
        <f t="shared" si="0"/>
        <v>0</v>
      </c>
    </row>
    <row r="49" spans="1:9" s="167" customFormat="1" ht="12.75">
      <c r="A49" s="190"/>
      <c r="B49" s="332"/>
      <c r="C49" s="198" t="s">
        <v>345</v>
      </c>
      <c r="D49" s="197" t="s">
        <v>70</v>
      </c>
      <c r="E49" s="44">
        <v>5</v>
      </c>
      <c r="F49" s="360"/>
      <c r="G49" s="361">
        <f t="shared" si="0"/>
        <v>0</v>
      </c>
    </row>
    <row r="50" spans="1:9" s="167" customFormat="1" ht="12.75">
      <c r="A50" s="190"/>
      <c r="B50" s="332"/>
      <c r="C50" s="198" t="s">
        <v>346</v>
      </c>
      <c r="D50" s="197" t="s">
        <v>70</v>
      </c>
      <c r="E50" s="44">
        <v>5</v>
      </c>
      <c r="F50" s="360"/>
      <c r="G50" s="361">
        <f t="shared" si="0"/>
        <v>0</v>
      </c>
    </row>
    <row r="51" spans="1:9" s="167" customFormat="1" ht="12.75">
      <c r="A51" s="190"/>
      <c r="B51" s="332"/>
      <c r="C51" s="198" t="s">
        <v>347</v>
      </c>
      <c r="D51" s="197" t="s">
        <v>70</v>
      </c>
      <c r="E51" s="44">
        <v>5</v>
      </c>
      <c r="F51" s="360"/>
      <c r="G51" s="361">
        <f t="shared" si="0"/>
        <v>0</v>
      </c>
    </row>
    <row r="52" spans="1:9" s="167" customFormat="1" ht="12.75">
      <c r="A52" s="190"/>
      <c r="B52" s="332"/>
      <c r="C52" s="198" t="s">
        <v>348</v>
      </c>
      <c r="D52" s="197" t="s">
        <v>70</v>
      </c>
      <c r="E52" s="44">
        <v>5</v>
      </c>
      <c r="F52" s="360"/>
      <c r="G52" s="361">
        <f t="shared" si="0"/>
        <v>0</v>
      </c>
    </row>
    <row r="53" spans="1:9" s="167" customFormat="1" ht="12.75">
      <c r="A53" s="190"/>
      <c r="B53" s="332"/>
      <c r="C53" s="198" t="s">
        <v>349</v>
      </c>
      <c r="D53" s="197" t="s">
        <v>70</v>
      </c>
      <c r="E53" s="44">
        <v>4</v>
      </c>
      <c r="F53" s="360"/>
      <c r="G53" s="361">
        <f t="shared" si="0"/>
        <v>0</v>
      </c>
    </row>
    <row r="54" spans="1:9" s="167" customFormat="1" ht="12.75">
      <c r="A54" s="190"/>
      <c r="B54" s="332"/>
      <c r="C54" s="198"/>
      <c r="D54" s="197"/>
      <c r="E54" s="44"/>
      <c r="F54" s="360"/>
      <c r="G54" s="361"/>
    </row>
    <row r="55" spans="1:9" s="167" customFormat="1" ht="12.75">
      <c r="A55" s="377" t="s">
        <v>528</v>
      </c>
      <c r="B55" s="376" t="s">
        <v>351</v>
      </c>
      <c r="C55" s="554" t="s">
        <v>352</v>
      </c>
      <c r="D55" s="1"/>
      <c r="E55" s="1"/>
      <c r="G55" s="351"/>
    </row>
    <row r="56" spans="1:9" s="167" customFormat="1" ht="157.5" customHeight="1">
      <c r="A56" s="378"/>
      <c r="B56" s="332"/>
      <c r="C56" s="379" t="s">
        <v>353</v>
      </c>
      <c r="D56" s="197" t="s">
        <v>354</v>
      </c>
      <c r="E56" s="44">
        <v>120</v>
      </c>
      <c r="F56" s="360"/>
      <c r="G56" s="361">
        <f>E56*F56</f>
        <v>0</v>
      </c>
    </row>
    <row r="57" spans="1:9" s="167" customFormat="1" ht="12.75">
      <c r="A57" s="190"/>
      <c r="B57" s="332"/>
      <c r="C57" s="196"/>
      <c r="D57" s="197"/>
      <c r="E57" s="44"/>
      <c r="F57" s="360"/>
      <c r="G57" s="361"/>
    </row>
    <row r="58" spans="1:9" s="167" customFormat="1" ht="12.75">
      <c r="A58" s="190"/>
      <c r="B58" s="332"/>
      <c r="C58" s="200" t="s">
        <v>59</v>
      </c>
      <c r="D58" s="362"/>
      <c r="E58" s="202"/>
      <c r="F58" s="363"/>
      <c r="G58" s="364"/>
    </row>
    <row r="59" spans="1:9" s="167" customFormat="1" ht="12.75">
      <c r="A59" s="190"/>
      <c r="B59" s="332"/>
      <c r="C59" s="203" t="s">
        <v>60</v>
      </c>
      <c r="D59" s="365"/>
      <c r="E59" s="205"/>
      <c r="F59" s="366"/>
      <c r="G59" s="367"/>
    </row>
    <row r="60" spans="1:9" s="167" customFormat="1" ht="12.75">
      <c r="A60" s="190"/>
      <c r="B60" s="332"/>
      <c r="C60" s="203" t="s">
        <v>61</v>
      </c>
      <c r="D60" s="365"/>
      <c r="E60" s="205"/>
      <c r="F60" s="366"/>
      <c r="G60" s="367"/>
    </row>
    <row r="61" spans="1:9" s="167" customFormat="1" ht="12.75">
      <c r="A61" s="190"/>
      <c r="B61" s="332"/>
      <c r="C61" s="203" t="s">
        <v>62</v>
      </c>
      <c r="D61" s="365"/>
      <c r="E61" s="205"/>
      <c r="F61" s="366"/>
      <c r="G61" s="367"/>
    </row>
    <row r="62" spans="1:9" s="368" customFormat="1" ht="12.75">
      <c r="A62" s="221"/>
      <c r="B62" s="223"/>
      <c r="C62" s="196"/>
      <c r="D62" s="194"/>
      <c r="E62" s="194"/>
      <c r="G62" s="369"/>
      <c r="H62" s="540"/>
      <c r="I62" s="540"/>
    </row>
    <row r="63" spans="1:9" s="387" customFormat="1" ht="12.75">
      <c r="A63" s="377" t="s">
        <v>333</v>
      </c>
      <c r="B63" s="380"/>
      <c r="C63" s="381" t="s">
        <v>356</v>
      </c>
      <c r="D63" s="382"/>
      <c r="E63" s="383"/>
      <c r="F63" s="384"/>
      <c r="G63" s="385"/>
      <c r="H63" s="386"/>
    </row>
    <row r="64" spans="1:9" s="387" customFormat="1" ht="51">
      <c r="A64" s="388"/>
      <c r="B64" s="380"/>
      <c r="C64" s="389" t="s">
        <v>357</v>
      </c>
      <c r="D64" s="382"/>
      <c r="E64" s="383"/>
      <c r="F64" s="384"/>
      <c r="G64" s="385"/>
      <c r="H64" s="386"/>
    </row>
    <row r="65" spans="1:8" s="387" customFormat="1" ht="12.75">
      <c r="A65" s="388"/>
      <c r="B65" s="380"/>
      <c r="C65" s="381" t="s">
        <v>358</v>
      </c>
      <c r="D65" s="382"/>
      <c r="E65" s="383"/>
      <c r="F65" s="384"/>
      <c r="G65" s="385"/>
      <c r="H65" s="386"/>
    </row>
    <row r="66" spans="1:8" s="387" customFormat="1" ht="12.75">
      <c r="A66" s="388"/>
      <c r="B66" s="380"/>
      <c r="C66" s="389" t="s">
        <v>359</v>
      </c>
      <c r="D66" s="382"/>
      <c r="E66" s="383"/>
      <c r="F66" s="384"/>
      <c r="G66" s="385"/>
      <c r="H66" s="386"/>
    </row>
    <row r="67" spans="1:8" s="387" customFormat="1" ht="12.75">
      <c r="A67" s="388"/>
      <c r="B67" s="380"/>
      <c r="C67" s="389" t="s">
        <v>360</v>
      </c>
      <c r="D67" s="382"/>
      <c r="E67" s="383"/>
      <c r="F67" s="384"/>
      <c r="G67" s="385"/>
      <c r="H67" s="386"/>
    </row>
    <row r="68" spans="1:8" s="387" customFormat="1" ht="12.75">
      <c r="A68" s="388"/>
      <c r="B68" s="380"/>
      <c r="C68" s="389" t="s">
        <v>361</v>
      </c>
      <c r="D68" s="382"/>
      <c r="E68" s="383"/>
      <c r="F68" s="384"/>
      <c r="G68" s="385"/>
      <c r="H68" s="386"/>
    </row>
    <row r="69" spans="1:8" s="387" customFormat="1" ht="14.25" customHeight="1">
      <c r="A69" s="388"/>
      <c r="B69" s="380"/>
      <c r="C69" s="389" t="s">
        <v>362</v>
      </c>
      <c r="D69" s="382"/>
      <c r="E69" s="383"/>
      <c r="F69" s="384"/>
      <c r="G69" s="385"/>
      <c r="H69" s="386"/>
    </row>
    <row r="70" spans="1:8" s="387" customFormat="1" ht="12.75">
      <c r="A70" s="388"/>
      <c r="B70" s="380"/>
      <c r="C70" s="389"/>
      <c r="D70" s="382"/>
      <c r="E70" s="383"/>
      <c r="F70" s="384"/>
      <c r="G70" s="385"/>
      <c r="H70" s="386"/>
    </row>
    <row r="71" spans="1:8" s="387" customFormat="1" ht="12.75">
      <c r="A71" s="388"/>
      <c r="B71" s="380"/>
      <c r="C71" s="381" t="s">
        <v>363</v>
      </c>
      <c r="D71" s="382"/>
      <c r="E71" s="383"/>
      <c r="F71" s="384"/>
      <c r="G71" s="385"/>
      <c r="H71" s="386"/>
    </row>
    <row r="72" spans="1:8" s="387" customFormat="1" ht="12.75">
      <c r="A72" s="388"/>
      <c r="B72" s="380"/>
      <c r="C72" s="389" t="s">
        <v>364</v>
      </c>
      <c r="D72" s="382"/>
      <c r="E72" s="383"/>
      <c r="F72" s="384"/>
      <c r="G72" s="385"/>
      <c r="H72" s="386"/>
    </row>
    <row r="73" spans="1:8" s="387" customFormat="1" ht="12.75">
      <c r="A73" s="388"/>
      <c r="B73" s="380"/>
      <c r="C73" s="389" t="s">
        <v>365</v>
      </c>
      <c r="D73" s="382"/>
      <c r="E73" s="383"/>
      <c r="F73" s="384"/>
      <c r="G73" s="385"/>
      <c r="H73" s="386"/>
    </row>
    <row r="74" spans="1:8" s="387" customFormat="1" ht="12.75">
      <c r="A74" s="388"/>
      <c r="B74" s="380"/>
      <c r="C74" s="389" t="s">
        <v>366</v>
      </c>
      <c r="D74" s="382"/>
      <c r="E74" s="383"/>
      <c r="F74" s="384"/>
      <c r="G74" s="385"/>
      <c r="H74" s="386"/>
    </row>
    <row r="75" spans="1:8" s="387" customFormat="1" ht="12.75">
      <c r="A75" s="388"/>
      <c r="B75" s="380"/>
      <c r="C75" s="389" t="s">
        <v>367</v>
      </c>
      <c r="D75" s="382"/>
      <c r="E75" s="383"/>
      <c r="F75" s="384"/>
      <c r="G75" s="385"/>
      <c r="H75" s="386"/>
    </row>
    <row r="76" spans="1:8" s="387" customFormat="1" ht="12.75">
      <c r="A76" s="388"/>
      <c r="B76" s="380"/>
      <c r="C76" s="389" t="s">
        <v>368</v>
      </c>
      <c r="D76" s="382"/>
      <c r="E76" s="383"/>
      <c r="F76" s="384"/>
      <c r="G76" s="385"/>
      <c r="H76" s="386"/>
    </row>
    <row r="77" spans="1:8" s="387" customFormat="1" ht="25.5">
      <c r="A77" s="388"/>
      <c r="B77" s="380"/>
      <c r="C77" s="389" t="s">
        <v>369</v>
      </c>
      <c r="D77" s="382"/>
      <c r="E77" s="383"/>
      <c r="F77" s="384"/>
      <c r="G77" s="385"/>
      <c r="H77" s="386"/>
    </row>
    <row r="78" spans="1:8" s="387" customFormat="1" ht="25.5">
      <c r="A78" s="388"/>
      <c r="B78" s="380"/>
      <c r="C78" s="389" t="s">
        <v>370</v>
      </c>
      <c r="D78" s="382"/>
      <c r="E78" s="383"/>
      <c r="F78" s="384"/>
      <c r="G78" s="385"/>
      <c r="H78" s="386"/>
    </row>
    <row r="79" spans="1:8" s="387" customFormat="1" ht="12.75">
      <c r="A79" s="388"/>
      <c r="B79" s="380"/>
      <c r="C79" s="389"/>
      <c r="D79" s="382"/>
      <c r="E79" s="383"/>
      <c r="F79" s="384"/>
      <c r="G79" s="385"/>
      <c r="H79" s="386"/>
    </row>
    <row r="80" spans="1:8" s="387" customFormat="1" ht="12.75">
      <c r="A80" s="388"/>
      <c r="B80" s="380"/>
      <c r="C80" s="381" t="s">
        <v>371</v>
      </c>
      <c r="D80" s="382"/>
      <c r="E80" s="383"/>
      <c r="F80" s="384"/>
      <c r="G80" s="385"/>
      <c r="H80" s="386"/>
    </row>
    <row r="81" spans="1:11" s="387" customFormat="1" ht="25.5">
      <c r="A81" s="388"/>
      <c r="B81" s="380"/>
      <c r="C81" s="389" t="s">
        <v>372</v>
      </c>
      <c r="D81" s="382"/>
      <c r="E81" s="383"/>
      <c r="F81" s="384"/>
      <c r="G81" s="385"/>
      <c r="H81" s="386"/>
    </row>
    <row r="82" spans="1:11" s="387" customFormat="1" ht="25.5">
      <c r="A82" s="388"/>
      <c r="B82" s="380"/>
      <c r="C82" s="389" t="s">
        <v>373</v>
      </c>
      <c r="D82" s="382"/>
      <c r="E82" s="383"/>
      <c r="F82" s="384"/>
      <c r="G82" s="385"/>
      <c r="H82" s="386"/>
    </row>
    <row r="83" spans="1:11" s="387" customFormat="1" ht="25.5">
      <c r="A83" s="388"/>
      <c r="B83" s="380"/>
      <c r="C83" s="389" t="s">
        <v>374</v>
      </c>
      <c r="D83" s="382"/>
      <c r="E83" s="383"/>
      <c r="F83" s="384"/>
      <c r="G83" s="385"/>
      <c r="H83" s="386"/>
    </row>
    <row r="84" spans="1:11" s="387" customFormat="1" ht="12.75">
      <c r="A84" s="388"/>
      <c r="B84" s="380"/>
      <c r="C84" s="389" t="s">
        <v>375</v>
      </c>
      <c r="D84" s="382"/>
      <c r="E84" s="383"/>
      <c r="F84" s="384"/>
      <c r="G84" s="385"/>
      <c r="H84" s="386"/>
    </row>
    <row r="85" spans="1:11" s="387" customFormat="1" ht="12.75">
      <c r="A85" s="388"/>
      <c r="B85" s="380"/>
      <c r="C85" s="389" t="s">
        <v>376</v>
      </c>
      <c r="D85" s="382" t="s">
        <v>82</v>
      </c>
      <c r="E85" s="383">
        <v>1</v>
      </c>
      <c r="F85" s="390"/>
      <c r="G85" s="391">
        <f>F85*E85</f>
        <v>0</v>
      </c>
      <c r="H85" s="392"/>
      <c r="I85" s="392"/>
      <c r="J85" s="393"/>
      <c r="K85" s="392"/>
    </row>
    <row r="86" spans="1:11" s="387" customFormat="1" ht="12.75">
      <c r="A86" s="388"/>
      <c r="B86" s="380"/>
      <c r="C86" s="389"/>
      <c r="D86" s="382"/>
      <c r="E86" s="383"/>
      <c r="F86" s="390"/>
      <c r="G86" s="391"/>
      <c r="H86" s="392"/>
      <c r="I86" s="392"/>
      <c r="J86" s="393"/>
      <c r="K86" s="392"/>
    </row>
    <row r="87" spans="1:11" s="167" customFormat="1" ht="12.75">
      <c r="A87" s="190"/>
      <c r="B87" s="332"/>
      <c r="C87" s="203" t="s">
        <v>59</v>
      </c>
      <c r="D87" s="365"/>
      <c r="E87" s="205"/>
      <c r="F87" s="366"/>
      <c r="G87" s="367"/>
    </row>
    <row r="88" spans="1:11" s="167" customFormat="1" ht="12.75">
      <c r="A88" s="190"/>
      <c r="B88" s="332"/>
      <c r="C88" s="203" t="s">
        <v>60</v>
      </c>
      <c r="D88" s="365"/>
      <c r="E88" s="205"/>
      <c r="F88" s="366"/>
      <c r="G88" s="367"/>
    </row>
    <row r="89" spans="1:11" s="167" customFormat="1" ht="12.75">
      <c r="A89" s="190"/>
      <c r="B89" s="332"/>
      <c r="C89" s="203" t="s">
        <v>61</v>
      </c>
      <c r="D89" s="365"/>
      <c r="E89" s="205"/>
      <c r="F89" s="366"/>
      <c r="G89" s="367"/>
    </row>
    <row r="90" spans="1:11" s="167" customFormat="1" ht="12.75">
      <c r="A90" s="190"/>
      <c r="B90" s="332"/>
      <c r="C90" s="200" t="s">
        <v>62</v>
      </c>
      <c r="D90" s="362"/>
      <c r="E90" s="202"/>
      <c r="F90" s="363"/>
      <c r="G90" s="364"/>
    </row>
    <row r="91" spans="1:11" s="368" customFormat="1" ht="12.75">
      <c r="A91" s="221"/>
      <c r="B91" s="223"/>
      <c r="C91" s="196"/>
      <c r="D91" s="194"/>
      <c r="E91" s="194"/>
      <c r="G91" s="369"/>
    </row>
    <row r="92" spans="1:11" s="387" customFormat="1" ht="12.75">
      <c r="A92" s="377" t="s">
        <v>529</v>
      </c>
      <c r="B92" s="380"/>
      <c r="C92" s="381" t="s">
        <v>377</v>
      </c>
      <c r="D92" s="382"/>
      <c r="E92" s="383"/>
      <c r="F92" s="384"/>
      <c r="G92" s="385"/>
      <c r="H92" s="386"/>
    </row>
    <row r="93" spans="1:11" s="387" customFormat="1" ht="38.25">
      <c r="A93" s="388"/>
      <c r="B93" s="380"/>
      <c r="C93" s="389" t="s">
        <v>378</v>
      </c>
      <c r="D93" s="382" t="s">
        <v>82</v>
      </c>
      <c r="E93" s="383">
        <v>1</v>
      </c>
      <c r="F93" s="390"/>
      <c r="G93" s="391">
        <f>F93*E93</f>
        <v>0</v>
      </c>
      <c r="H93" s="392"/>
      <c r="I93" s="392"/>
      <c r="J93" s="393"/>
      <c r="K93" s="392"/>
    </row>
    <row r="94" spans="1:11" s="387" customFormat="1" ht="12.75">
      <c r="A94" s="388"/>
      <c r="B94" s="394"/>
      <c r="C94" s="395"/>
      <c r="D94" s="396"/>
      <c r="E94" s="397"/>
      <c r="F94" s="398"/>
      <c r="G94" s="391"/>
      <c r="H94" s="386"/>
      <c r="I94" s="399"/>
    </row>
    <row r="95" spans="1:11" s="167" customFormat="1" ht="12.75">
      <c r="A95" s="190"/>
      <c r="B95" s="332"/>
      <c r="C95" s="200" t="s">
        <v>59</v>
      </c>
      <c r="D95" s="362"/>
      <c r="E95" s="202"/>
      <c r="F95" s="363"/>
      <c r="G95" s="364"/>
    </row>
    <row r="96" spans="1:11" s="167" customFormat="1" ht="12.75">
      <c r="A96" s="190"/>
      <c r="B96" s="332"/>
      <c r="C96" s="203" t="s">
        <v>60</v>
      </c>
      <c r="D96" s="365"/>
      <c r="E96" s="205"/>
      <c r="F96" s="366"/>
      <c r="G96" s="367"/>
    </row>
    <row r="97" spans="1:11" s="167" customFormat="1" ht="12.75">
      <c r="A97" s="190"/>
      <c r="B97" s="332"/>
      <c r="C97" s="203" t="s">
        <v>61</v>
      </c>
      <c r="D97" s="365"/>
      <c r="E97" s="205"/>
      <c r="F97" s="366"/>
      <c r="G97" s="367"/>
    </row>
    <row r="98" spans="1:11" s="167" customFormat="1" ht="12.75">
      <c r="A98" s="190"/>
      <c r="B98" s="332"/>
      <c r="C98" s="203" t="s">
        <v>62</v>
      </c>
      <c r="D98" s="365"/>
      <c r="E98" s="205"/>
      <c r="F98" s="366"/>
      <c r="G98" s="367"/>
    </row>
    <row r="99" spans="1:11" s="387" customFormat="1" ht="12.75">
      <c r="A99" s="388"/>
      <c r="B99" s="380"/>
      <c r="C99" s="389"/>
      <c r="D99" s="382"/>
      <c r="E99" s="383"/>
      <c r="F99" s="384"/>
      <c r="G99" s="385"/>
      <c r="H99" s="386"/>
    </row>
    <row r="100" spans="1:11" s="387" customFormat="1" ht="12.75">
      <c r="A100" s="377" t="s">
        <v>530</v>
      </c>
      <c r="B100" s="380"/>
      <c r="C100" s="381" t="s">
        <v>379</v>
      </c>
      <c r="D100" s="382"/>
      <c r="E100" s="383"/>
      <c r="F100" s="384"/>
      <c r="G100" s="385"/>
      <c r="H100" s="386"/>
    </row>
    <row r="101" spans="1:11" s="387" customFormat="1" ht="12.75">
      <c r="A101" s="388"/>
      <c r="B101" s="380"/>
      <c r="C101" s="389" t="s">
        <v>380</v>
      </c>
      <c r="D101" s="382" t="s">
        <v>283</v>
      </c>
      <c r="E101" s="383">
        <v>4</v>
      </c>
      <c r="F101" s="390"/>
      <c r="G101" s="391">
        <f>F101*E101</f>
        <v>0</v>
      </c>
      <c r="H101" s="392"/>
      <c r="I101" s="392"/>
      <c r="J101" s="393"/>
      <c r="K101" s="392"/>
    </row>
    <row r="102" spans="1:11" s="387" customFormat="1" ht="12.75">
      <c r="A102" s="388"/>
      <c r="B102" s="394"/>
      <c r="C102" s="395"/>
      <c r="D102" s="396"/>
      <c r="E102" s="397"/>
      <c r="F102" s="398"/>
      <c r="G102" s="391"/>
      <c r="H102" s="386"/>
      <c r="I102" s="399"/>
    </row>
    <row r="103" spans="1:11" s="167" customFormat="1" ht="12.75">
      <c r="A103" s="190"/>
      <c r="B103" s="332"/>
      <c r="C103" s="200" t="s">
        <v>59</v>
      </c>
      <c r="D103" s="362"/>
      <c r="E103" s="202"/>
      <c r="F103" s="363"/>
      <c r="G103" s="364"/>
    </row>
    <row r="104" spans="1:11" s="167" customFormat="1" ht="12.75">
      <c r="A104" s="190"/>
      <c r="B104" s="332"/>
      <c r="C104" s="203" t="s">
        <v>60</v>
      </c>
      <c r="D104" s="365"/>
      <c r="E104" s="205"/>
      <c r="F104" s="366"/>
      <c r="G104" s="367"/>
    </row>
    <row r="105" spans="1:11" s="167" customFormat="1" ht="12.75">
      <c r="A105" s="190"/>
      <c r="B105" s="332"/>
      <c r="C105" s="203" t="s">
        <v>61</v>
      </c>
      <c r="D105" s="365"/>
      <c r="E105" s="205"/>
      <c r="F105" s="366"/>
      <c r="G105" s="367"/>
    </row>
    <row r="106" spans="1:11" s="167" customFormat="1" ht="12.75">
      <c r="A106" s="190"/>
      <c r="B106" s="332"/>
      <c r="C106" s="203" t="s">
        <v>62</v>
      </c>
      <c r="D106" s="365"/>
      <c r="E106" s="205"/>
      <c r="F106" s="366"/>
      <c r="G106" s="367"/>
    </row>
    <row r="107" spans="1:11" s="167" customFormat="1" ht="12.75">
      <c r="A107" s="342"/>
      <c r="B107" s="370"/>
      <c r="C107" s="371"/>
      <c r="D107" s="372"/>
      <c r="E107" s="373"/>
      <c r="F107" s="374"/>
      <c r="G107" s="375"/>
    </row>
    <row r="108" spans="1:11" s="387" customFormat="1" ht="12.75">
      <c r="A108" s="377" t="s">
        <v>350</v>
      </c>
      <c r="B108" s="380"/>
      <c r="C108" s="381" t="s">
        <v>381</v>
      </c>
      <c r="D108" s="382"/>
      <c r="E108" s="383"/>
      <c r="F108" s="384"/>
      <c r="G108" s="385"/>
      <c r="H108" s="386"/>
    </row>
    <row r="109" spans="1:11" s="387" customFormat="1" ht="15">
      <c r="A109" s="388"/>
      <c r="B109" s="380"/>
      <c r="C109" s="389" t="s">
        <v>382</v>
      </c>
      <c r="D109" s="197" t="s">
        <v>176</v>
      </c>
      <c r="E109" s="383">
        <v>15</v>
      </c>
      <c r="F109" s="390"/>
      <c r="G109" s="391">
        <f>F109*E109</f>
        <v>0</v>
      </c>
      <c r="H109" s="392"/>
      <c r="I109" s="392"/>
      <c r="J109" s="393"/>
      <c r="K109" s="392"/>
    </row>
    <row r="110" spans="1:11" s="387" customFormat="1" ht="12.75">
      <c r="A110" s="388"/>
      <c r="B110" s="394"/>
      <c r="C110" s="395"/>
      <c r="D110" s="396"/>
      <c r="E110" s="397"/>
      <c r="F110" s="398"/>
      <c r="G110" s="391"/>
      <c r="H110" s="386"/>
      <c r="I110" s="399"/>
    </row>
    <row r="111" spans="1:11" s="167" customFormat="1" ht="12.75">
      <c r="A111" s="190"/>
      <c r="B111" s="332"/>
      <c r="C111" s="200" t="s">
        <v>59</v>
      </c>
      <c r="D111" s="362"/>
      <c r="E111" s="202"/>
      <c r="F111" s="363"/>
      <c r="G111" s="364"/>
    </row>
    <row r="112" spans="1:11" s="167" customFormat="1" ht="12.75">
      <c r="A112" s="190"/>
      <c r="B112" s="332"/>
      <c r="C112" s="203" t="s">
        <v>60</v>
      </c>
      <c r="D112" s="365"/>
      <c r="E112" s="205"/>
      <c r="F112" s="366"/>
      <c r="G112" s="367"/>
    </row>
    <row r="113" spans="1:11" s="167" customFormat="1" ht="12.75">
      <c r="A113" s="190"/>
      <c r="B113" s="332"/>
      <c r="C113" s="203" t="s">
        <v>61</v>
      </c>
      <c r="D113" s="365"/>
      <c r="E113" s="205"/>
      <c r="F113" s="366"/>
      <c r="G113" s="367"/>
    </row>
    <row r="114" spans="1:11" s="167" customFormat="1" ht="12.75">
      <c r="A114" s="190"/>
      <c r="B114" s="332"/>
      <c r="C114" s="203" t="s">
        <v>62</v>
      </c>
      <c r="D114" s="365"/>
      <c r="E114" s="205"/>
      <c r="F114" s="366"/>
      <c r="G114" s="367"/>
    </row>
    <row r="115" spans="1:11" s="167" customFormat="1" ht="12.75">
      <c r="A115" s="342"/>
      <c r="B115" s="370"/>
      <c r="C115" s="371"/>
      <c r="D115" s="372"/>
      <c r="E115" s="373"/>
      <c r="F115" s="374"/>
      <c r="G115" s="375"/>
    </row>
    <row r="116" spans="1:11" s="387" customFormat="1" ht="12.75">
      <c r="A116" s="377" t="s">
        <v>355</v>
      </c>
      <c r="B116" s="380"/>
      <c r="C116" s="381" t="s">
        <v>675</v>
      </c>
      <c r="D116" s="382"/>
      <c r="E116" s="383"/>
      <c r="F116" s="384"/>
      <c r="G116" s="385"/>
      <c r="H116" s="386"/>
    </row>
    <row r="117" spans="1:11" s="387" customFormat="1" ht="15">
      <c r="A117" s="388"/>
      <c r="B117" s="380"/>
      <c r="C117" s="389" t="s">
        <v>382</v>
      </c>
      <c r="D117" s="197" t="s">
        <v>176</v>
      </c>
      <c r="E117" s="383">
        <v>20</v>
      </c>
      <c r="F117" s="390"/>
      <c r="G117" s="391">
        <f>F117*E117</f>
        <v>0</v>
      </c>
      <c r="H117" s="392"/>
      <c r="I117" s="392"/>
      <c r="J117" s="393"/>
      <c r="K117" s="392"/>
    </row>
    <row r="118" spans="1:11" s="387" customFormat="1" ht="12.75">
      <c r="A118" s="388"/>
      <c r="B118" s="394"/>
      <c r="C118" s="395"/>
      <c r="D118" s="396"/>
      <c r="E118" s="397"/>
      <c r="F118" s="398"/>
      <c r="G118" s="391"/>
      <c r="H118" s="386"/>
      <c r="I118" s="399"/>
    </row>
    <row r="119" spans="1:11" s="167" customFormat="1" ht="12.75">
      <c r="A119" s="190"/>
      <c r="B119" s="332"/>
      <c r="C119" s="200" t="s">
        <v>59</v>
      </c>
      <c r="D119" s="362"/>
      <c r="E119" s="202"/>
      <c r="F119" s="363"/>
      <c r="G119" s="364"/>
    </row>
    <row r="120" spans="1:11" s="167" customFormat="1" ht="12.75">
      <c r="A120" s="190"/>
      <c r="B120" s="332"/>
      <c r="C120" s="203" t="s">
        <v>60</v>
      </c>
      <c r="D120" s="365"/>
      <c r="E120" s="205"/>
      <c r="F120" s="366"/>
      <c r="G120" s="367"/>
    </row>
    <row r="121" spans="1:11" s="167" customFormat="1" ht="12.75">
      <c r="A121" s="190"/>
      <c r="B121" s="332"/>
      <c r="C121" s="203" t="s">
        <v>61</v>
      </c>
      <c r="D121" s="365"/>
      <c r="E121" s="205"/>
      <c r="F121" s="366"/>
      <c r="G121" s="367"/>
    </row>
    <row r="122" spans="1:11" s="167" customFormat="1" ht="12.75">
      <c r="A122" s="190"/>
      <c r="B122" s="332"/>
      <c r="C122" s="203" t="s">
        <v>62</v>
      </c>
      <c r="D122" s="365"/>
      <c r="E122" s="205"/>
      <c r="F122" s="366"/>
      <c r="G122" s="367"/>
    </row>
    <row r="123" spans="1:11" s="167" customFormat="1" ht="12.75">
      <c r="A123" s="342"/>
      <c r="B123" s="370"/>
      <c r="C123" s="371"/>
      <c r="D123" s="372"/>
      <c r="E123" s="373"/>
      <c r="F123" s="374"/>
      <c r="G123" s="375"/>
    </row>
    <row r="124" spans="1:11" s="167" customFormat="1" ht="12.75">
      <c r="A124" s="53"/>
      <c r="B124" s="400"/>
      <c r="C124" s="401" t="str">
        <f>$C$13</f>
        <v>OZNAČEVANJE OBJEKTA</v>
      </c>
      <c r="D124" s="105"/>
      <c r="E124" s="106"/>
      <c r="F124" s="402"/>
      <c r="G124" s="403">
        <f>SUM(G14:G123)</f>
        <v>0</v>
      </c>
    </row>
    <row r="125" spans="1:11" s="167" customFormat="1" ht="12.75">
      <c r="A125" s="3"/>
      <c r="B125" s="191"/>
      <c r="C125" s="192"/>
      <c r="D125" s="194"/>
      <c r="E125" s="194"/>
      <c r="F125" s="41"/>
      <c r="G125" s="41"/>
    </row>
    <row r="126" spans="1:11" s="167" customFormat="1" ht="12.75">
      <c r="A126" s="3"/>
      <c r="B126" s="191"/>
      <c r="C126" s="192"/>
      <c r="D126" s="194"/>
      <c r="E126" s="194"/>
      <c r="F126" s="41"/>
      <c r="G126" s="41"/>
    </row>
    <row r="127" spans="1:11" s="167" customFormat="1" ht="12.75">
      <c r="A127" s="3"/>
      <c r="B127" s="191"/>
      <c r="C127" s="192"/>
      <c r="D127" s="194"/>
      <c r="E127" s="194"/>
      <c r="F127" s="41"/>
      <c r="G127" s="41"/>
    </row>
    <row r="128" spans="1:11" s="167" customFormat="1" ht="12.75">
      <c r="A128" s="3"/>
      <c r="B128" s="191"/>
      <c r="C128" s="192"/>
      <c r="D128" s="194"/>
      <c r="E128" s="194"/>
      <c r="F128" s="41"/>
      <c r="G128" s="41"/>
    </row>
    <row r="129" spans="1:7" s="167" customFormat="1" ht="12.75">
      <c r="A129" s="3"/>
      <c r="B129" s="191"/>
      <c r="C129" s="192"/>
      <c r="D129" s="194"/>
      <c r="E129" s="194"/>
      <c r="F129" s="41"/>
      <c r="G129" s="41"/>
    </row>
    <row r="130" spans="1:7" s="167" customFormat="1" ht="12.75">
      <c r="A130" s="3"/>
      <c r="B130" s="191"/>
      <c r="C130" s="192"/>
      <c r="D130" s="194"/>
      <c r="E130" s="194"/>
      <c r="F130" s="41"/>
      <c r="G130" s="41"/>
    </row>
    <row r="131" spans="1:7" s="167" customFormat="1" ht="12.75">
      <c r="A131" s="3"/>
      <c r="B131" s="191"/>
      <c r="C131" s="192"/>
      <c r="D131" s="194"/>
      <c r="E131" s="194"/>
      <c r="F131" s="41"/>
      <c r="G131" s="41"/>
    </row>
    <row r="132" spans="1:7" s="167" customFormat="1" ht="12.75">
      <c r="A132" s="3"/>
      <c r="B132" s="191"/>
      <c r="C132" s="192"/>
      <c r="D132" s="194"/>
      <c r="E132" s="194"/>
      <c r="F132" s="41"/>
      <c r="G132" s="41"/>
    </row>
    <row r="133" spans="1:7" s="167" customFormat="1" ht="12.75">
      <c r="A133" s="3"/>
      <c r="B133" s="223"/>
      <c r="C133" s="404"/>
      <c r="D133" s="197"/>
      <c r="E133" s="405"/>
      <c r="F133" s="361"/>
      <c r="G133" s="351"/>
    </row>
    <row r="134" spans="1:7" s="167" customFormat="1" ht="12.75">
      <c r="A134" s="3"/>
      <c r="B134" s="406"/>
      <c r="C134" s="43"/>
      <c r="D134" s="19"/>
      <c r="E134" s="49"/>
      <c r="F134" s="407"/>
      <c r="G134" s="407"/>
    </row>
    <row r="135" spans="1:7" s="167" customFormat="1" ht="12.75">
      <c r="A135" s="3"/>
      <c r="B135" s="406"/>
      <c r="C135" s="43"/>
      <c r="D135" s="19"/>
      <c r="E135" s="49"/>
      <c r="F135" s="407"/>
      <c r="G135" s="407"/>
    </row>
    <row r="136" spans="1:7" s="167" customFormat="1" ht="12.75">
      <c r="A136" s="3"/>
      <c r="B136" s="406"/>
      <c r="C136" s="43"/>
      <c r="D136" s="19"/>
      <c r="E136" s="49"/>
      <c r="F136" s="407"/>
      <c r="G136" s="407"/>
    </row>
    <row r="137" spans="1:7" s="167" customFormat="1" ht="12.75">
      <c r="A137" s="3"/>
      <c r="B137" s="406"/>
      <c r="C137" s="43"/>
      <c r="D137" s="19"/>
      <c r="E137" s="49"/>
      <c r="F137" s="407"/>
      <c r="G137" s="407"/>
    </row>
    <row r="138" spans="1:7" s="167" customFormat="1" ht="12.75">
      <c r="A138" s="3"/>
      <c r="B138" s="406"/>
      <c r="C138" s="43"/>
      <c r="D138" s="19"/>
      <c r="E138" s="49"/>
      <c r="F138" s="407"/>
      <c r="G138" s="407"/>
    </row>
    <row r="139" spans="1:7" s="167" customFormat="1" ht="12.75">
      <c r="A139" s="3"/>
      <c r="B139" s="406"/>
      <c r="C139" s="43"/>
      <c r="D139" s="19"/>
      <c r="E139" s="49"/>
      <c r="F139" s="407"/>
      <c r="G139" s="407"/>
    </row>
    <row r="140" spans="1:7" s="167" customFormat="1" ht="12.75">
      <c r="A140" s="3"/>
      <c r="B140" s="406"/>
      <c r="C140" s="43"/>
      <c r="D140" s="19"/>
      <c r="E140" s="49"/>
      <c r="F140" s="407"/>
      <c r="G140" s="407"/>
    </row>
    <row r="141" spans="1:7" s="167" customFormat="1" ht="12.75">
      <c r="A141" s="3"/>
      <c r="B141" s="406"/>
      <c r="C141" s="43"/>
      <c r="D141" s="19"/>
      <c r="E141" s="49"/>
      <c r="F141" s="407"/>
      <c r="G141" s="407"/>
    </row>
    <row r="142" spans="1:7" s="167" customFormat="1" ht="12.75">
      <c r="A142" s="3"/>
      <c r="B142" s="406"/>
      <c r="C142" s="43"/>
      <c r="D142" s="19"/>
      <c r="E142" s="49"/>
      <c r="F142" s="407"/>
      <c r="G142" s="407"/>
    </row>
    <row r="143" spans="1:7" s="167" customFormat="1" ht="12.75">
      <c r="A143" s="3"/>
      <c r="B143" s="406"/>
      <c r="C143" s="43"/>
      <c r="D143" s="19"/>
      <c r="E143" s="49"/>
      <c r="F143" s="407"/>
      <c r="G143" s="407"/>
    </row>
    <row r="144" spans="1:7" s="167" customFormat="1" ht="12.75">
      <c r="A144" s="3"/>
      <c r="B144" s="406"/>
      <c r="C144" s="43"/>
      <c r="D144" s="19"/>
      <c r="E144" s="49"/>
      <c r="F144" s="407"/>
      <c r="G144" s="407"/>
    </row>
    <row r="145" spans="1:7" s="167" customFormat="1" ht="12.75">
      <c r="A145" s="3"/>
      <c r="B145" s="406"/>
      <c r="C145" s="43"/>
      <c r="D145" s="19"/>
      <c r="E145" s="49"/>
      <c r="F145" s="407"/>
      <c r="G145" s="407"/>
    </row>
    <row r="146" spans="1:7" s="167" customFormat="1" ht="12.75">
      <c r="A146" s="3"/>
      <c r="B146" s="406"/>
      <c r="C146" s="43"/>
      <c r="D146" s="19"/>
      <c r="E146" s="49"/>
      <c r="F146" s="407"/>
      <c r="G146" s="407"/>
    </row>
    <row r="147" spans="1:7" s="167" customFormat="1" ht="12.75">
      <c r="A147" s="3"/>
      <c r="B147" s="406"/>
      <c r="C147" s="43"/>
      <c r="D147" s="19"/>
      <c r="E147" s="49"/>
      <c r="F147" s="407"/>
      <c r="G147" s="407"/>
    </row>
    <row r="148" spans="1:7" s="167" customFormat="1" ht="12.75">
      <c r="A148" s="3"/>
      <c r="B148" s="406"/>
      <c r="C148" s="43"/>
      <c r="D148" s="19"/>
      <c r="E148" s="49"/>
      <c r="F148" s="407"/>
      <c r="G148" s="407"/>
    </row>
    <row r="149" spans="1:7" s="167" customFormat="1" ht="12.75">
      <c r="A149" s="3"/>
      <c r="B149" s="406"/>
      <c r="C149" s="43"/>
      <c r="D149" s="19"/>
      <c r="E149" s="49"/>
      <c r="F149" s="407"/>
      <c r="G149" s="407"/>
    </row>
    <row r="150" spans="1:7" s="167" customFormat="1" ht="12.75">
      <c r="A150" s="3"/>
      <c r="B150" s="406"/>
      <c r="C150" s="43"/>
      <c r="D150" s="19"/>
      <c r="E150" s="49"/>
      <c r="F150" s="407"/>
      <c r="G150" s="407"/>
    </row>
    <row r="151" spans="1:7" s="167" customFormat="1" ht="12.75">
      <c r="A151" s="3"/>
      <c r="B151" s="406"/>
      <c r="C151" s="43"/>
      <c r="D151" s="19"/>
      <c r="E151" s="49"/>
      <c r="F151" s="407"/>
      <c r="G151" s="407"/>
    </row>
    <row r="152" spans="1:7" s="167" customFormat="1" ht="12.75">
      <c r="A152" s="3"/>
      <c r="B152" s="406"/>
      <c r="C152" s="43"/>
      <c r="D152" s="19"/>
      <c r="E152" s="49"/>
      <c r="F152" s="407"/>
      <c r="G152" s="407"/>
    </row>
    <row r="153" spans="1:7" s="167" customFormat="1" ht="12.75">
      <c r="A153" s="3"/>
      <c r="B153" s="406"/>
      <c r="C153" s="43"/>
      <c r="D153" s="19"/>
      <c r="E153" s="49"/>
      <c r="F153" s="407"/>
      <c r="G153" s="407"/>
    </row>
    <row r="154" spans="1:7" s="167" customFormat="1" ht="12.75">
      <c r="A154" s="3"/>
      <c r="B154" s="406"/>
      <c r="C154" s="43"/>
      <c r="D154" s="19"/>
      <c r="E154" s="49"/>
      <c r="F154" s="407"/>
      <c r="G154" s="407"/>
    </row>
    <row r="155" spans="1:7" s="167" customFormat="1" ht="12.75">
      <c r="A155" s="3"/>
      <c r="B155" s="406"/>
      <c r="C155" s="43"/>
      <c r="D155" s="19"/>
      <c r="E155" s="49"/>
      <c r="F155" s="407"/>
      <c r="G155" s="407"/>
    </row>
    <row r="156" spans="1:7" s="167" customFormat="1" ht="12.75">
      <c r="A156" s="3"/>
      <c r="B156" s="406"/>
      <c r="C156" s="43"/>
      <c r="D156" s="19"/>
      <c r="E156" s="49"/>
      <c r="F156" s="407"/>
      <c r="G156" s="407"/>
    </row>
    <row r="157" spans="1:7" s="167" customFormat="1" ht="12.75">
      <c r="A157" s="3"/>
      <c r="B157" s="406"/>
      <c r="C157" s="43"/>
      <c r="D157" s="19"/>
      <c r="E157" s="49"/>
      <c r="F157" s="407"/>
      <c r="G157" s="407"/>
    </row>
    <row r="158" spans="1:7" s="167" customFormat="1" ht="12.75">
      <c r="A158" s="3"/>
      <c r="B158" s="406"/>
      <c r="C158" s="43"/>
      <c r="D158" s="19"/>
      <c r="E158" s="49"/>
      <c r="F158" s="407"/>
      <c r="G158" s="407"/>
    </row>
    <row r="159" spans="1:7" s="167" customFormat="1" ht="12.75">
      <c r="A159" s="3"/>
      <c r="B159" s="406"/>
      <c r="C159" s="43"/>
      <c r="D159" s="19"/>
      <c r="E159" s="49"/>
      <c r="F159" s="407"/>
      <c r="G159" s="407"/>
    </row>
    <row r="160" spans="1:7" s="167" customFormat="1" ht="12.75">
      <c r="A160" s="3"/>
      <c r="B160" s="406"/>
      <c r="C160" s="43"/>
      <c r="D160" s="19"/>
      <c r="E160" s="49"/>
      <c r="F160" s="407"/>
      <c r="G160" s="407"/>
    </row>
    <row r="161" spans="1:7" s="167" customFormat="1" ht="12.75">
      <c r="A161" s="3"/>
      <c r="B161" s="406"/>
      <c r="C161" s="43"/>
      <c r="D161" s="19"/>
      <c r="E161" s="49"/>
      <c r="F161" s="407"/>
      <c r="G161" s="407"/>
    </row>
    <row r="162" spans="1:7" s="167" customFormat="1" ht="12.75">
      <c r="A162" s="3"/>
      <c r="B162" s="406"/>
      <c r="C162" s="43"/>
      <c r="D162" s="19"/>
      <c r="E162" s="49"/>
      <c r="F162" s="407"/>
      <c r="G162" s="407"/>
    </row>
    <row r="163" spans="1:7" s="167" customFormat="1" ht="12.75">
      <c r="A163" s="3"/>
      <c r="B163" s="406"/>
      <c r="C163" s="43"/>
      <c r="D163" s="19"/>
      <c r="E163" s="49"/>
      <c r="F163" s="407"/>
      <c r="G163" s="407"/>
    </row>
    <row r="164" spans="1:7" s="167" customFormat="1" ht="12.75">
      <c r="A164" s="3"/>
      <c r="B164" s="406"/>
      <c r="C164" s="43"/>
      <c r="D164" s="19"/>
      <c r="E164" s="49"/>
      <c r="F164" s="407"/>
      <c r="G164" s="407"/>
    </row>
    <row r="165" spans="1:7" s="167" customFormat="1" ht="12.75">
      <c r="A165" s="3"/>
      <c r="B165" s="406"/>
      <c r="C165" s="43"/>
      <c r="D165" s="19"/>
      <c r="E165" s="49"/>
      <c r="F165" s="407"/>
      <c r="G165" s="407"/>
    </row>
    <row r="166" spans="1:7" s="167" customFormat="1" ht="12.75">
      <c r="A166" s="3"/>
      <c r="B166" s="406"/>
      <c r="C166" s="43"/>
      <c r="D166" s="19"/>
      <c r="E166" s="49"/>
      <c r="F166" s="407"/>
      <c r="G166" s="407"/>
    </row>
    <row r="167" spans="1:7" s="167" customFormat="1" ht="12.75">
      <c r="A167" s="3"/>
      <c r="B167" s="406"/>
      <c r="C167" s="43"/>
      <c r="D167" s="19"/>
      <c r="E167" s="49"/>
      <c r="F167" s="407"/>
      <c r="G167" s="407"/>
    </row>
    <row r="168" spans="1:7" s="167" customFormat="1" ht="12.75">
      <c r="A168" s="3"/>
      <c r="B168" s="406"/>
      <c r="C168" s="43"/>
      <c r="D168" s="19"/>
      <c r="E168" s="49"/>
      <c r="F168" s="407"/>
      <c r="G168" s="407"/>
    </row>
    <row r="169" spans="1:7" s="167" customFormat="1" ht="12.75">
      <c r="A169" s="3"/>
      <c r="B169" s="406"/>
      <c r="C169" s="43"/>
      <c r="D169" s="19"/>
      <c r="E169" s="49"/>
      <c r="F169" s="407"/>
      <c r="G169" s="407"/>
    </row>
    <row r="170" spans="1:7" s="167" customFormat="1" ht="12.75">
      <c r="A170" s="3"/>
      <c r="B170" s="406"/>
      <c r="C170" s="43"/>
      <c r="D170" s="19"/>
      <c r="E170" s="49"/>
      <c r="F170" s="407"/>
      <c r="G170" s="407"/>
    </row>
    <row r="171" spans="1:7" s="167" customFormat="1" ht="12.75">
      <c r="A171" s="3"/>
      <c r="B171" s="406"/>
      <c r="C171" s="43"/>
      <c r="D171" s="19"/>
      <c r="E171" s="49"/>
      <c r="F171" s="407"/>
      <c r="G171" s="407"/>
    </row>
    <row r="172" spans="1:7" s="167" customFormat="1" ht="12.75">
      <c r="A172" s="3"/>
      <c r="B172" s="406"/>
      <c r="C172" s="43"/>
      <c r="D172" s="19"/>
      <c r="E172" s="49"/>
      <c r="F172" s="407"/>
      <c r="G172" s="407"/>
    </row>
    <row r="173" spans="1:7" s="167" customFormat="1" ht="12.75">
      <c r="A173" s="3"/>
      <c r="B173" s="406"/>
      <c r="C173" s="43"/>
      <c r="D173" s="19"/>
      <c r="E173" s="49"/>
      <c r="F173" s="407"/>
      <c r="G173" s="407"/>
    </row>
    <row r="174" spans="1:7" s="167" customFormat="1" ht="12.75">
      <c r="A174" s="3"/>
      <c r="B174" s="406"/>
      <c r="C174" s="43"/>
      <c r="D174" s="19"/>
      <c r="E174" s="49"/>
      <c r="F174" s="407"/>
      <c r="G174" s="407"/>
    </row>
    <row r="175" spans="1:7" s="167" customFormat="1" ht="12.75">
      <c r="A175" s="3"/>
      <c r="B175" s="406"/>
      <c r="C175" s="43"/>
      <c r="D175" s="19"/>
      <c r="E175" s="49"/>
      <c r="F175" s="407"/>
      <c r="G175" s="407"/>
    </row>
    <row r="176" spans="1:7" s="167" customFormat="1" ht="12.75">
      <c r="A176" s="3"/>
      <c r="B176" s="406"/>
      <c r="C176" s="43"/>
      <c r="D176" s="19"/>
      <c r="E176" s="49"/>
      <c r="F176" s="407"/>
      <c r="G176" s="407"/>
    </row>
    <row r="177" spans="1:7" s="167" customFormat="1" ht="12.75">
      <c r="A177" s="3"/>
      <c r="B177" s="406"/>
      <c r="C177" s="43"/>
      <c r="D177" s="19"/>
      <c r="E177" s="49"/>
      <c r="F177" s="407"/>
      <c r="G177" s="407"/>
    </row>
    <row r="178" spans="1:7" s="167" customFormat="1" ht="12.75">
      <c r="A178" s="3"/>
      <c r="B178" s="406"/>
      <c r="C178" s="43"/>
      <c r="D178" s="19"/>
      <c r="E178" s="49"/>
      <c r="F178" s="407"/>
      <c r="G178" s="407"/>
    </row>
    <row r="179" spans="1:7" s="167" customFormat="1" ht="12.75">
      <c r="A179" s="3"/>
      <c r="B179" s="406"/>
      <c r="C179" s="43"/>
      <c r="D179" s="19"/>
      <c r="E179" s="49"/>
      <c r="F179" s="407"/>
      <c r="G179" s="407"/>
    </row>
    <row r="180" spans="1:7" s="167" customFormat="1" ht="12.75">
      <c r="A180" s="3"/>
      <c r="B180" s="406"/>
      <c r="C180" s="43"/>
      <c r="D180" s="19"/>
      <c r="E180" s="49"/>
      <c r="F180" s="407"/>
      <c r="G180" s="407"/>
    </row>
    <row r="181" spans="1:7" s="167" customFormat="1" ht="12.75">
      <c r="A181" s="3"/>
      <c r="B181" s="406"/>
      <c r="C181" s="43"/>
      <c r="D181" s="19"/>
      <c r="E181" s="49"/>
      <c r="F181" s="407"/>
      <c r="G181" s="407"/>
    </row>
    <row r="182" spans="1:7" s="167" customFormat="1" ht="12.75">
      <c r="A182" s="3"/>
      <c r="B182" s="406"/>
      <c r="C182" s="43"/>
      <c r="D182" s="19"/>
      <c r="E182" s="49"/>
      <c r="F182" s="407"/>
      <c r="G182" s="407"/>
    </row>
    <row r="183" spans="1:7" s="167" customFormat="1" ht="12.75">
      <c r="A183" s="3"/>
      <c r="B183" s="406"/>
      <c r="C183" s="43"/>
      <c r="D183" s="19"/>
      <c r="E183" s="49"/>
      <c r="F183" s="407"/>
      <c r="G183" s="407"/>
    </row>
    <row r="184" spans="1:7" s="167" customFormat="1" ht="12.75">
      <c r="A184" s="3"/>
      <c r="B184" s="406"/>
      <c r="C184" s="43"/>
      <c r="D184" s="19"/>
      <c r="E184" s="49"/>
      <c r="F184" s="407"/>
      <c r="G184" s="407"/>
    </row>
    <row r="185" spans="1:7" s="167" customFormat="1" ht="12.75">
      <c r="A185" s="3"/>
      <c r="B185" s="406"/>
      <c r="C185" s="43"/>
      <c r="D185" s="19"/>
      <c r="E185" s="49"/>
      <c r="F185" s="407"/>
      <c r="G185" s="407"/>
    </row>
    <row r="186" spans="1:7" s="167" customFormat="1" ht="12.75">
      <c r="A186" s="3"/>
      <c r="B186" s="406"/>
      <c r="C186" s="43"/>
      <c r="D186" s="19"/>
      <c r="E186" s="49"/>
      <c r="F186" s="407"/>
      <c r="G186" s="407"/>
    </row>
    <row r="187" spans="1:7" s="167" customFormat="1" ht="12.75">
      <c r="A187" s="3"/>
      <c r="B187" s="406"/>
      <c r="C187" s="43"/>
      <c r="D187" s="19"/>
      <c r="E187" s="49"/>
      <c r="F187" s="407"/>
      <c r="G187" s="407"/>
    </row>
    <row r="188" spans="1:7" s="167" customFormat="1" ht="12.75">
      <c r="A188" s="3"/>
      <c r="B188" s="406"/>
      <c r="C188" s="43"/>
      <c r="D188" s="19"/>
      <c r="E188" s="49"/>
      <c r="F188" s="407"/>
      <c r="G188" s="407"/>
    </row>
    <row r="189" spans="1:7" s="167" customFormat="1" ht="12.75">
      <c r="A189" s="3"/>
      <c r="B189" s="406"/>
      <c r="C189" s="43"/>
      <c r="D189" s="19"/>
      <c r="E189" s="49"/>
      <c r="F189" s="407"/>
      <c r="G189" s="407"/>
    </row>
    <row r="190" spans="1:7" s="167" customFormat="1" ht="12.75">
      <c r="A190" s="3"/>
      <c r="B190" s="406"/>
      <c r="C190" s="43"/>
      <c r="D190" s="19"/>
      <c r="E190" s="49"/>
      <c r="F190" s="407"/>
      <c r="G190" s="407"/>
    </row>
    <row r="191" spans="1:7" s="167" customFormat="1" ht="12.75">
      <c r="A191" s="3"/>
      <c r="B191" s="406"/>
      <c r="C191" s="43"/>
      <c r="D191" s="19"/>
      <c r="E191" s="49"/>
      <c r="F191" s="407"/>
      <c r="G191" s="407"/>
    </row>
    <row r="192" spans="1:7" s="167" customFormat="1" ht="12.75">
      <c r="A192" s="3"/>
      <c r="B192" s="406"/>
      <c r="C192" s="43"/>
      <c r="D192" s="19"/>
      <c r="E192" s="49"/>
      <c r="F192" s="407"/>
      <c r="G192" s="407"/>
    </row>
    <row r="193" spans="1:7" s="167" customFormat="1" ht="12.75">
      <c r="A193" s="3"/>
      <c r="B193" s="406"/>
      <c r="C193" s="43"/>
      <c r="D193" s="19"/>
      <c r="E193" s="49"/>
      <c r="F193" s="407"/>
      <c r="G193" s="407"/>
    </row>
    <row r="194" spans="1:7" s="167" customFormat="1" ht="12.75">
      <c r="A194" s="3"/>
      <c r="B194" s="406"/>
      <c r="C194" s="43"/>
      <c r="D194" s="19"/>
      <c r="E194" s="49"/>
      <c r="F194" s="407"/>
      <c r="G194" s="407"/>
    </row>
    <row r="195" spans="1:7" s="167" customFormat="1" ht="12.75">
      <c r="A195" s="3"/>
      <c r="B195" s="406"/>
      <c r="C195" s="43"/>
      <c r="D195" s="19"/>
      <c r="E195" s="49"/>
      <c r="F195" s="407"/>
      <c r="G195" s="407"/>
    </row>
    <row r="196" spans="1:7" s="167" customFormat="1" ht="12.75">
      <c r="A196" s="3"/>
      <c r="B196" s="406"/>
      <c r="C196" s="43"/>
      <c r="D196" s="19"/>
      <c r="E196" s="49"/>
      <c r="F196" s="407"/>
      <c r="G196" s="407"/>
    </row>
    <row r="197" spans="1:7" s="167" customFormat="1" ht="12.75">
      <c r="A197" s="3"/>
      <c r="B197" s="406"/>
      <c r="C197" s="43"/>
      <c r="D197" s="19"/>
      <c r="E197" s="49"/>
      <c r="F197" s="407"/>
      <c r="G197" s="407"/>
    </row>
    <row r="198" spans="1:7" s="167" customFormat="1" ht="12.75">
      <c r="A198" s="3"/>
      <c r="B198" s="406"/>
      <c r="C198" s="43"/>
      <c r="D198" s="19"/>
      <c r="E198" s="49"/>
      <c r="F198" s="407"/>
      <c r="G198" s="407"/>
    </row>
    <row r="199" spans="1:7" s="167" customFormat="1" ht="12.75">
      <c r="A199" s="3"/>
      <c r="B199" s="406"/>
      <c r="C199" s="43"/>
      <c r="D199" s="19"/>
      <c r="E199" s="49"/>
      <c r="F199" s="407"/>
      <c r="G199" s="407"/>
    </row>
    <row r="200" spans="1:7" s="167" customFormat="1" ht="12.75">
      <c r="A200" s="3"/>
      <c r="B200" s="406"/>
      <c r="C200" s="43"/>
      <c r="D200" s="19"/>
      <c r="E200" s="49"/>
      <c r="F200" s="407"/>
      <c r="G200" s="407"/>
    </row>
    <row r="201" spans="1:7" s="167" customFormat="1" ht="12.75">
      <c r="A201" s="3"/>
      <c r="B201" s="406"/>
      <c r="C201" s="43"/>
      <c r="D201" s="19"/>
      <c r="E201" s="49"/>
      <c r="F201" s="407"/>
      <c r="G201" s="407"/>
    </row>
    <row r="202" spans="1:7" s="167" customFormat="1" ht="12.75">
      <c r="A202" s="3"/>
      <c r="B202" s="406"/>
      <c r="C202" s="43"/>
      <c r="D202" s="19"/>
      <c r="E202" s="49"/>
      <c r="F202" s="407"/>
      <c r="G202" s="407"/>
    </row>
    <row r="203" spans="1:7" s="167" customFormat="1" ht="12.75">
      <c r="A203" s="3"/>
      <c r="B203" s="406"/>
      <c r="C203" s="43"/>
      <c r="D203" s="19"/>
      <c r="E203" s="49"/>
      <c r="F203" s="407"/>
      <c r="G203" s="407"/>
    </row>
    <row r="204" spans="1:7" s="167" customFormat="1" ht="12.75">
      <c r="A204" s="3"/>
      <c r="B204" s="406"/>
      <c r="C204" s="43"/>
      <c r="D204" s="19"/>
      <c r="E204" s="49"/>
      <c r="F204" s="407"/>
      <c r="G204" s="407"/>
    </row>
    <row r="205" spans="1:7" s="167" customFormat="1" ht="12.75">
      <c r="A205" s="3"/>
      <c r="B205" s="406"/>
      <c r="C205" s="43"/>
      <c r="D205" s="19"/>
      <c r="E205" s="49"/>
      <c r="F205" s="407"/>
      <c r="G205" s="407"/>
    </row>
    <row r="206" spans="1:7" s="167" customFormat="1" ht="12.75">
      <c r="A206" s="3"/>
      <c r="B206" s="406"/>
      <c r="C206" s="43"/>
      <c r="D206" s="19"/>
      <c r="E206" s="49"/>
      <c r="F206" s="407"/>
      <c r="G206" s="407"/>
    </row>
    <row r="207" spans="1:7" s="167" customFormat="1" ht="12.75">
      <c r="A207" s="3"/>
      <c r="B207" s="406"/>
      <c r="C207" s="43"/>
      <c r="D207" s="19"/>
      <c r="E207" s="49"/>
      <c r="F207" s="407"/>
      <c r="G207" s="407"/>
    </row>
    <row r="208" spans="1:7" s="167" customFormat="1" ht="12.75">
      <c r="A208" s="3"/>
      <c r="B208" s="406"/>
      <c r="C208" s="43"/>
      <c r="D208" s="19"/>
      <c r="E208" s="49"/>
      <c r="F208" s="407"/>
      <c r="G208" s="407"/>
    </row>
    <row r="209" spans="1:7" s="167" customFormat="1" ht="12.75">
      <c r="A209" s="3"/>
      <c r="B209" s="406"/>
      <c r="C209" s="43"/>
      <c r="D209" s="19"/>
      <c r="E209" s="49"/>
      <c r="F209" s="407"/>
      <c r="G209" s="407"/>
    </row>
    <row r="210" spans="1:7" s="167" customFormat="1" ht="12.75">
      <c r="A210" s="3"/>
      <c r="B210" s="406"/>
      <c r="C210" s="43"/>
      <c r="D210" s="19"/>
      <c r="E210" s="49"/>
      <c r="F210" s="407"/>
      <c r="G210" s="407"/>
    </row>
    <row r="211" spans="1:7" s="167" customFormat="1" ht="12.75">
      <c r="A211" s="3"/>
      <c r="B211" s="406"/>
      <c r="C211" s="43"/>
      <c r="D211" s="19"/>
      <c r="E211" s="49"/>
      <c r="F211" s="407"/>
      <c r="G211" s="407"/>
    </row>
    <row r="212" spans="1:7" s="167" customFormat="1" ht="12.75">
      <c r="A212" s="3"/>
      <c r="B212" s="406"/>
      <c r="C212" s="43"/>
      <c r="D212" s="19"/>
      <c r="E212" s="49"/>
      <c r="F212" s="407"/>
      <c r="G212" s="407"/>
    </row>
    <row r="213" spans="1:7" s="167" customFormat="1" ht="12.75">
      <c r="A213" s="3"/>
      <c r="B213" s="406"/>
      <c r="C213" s="43"/>
      <c r="D213" s="19"/>
      <c r="E213" s="49"/>
      <c r="F213" s="407"/>
      <c r="G213" s="407"/>
    </row>
    <row r="214" spans="1:7" s="167" customFormat="1" ht="12.75">
      <c r="A214" s="3"/>
      <c r="B214" s="406"/>
      <c r="C214" s="43"/>
      <c r="D214" s="19"/>
      <c r="E214" s="49"/>
      <c r="F214" s="407"/>
      <c r="G214" s="407"/>
    </row>
    <row r="215" spans="1:7" s="167" customFormat="1" ht="12.75">
      <c r="A215" s="3"/>
      <c r="B215" s="406"/>
      <c r="C215" s="43"/>
      <c r="D215" s="19"/>
      <c r="E215" s="49"/>
      <c r="F215" s="407"/>
      <c r="G215" s="407"/>
    </row>
    <row r="216" spans="1:7" s="167" customFormat="1" ht="12.75">
      <c r="A216" s="3"/>
      <c r="B216" s="406"/>
      <c r="C216" s="43"/>
      <c r="D216" s="19"/>
      <c r="E216" s="49"/>
      <c r="F216" s="407"/>
      <c r="G216" s="407"/>
    </row>
    <row r="217" spans="1:7" s="167" customFormat="1" ht="12.75">
      <c r="A217" s="3"/>
      <c r="B217" s="406"/>
      <c r="C217" s="43"/>
      <c r="D217" s="19"/>
      <c r="E217" s="49"/>
      <c r="F217" s="407"/>
      <c r="G217" s="407"/>
    </row>
    <row r="218" spans="1:7" s="167" customFormat="1" ht="12.75">
      <c r="A218" s="3"/>
      <c r="B218" s="406"/>
      <c r="C218" s="43"/>
      <c r="D218" s="19"/>
      <c r="E218" s="49"/>
      <c r="F218" s="407"/>
      <c r="G218" s="407"/>
    </row>
    <row r="219" spans="1:7" s="167" customFormat="1" ht="12.75">
      <c r="A219" s="3"/>
      <c r="B219" s="406"/>
      <c r="C219" s="43"/>
      <c r="D219" s="19"/>
      <c r="E219" s="49"/>
      <c r="F219" s="407"/>
      <c r="G219" s="407"/>
    </row>
    <row r="220" spans="1:7" s="167" customFormat="1" ht="12.75">
      <c r="A220" s="3"/>
      <c r="B220" s="406"/>
      <c r="C220" s="43"/>
      <c r="D220" s="19"/>
      <c r="E220" s="49"/>
      <c r="F220" s="407"/>
      <c r="G220" s="407"/>
    </row>
    <row r="221" spans="1:7" s="167" customFormat="1" ht="12.75">
      <c r="A221" s="3"/>
      <c r="B221" s="406"/>
      <c r="C221" s="43"/>
      <c r="D221" s="19"/>
      <c r="E221" s="49"/>
      <c r="F221" s="407"/>
      <c r="G221" s="407"/>
    </row>
    <row r="222" spans="1:7" s="167" customFormat="1" ht="12.75">
      <c r="A222" s="3"/>
      <c r="B222" s="406"/>
      <c r="C222" s="43"/>
      <c r="D222" s="19"/>
      <c r="E222" s="49"/>
      <c r="F222" s="407"/>
      <c r="G222" s="407"/>
    </row>
    <row r="223" spans="1:7" s="167" customFormat="1" ht="12.75">
      <c r="A223" s="3"/>
      <c r="B223" s="406"/>
      <c r="C223" s="43"/>
      <c r="D223" s="19"/>
      <c r="E223" s="49"/>
      <c r="F223" s="407"/>
      <c r="G223" s="407"/>
    </row>
    <row r="224" spans="1:7" s="167" customFormat="1" ht="12.75">
      <c r="A224" s="3"/>
      <c r="B224" s="406"/>
      <c r="C224" s="43"/>
      <c r="D224" s="19"/>
      <c r="E224" s="49"/>
      <c r="F224" s="407"/>
      <c r="G224" s="407"/>
    </row>
    <row r="225" spans="1:7" s="167" customFormat="1" ht="12.75">
      <c r="A225" s="3"/>
      <c r="B225" s="406"/>
      <c r="C225" s="43"/>
      <c r="D225" s="19"/>
      <c r="E225" s="49"/>
      <c r="F225" s="407"/>
      <c r="G225" s="407"/>
    </row>
    <row r="226" spans="1:7" s="167" customFormat="1" ht="12.75">
      <c r="A226" s="3"/>
      <c r="B226" s="406"/>
      <c r="C226" s="43"/>
      <c r="D226" s="19"/>
      <c r="E226" s="49"/>
      <c r="F226" s="407"/>
      <c r="G226" s="407"/>
    </row>
    <row r="227" spans="1:7" s="167" customFormat="1" ht="12.75">
      <c r="A227" s="3"/>
      <c r="B227" s="406"/>
      <c r="C227" s="43"/>
      <c r="D227" s="19"/>
      <c r="E227" s="49"/>
      <c r="F227" s="407"/>
      <c r="G227" s="407"/>
    </row>
    <row r="228" spans="1:7" s="167" customFormat="1" ht="12.75">
      <c r="A228" s="3"/>
      <c r="B228" s="406"/>
      <c r="C228" s="43"/>
      <c r="D228" s="19"/>
      <c r="E228" s="49"/>
      <c r="F228" s="407"/>
      <c r="G228" s="407"/>
    </row>
    <row r="229" spans="1:7" s="167" customFormat="1" ht="12.75">
      <c r="A229" s="3"/>
      <c r="B229" s="406"/>
      <c r="C229" s="43"/>
      <c r="D229" s="19"/>
      <c r="E229" s="49"/>
      <c r="F229" s="407"/>
      <c r="G229" s="407"/>
    </row>
    <row r="230" spans="1:7" s="167" customFormat="1" ht="12.75">
      <c r="A230" s="3"/>
      <c r="B230" s="406"/>
      <c r="C230" s="43"/>
      <c r="D230" s="19"/>
      <c r="E230" s="49"/>
      <c r="F230" s="407"/>
      <c r="G230" s="407"/>
    </row>
    <row r="231" spans="1:7" s="167" customFormat="1" ht="12.75">
      <c r="A231" s="3"/>
      <c r="B231" s="406"/>
      <c r="C231" s="43"/>
      <c r="D231" s="19"/>
      <c r="E231" s="49"/>
      <c r="F231" s="407"/>
      <c r="G231" s="407"/>
    </row>
    <row r="232" spans="1:7" s="167" customFormat="1" ht="12.75">
      <c r="A232" s="3"/>
      <c r="B232" s="406"/>
      <c r="C232" s="43"/>
      <c r="D232" s="19"/>
      <c r="E232" s="49"/>
      <c r="F232" s="407"/>
      <c r="G232" s="407"/>
    </row>
    <row r="233" spans="1:7" s="167" customFormat="1" ht="12.75">
      <c r="A233" s="3"/>
      <c r="B233" s="406"/>
      <c r="C233" s="43"/>
      <c r="D233" s="19"/>
      <c r="E233" s="49"/>
      <c r="F233" s="407"/>
      <c r="G233" s="407"/>
    </row>
    <row r="234" spans="1:7" s="167" customFormat="1" ht="12.75">
      <c r="A234" s="3"/>
      <c r="B234" s="406"/>
      <c r="C234" s="43"/>
      <c r="D234" s="19"/>
      <c r="E234" s="49"/>
      <c r="F234" s="407"/>
      <c r="G234" s="407"/>
    </row>
    <row r="235" spans="1:7" s="167" customFormat="1" ht="12.75">
      <c r="A235" s="3"/>
      <c r="B235" s="406"/>
      <c r="C235" s="43"/>
      <c r="D235" s="19"/>
      <c r="E235" s="49"/>
      <c r="F235" s="407"/>
      <c r="G235" s="407"/>
    </row>
    <row r="236" spans="1:7" s="167" customFormat="1" ht="12.75">
      <c r="A236" s="3"/>
      <c r="B236" s="406"/>
      <c r="C236" s="43"/>
      <c r="D236" s="19"/>
      <c r="E236" s="49"/>
      <c r="F236" s="407"/>
      <c r="G236" s="407"/>
    </row>
    <row r="237" spans="1:7" s="167" customFormat="1" ht="12.75">
      <c r="A237" s="3"/>
      <c r="B237" s="406"/>
      <c r="C237" s="43"/>
      <c r="D237" s="19"/>
      <c r="E237" s="49"/>
      <c r="F237" s="407"/>
      <c r="G237" s="407"/>
    </row>
    <row r="238" spans="1:7" s="167" customFormat="1" ht="12.75">
      <c r="A238" s="3"/>
      <c r="B238" s="406"/>
      <c r="C238" s="43"/>
      <c r="D238" s="19"/>
      <c r="E238" s="49"/>
      <c r="F238" s="407"/>
      <c r="G238" s="407"/>
    </row>
    <row r="239" spans="1:7" s="167" customFormat="1" ht="12.75">
      <c r="A239" s="3"/>
      <c r="B239" s="406"/>
      <c r="C239" s="43"/>
      <c r="D239" s="19"/>
      <c r="E239" s="49"/>
      <c r="F239" s="407"/>
      <c r="G239" s="407"/>
    </row>
    <row r="240" spans="1:7" s="167" customFormat="1" ht="12.75">
      <c r="A240" s="3"/>
      <c r="B240" s="406"/>
      <c r="C240" s="43"/>
      <c r="D240" s="19"/>
      <c r="E240" s="49"/>
      <c r="F240" s="407"/>
      <c r="G240" s="407"/>
    </row>
    <row r="241" spans="1:7" s="167" customFormat="1" ht="12.75">
      <c r="A241" s="3"/>
      <c r="B241" s="406"/>
      <c r="C241" s="43"/>
      <c r="D241" s="19"/>
      <c r="E241" s="49"/>
      <c r="F241" s="407"/>
      <c r="G241" s="407"/>
    </row>
    <row r="242" spans="1:7" s="167" customFormat="1" ht="12.75">
      <c r="A242" s="3"/>
      <c r="B242" s="406"/>
      <c r="C242" s="43"/>
      <c r="D242" s="19"/>
      <c r="E242" s="49"/>
      <c r="F242" s="407"/>
      <c r="G242" s="407"/>
    </row>
    <row r="243" spans="1:7" s="167" customFormat="1" ht="12.75">
      <c r="A243" s="3"/>
      <c r="B243" s="406"/>
      <c r="C243" s="43"/>
      <c r="D243" s="19"/>
      <c r="E243" s="49"/>
      <c r="F243" s="407"/>
      <c r="G243" s="407"/>
    </row>
    <row r="244" spans="1:7" s="167" customFormat="1" ht="12.75">
      <c r="A244" s="3"/>
      <c r="B244" s="406"/>
      <c r="C244" s="43"/>
      <c r="D244" s="19"/>
      <c r="E244" s="49"/>
      <c r="F244" s="407"/>
      <c r="G244" s="407"/>
    </row>
    <row r="245" spans="1:7" s="167" customFormat="1" ht="12.75">
      <c r="A245" s="3"/>
      <c r="B245" s="406"/>
      <c r="C245" s="43"/>
      <c r="D245" s="19"/>
      <c r="E245" s="49"/>
      <c r="F245" s="407"/>
      <c r="G245" s="407"/>
    </row>
    <row r="246" spans="1:7" s="167" customFormat="1" ht="12.75">
      <c r="A246" s="3"/>
      <c r="B246" s="406"/>
      <c r="C246" s="43"/>
      <c r="D246" s="19"/>
      <c r="E246" s="49"/>
      <c r="F246" s="407"/>
      <c r="G246" s="407"/>
    </row>
    <row r="247" spans="1:7" s="167" customFormat="1" ht="12.75">
      <c r="A247" s="3"/>
      <c r="B247" s="406"/>
      <c r="C247" s="43"/>
      <c r="D247" s="19"/>
      <c r="E247" s="49"/>
      <c r="F247" s="407"/>
      <c r="G247" s="407"/>
    </row>
    <row r="248" spans="1:7" s="167" customFormat="1" ht="12.75">
      <c r="A248" s="3"/>
      <c r="B248" s="406"/>
      <c r="C248" s="43"/>
      <c r="D248" s="19"/>
      <c r="E248" s="49"/>
      <c r="F248" s="407"/>
      <c r="G248" s="407"/>
    </row>
    <row r="249" spans="1:7" s="167" customFormat="1" ht="12.75">
      <c r="A249" s="3"/>
      <c r="B249" s="406"/>
      <c r="C249" s="43"/>
      <c r="D249" s="19"/>
      <c r="E249" s="49"/>
      <c r="F249" s="407"/>
      <c r="G249" s="407"/>
    </row>
    <row r="250" spans="1:7" s="167" customFormat="1" ht="12.75">
      <c r="A250" s="3"/>
      <c r="B250" s="406"/>
      <c r="C250" s="43"/>
      <c r="D250" s="19"/>
      <c r="E250" s="49"/>
      <c r="F250" s="407"/>
      <c r="G250" s="407"/>
    </row>
    <row r="251" spans="1:7" s="167" customFormat="1" ht="12.75">
      <c r="A251" s="3"/>
      <c r="B251" s="406"/>
      <c r="C251" s="43"/>
      <c r="D251" s="19"/>
      <c r="E251" s="49"/>
      <c r="F251" s="407"/>
      <c r="G251" s="407"/>
    </row>
    <row r="252" spans="1:7" s="167" customFormat="1" ht="12.75">
      <c r="A252" s="3"/>
      <c r="B252" s="406"/>
      <c r="C252" s="43"/>
      <c r="D252" s="19"/>
      <c r="E252" s="49"/>
      <c r="F252" s="407"/>
      <c r="G252" s="407"/>
    </row>
    <row r="253" spans="1:7" s="167" customFormat="1" ht="12.75">
      <c r="A253" s="3"/>
      <c r="B253" s="406"/>
      <c r="C253" s="43"/>
      <c r="D253" s="19"/>
      <c r="E253" s="49"/>
      <c r="F253" s="407"/>
      <c r="G253" s="407"/>
    </row>
    <row r="254" spans="1:7" s="167" customFormat="1" ht="12.75">
      <c r="A254" s="3"/>
      <c r="B254" s="406"/>
      <c r="C254" s="43"/>
      <c r="D254" s="19"/>
      <c r="E254" s="49"/>
      <c r="F254" s="407"/>
      <c r="G254" s="407"/>
    </row>
    <row r="255" spans="1:7" s="167" customFormat="1" ht="12.75">
      <c r="A255" s="3"/>
      <c r="B255" s="406"/>
      <c r="C255" s="43"/>
      <c r="D255" s="19"/>
      <c r="E255" s="49"/>
      <c r="F255" s="407"/>
      <c r="G255" s="407"/>
    </row>
    <row r="256" spans="1:7" s="167" customFormat="1" ht="12.75">
      <c r="A256" s="3"/>
      <c r="B256" s="406"/>
      <c r="C256" s="43"/>
      <c r="D256" s="19"/>
      <c r="E256" s="49"/>
      <c r="F256" s="407"/>
      <c r="G256" s="407"/>
    </row>
    <row r="257" spans="1:7" s="167" customFormat="1" ht="12.75">
      <c r="A257" s="3"/>
      <c r="B257" s="406"/>
      <c r="C257" s="43"/>
      <c r="D257" s="19"/>
      <c r="E257" s="49"/>
      <c r="F257" s="407"/>
      <c r="G257" s="407"/>
    </row>
    <row r="258" spans="1:7" s="167" customFormat="1" ht="12.75">
      <c r="A258" s="3"/>
      <c r="B258" s="406"/>
      <c r="C258" s="43"/>
      <c r="D258" s="19"/>
      <c r="E258" s="49"/>
      <c r="F258" s="407"/>
      <c r="G258" s="407"/>
    </row>
    <row r="259" spans="1:7" s="167" customFormat="1" ht="12.75">
      <c r="A259" s="3"/>
      <c r="B259" s="406"/>
      <c r="C259" s="43"/>
      <c r="D259" s="19"/>
      <c r="E259" s="49"/>
      <c r="F259" s="407"/>
      <c r="G259" s="407"/>
    </row>
    <row r="260" spans="1:7" s="167" customFormat="1" ht="12.75">
      <c r="A260" s="3"/>
      <c r="B260" s="406"/>
      <c r="C260" s="43"/>
      <c r="D260" s="19"/>
      <c r="E260" s="49"/>
      <c r="F260" s="407"/>
      <c r="G260" s="407"/>
    </row>
    <row r="261" spans="1:7" s="167" customFormat="1" ht="12.75">
      <c r="A261" s="3"/>
      <c r="B261" s="406"/>
      <c r="C261" s="43"/>
      <c r="D261" s="19"/>
      <c r="E261" s="49"/>
      <c r="F261" s="407"/>
      <c r="G261" s="407"/>
    </row>
    <row r="262" spans="1:7" s="167" customFormat="1" ht="12.75">
      <c r="A262" s="3"/>
      <c r="B262" s="406"/>
      <c r="C262" s="43"/>
      <c r="D262" s="19"/>
      <c r="E262" s="49"/>
      <c r="F262" s="407"/>
      <c r="G262" s="407"/>
    </row>
    <row r="263" spans="1:7" s="167" customFormat="1" ht="12.75">
      <c r="A263" s="3"/>
      <c r="B263" s="406"/>
      <c r="C263" s="43"/>
      <c r="D263" s="19"/>
      <c r="E263" s="49"/>
      <c r="F263" s="407"/>
      <c r="G263" s="407"/>
    </row>
    <row r="264" spans="1:7" s="167" customFormat="1" ht="12.75">
      <c r="A264" s="3"/>
      <c r="B264" s="406"/>
      <c r="C264" s="43"/>
      <c r="D264" s="19"/>
      <c r="E264" s="49"/>
      <c r="F264" s="407"/>
      <c r="G264" s="407"/>
    </row>
    <row r="265" spans="1:7" s="167" customFormat="1" ht="12.75">
      <c r="A265" s="3"/>
      <c r="B265" s="406"/>
      <c r="C265" s="43"/>
      <c r="D265" s="19"/>
      <c r="E265" s="49"/>
      <c r="F265" s="407"/>
      <c r="G265" s="407"/>
    </row>
    <row r="266" spans="1:7" s="167" customFormat="1" ht="12.75">
      <c r="A266" s="3"/>
      <c r="B266" s="406"/>
      <c r="C266" s="43"/>
      <c r="D266" s="19"/>
      <c r="E266" s="49"/>
      <c r="F266" s="407"/>
      <c r="G266" s="407"/>
    </row>
    <row r="267" spans="1:7" s="167" customFormat="1" ht="12.75">
      <c r="A267" s="3"/>
      <c r="B267" s="406"/>
      <c r="C267" s="43"/>
      <c r="D267" s="19"/>
      <c r="E267" s="49"/>
      <c r="F267" s="407"/>
      <c r="G267" s="407"/>
    </row>
    <row r="268" spans="1:7" s="167" customFormat="1" ht="12.75">
      <c r="A268" s="3"/>
      <c r="B268" s="406"/>
      <c r="C268" s="43"/>
      <c r="D268" s="19"/>
      <c r="E268" s="49"/>
      <c r="F268" s="407"/>
      <c r="G268" s="407"/>
    </row>
    <row r="269" spans="1:7" s="167" customFormat="1" ht="12.75">
      <c r="A269" s="3"/>
      <c r="B269" s="406"/>
      <c r="C269" s="43"/>
      <c r="D269" s="19"/>
      <c r="E269" s="49"/>
      <c r="F269" s="407"/>
      <c r="G269" s="407"/>
    </row>
    <row r="270" spans="1:7" s="167" customFormat="1" ht="12.75">
      <c r="A270" s="3"/>
      <c r="B270" s="406"/>
      <c r="C270" s="43"/>
      <c r="D270" s="19"/>
      <c r="E270" s="49"/>
      <c r="F270" s="407"/>
      <c r="G270" s="407"/>
    </row>
    <row r="271" spans="1:7" s="167" customFormat="1" ht="12.75">
      <c r="A271" s="3"/>
      <c r="B271" s="406"/>
      <c r="C271" s="43"/>
      <c r="D271" s="19"/>
      <c r="E271" s="49"/>
      <c r="F271" s="407"/>
      <c r="G271" s="407"/>
    </row>
    <row r="272" spans="1:7" s="167" customFormat="1" ht="12.75">
      <c r="A272" s="3"/>
      <c r="B272" s="406"/>
      <c r="C272" s="43"/>
      <c r="D272" s="19"/>
      <c r="E272" s="49"/>
      <c r="F272" s="407"/>
      <c r="G272" s="407"/>
    </row>
    <row r="273" spans="1:7" s="167" customFormat="1" ht="12.75">
      <c r="A273" s="3"/>
      <c r="B273" s="406"/>
      <c r="C273" s="43"/>
      <c r="D273" s="19"/>
      <c r="E273" s="49"/>
      <c r="F273" s="407"/>
      <c r="G273" s="407"/>
    </row>
    <row r="274" spans="1:7" s="167" customFormat="1" ht="12.75">
      <c r="A274" s="3"/>
      <c r="B274" s="406"/>
      <c r="C274" s="43"/>
      <c r="D274" s="19"/>
      <c r="E274" s="49"/>
      <c r="F274" s="407"/>
      <c r="G274" s="407"/>
    </row>
    <row r="275" spans="1:7" s="167" customFormat="1" ht="12.75">
      <c r="A275" s="3"/>
      <c r="B275" s="406"/>
      <c r="C275" s="43"/>
      <c r="D275" s="19"/>
      <c r="E275" s="49"/>
      <c r="F275" s="407"/>
      <c r="G275" s="407"/>
    </row>
    <row r="276" spans="1:7" s="167" customFormat="1" ht="12.75">
      <c r="A276" s="3"/>
      <c r="B276" s="406"/>
      <c r="C276" s="43"/>
      <c r="D276" s="19"/>
      <c r="E276" s="49"/>
      <c r="F276" s="407"/>
      <c r="G276" s="407"/>
    </row>
    <row r="277" spans="1:7" s="167" customFormat="1" ht="12.75">
      <c r="A277" s="3"/>
      <c r="B277" s="406"/>
      <c r="C277" s="43"/>
      <c r="D277" s="19"/>
      <c r="E277" s="49"/>
      <c r="F277" s="407"/>
      <c r="G277" s="407"/>
    </row>
    <row r="278" spans="1:7" s="167" customFormat="1" ht="12.75">
      <c r="A278" s="3"/>
      <c r="B278" s="406"/>
      <c r="C278" s="43"/>
      <c r="D278" s="19"/>
      <c r="E278" s="49"/>
      <c r="F278" s="407"/>
      <c r="G278" s="407"/>
    </row>
    <row r="279" spans="1:7" s="167" customFormat="1" ht="12.75">
      <c r="A279" s="3"/>
      <c r="B279" s="406"/>
      <c r="C279" s="43"/>
      <c r="D279" s="19"/>
      <c r="E279" s="49"/>
      <c r="F279" s="407"/>
      <c r="G279" s="407"/>
    </row>
    <row r="280" spans="1:7" s="167" customFormat="1" ht="12.75">
      <c r="A280" s="3"/>
      <c r="B280" s="406"/>
      <c r="C280" s="43"/>
      <c r="D280" s="19"/>
      <c r="E280" s="49"/>
      <c r="F280" s="407"/>
      <c r="G280" s="407"/>
    </row>
    <row r="281" spans="1:7" s="167" customFormat="1" ht="12.75">
      <c r="A281" s="3"/>
      <c r="B281" s="406"/>
      <c r="C281" s="43"/>
      <c r="D281" s="19"/>
      <c r="E281" s="49"/>
      <c r="F281" s="407"/>
      <c r="G281" s="407"/>
    </row>
    <row r="282" spans="1:7" s="167" customFormat="1" ht="12.75">
      <c r="A282" s="3"/>
      <c r="B282" s="406"/>
      <c r="C282" s="43"/>
      <c r="D282" s="19"/>
      <c r="E282" s="49"/>
      <c r="F282" s="407"/>
      <c r="G282" s="407"/>
    </row>
    <row r="283" spans="1:7" s="167" customFormat="1" ht="12.75">
      <c r="A283" s="3"/>
      <c r="B283" s="406"/>
      <c r="C283" s="43"/>
      <c r="D283" s="19"/>
      <c r="E283" s="49"/>
      <c r="F283" s="407"/>
      <c r="G283" s="407"/>
    </row>
    <row r="284" spans="1:7" s="167" customFormat="1" ht="12.75">
      <c r="A284" s="3"/>
      <c r="B284" s="406"/>
      <c r="C284" s="43"/>
      <c r="D284" s="19"/>
      <c r="E284" s="49"/>
      <c r="F284" s="407"/>
      <c r="G284" s="407"/>
    </row>
    <row r="285" spans="1:7" s="167" customFormat="1" ht="12.75">
      <c r="A285" s="3"/>
      <c r="B285" s="406"/>
      <c r="C285" s="43"/>
      <c r="D285" s="19"/>
      <c r="E285" s="49"/>
      <c r="F285" s="407"/>
      <c r="G285" s="407"/>
    </row>
    <row r="286" spans="1:7" s="167" customFormat="1" ht="12.75">
      <c r="A286" s="3"/>
      <c r="B286" s="406"/>
      <c r="C286" s="43"/>
      <c r="D286" s="19"/>
      <c r="E286" s="49"/>
      <c r="F286" s="407"/>
      <c r="G286" s="407"/>
    </row>
    <row r="287" spans="1:7" s="167" customFormat="1" ht="12.75">
      <c r="A287" s="3"/>
      <c r="B287" s="406"/>
      <c r="C287" s="43"/>
      <c r="D287" s="19"/>
      <c r="E287" s="49"/>
      <c r="F287" s="407"/>
      <c r="G287" s="407"/>
    </row>
    <row r="288" spans="1:7" s="167" customFormat="1" ht="12.75">
      <c r="A288" s="3"/>
      <c r="B288" s="406"/>
      <c r="C288" s="43"/>
      <c r="D288" s="19"/>
      <c r="E288" s="49"/>
      <c r="F288" s="407"/>
      <c r="G288" s="407"/>
    </row>
    <row r="289" spans="1:7" s="167" customFormat="1" ht="12.75">
      <c r="A289" s="3"/>
      <c r="B289" s="406"/>
      <c r="C289" s="43"/>
      <c r="D289" s="19"/>
      <c r="E289" s="49"/>
      <c r="F289" s="407"/>
      <c r="G289" s="407"/>
    </row>
    <row r="290" spans="1:7" s="167" customFormat="1" ht="12.75">
      <c r="A290" s="3"/>
      <c r="B290" s="406"/>
      <c r="C290" s="43"/>
      <c r="D290" s="19"/>
      <c r="E290" s="49"/>
      <c r="F290" s="407"/>
      <c r="G290" s="407"/>
    </row>
    <row r="291" spans="1:7" s="167" customFormat="1" ht="12.75">
      <c r="A291" s="3"/>
      <c r="B291" s="406"/>
      <c r="C291" s="43"/>
      <c r="D291" s="19"/>
      <c r="E291" s="49"/>
      <c r="F291" s="407"/>
      <c r="G291" s="407"/>
    </row>
    <row r="292" spans="1:7" s="167" customFormat="1" ht="12.75">
      <c r="A292" s="3"/>
      <c r="B292" s="406"/>
      <c r="C292" s="43"/>
      <c r="D292" s="19"/>
      <c r="E292" s="49"/>
      <c r="F292" s="407"/>
      <c r="G292" s="407"/>
    </row>
    <row r="293" spans="1:7" s="167" customFormat="1" ht="12.75">
      <c r="A293" s="3"/>
      <c r="B293" s="406"/>
      <c r="C293" s="43"/>
      <c r="D293" s="19"/>
      <c r="E293" s="49"/>
      <c r="F293" s="407"/>
      <c r="G293" s="407"/>
    </row>
    <row r="294" spans="1:7" s="167" customFormat="1" ht="12.75">
      <c r="A294" s="3"/>
      <c r="B294" s="406"/>
      <c r="C294" s="43"/>
      <c r="D294" s="19"/>
      <c r="E294" s="49"/>
      <c r="F294" s="407"/>
      <c r="G294" s="407"/>
    </row>
    <row r="295" spans="1:7" s="167" customFormat="1" ht="12.75">
      <c r="A295" s="3"/>
      <c r="B295" s="406"/>
      <c r="C295" s="43"/>
      <c r="D295" s="19"/>
      <c r="E295" s="49"/>
      <c r="F295" s="407"/>
      <c r="G295" s="407"/>
    </row>
    <row r="296" spans="1:7" s="167" customFormat="1" ht="12.75">
      <c r="A296" s="3"/>
      <c r="B296" s="406"/>
      <c r="C296" s="43"/>
      <c r="D296" s="19"/>
      <c r="E296" s="49"/>
      <c r="F296" s="407"/>
      <c r="G296" s="407"/>
    </row>
    <row r="297" spans="1:7" s="167" customFormat="1" ht="12.75">
      <c r="A297" s="3"/>
      <c r="B297" s="406"/>
      <c r="C297" s="43"/>
      <c r="D297" s="19"/>
      <c r="E297" s="49"/>
      <c r="F297" s="407"/>
      <c r="G297" s="407"/>
    </row>
    <row r="298" spans="1:7" s="167" customFormat="1" ht="12.75">
      <c r="A298" s="3"/>
      <c r="B298" s="406"/>
      <c r="C298" s="43"/>
      <c r="D298" s="19"/>
      <c r="E298" s="49"/>
      <c r="F298" s="407"/>
      <c r="G298" s="407"/>
    </row>
    <row r="299" spans="1:7" s="167" customFormat="1" ht="12.75">
      <c r="A299" s="3"/>
      <c r="B299" s="406"/>
      <c r="C299" s="43"/>
      <c r="D299" s="19"/>
      <c r="E299" s="49"/>
      <c r="F299" s="407"/>
      <c r="G299" s="407"/>
    </row>
    <row r="300" spans="1:7" s="167" customFormat="1" ht="12.75">
      <c r="A300" s="3"/>
      <c r="B300" s="406"/>
      <c r="C300" s="43"/>
      <c r="D300" s="19"/>
      <c r="E300" s="49"/>
      <c r="F300" s="407"/>
      <c r="G300" s="407"/>
    </row>
    <row r="301" spans="1:7" s="167" customFormat="1" ht="12.75">
      <c r="A301" s="3"/>
      <c r="B301" s="406"/>
      <c r="C301" s="43"/>
      <c r="D301" s="19"/>
      <c r="E301" s="49"/>
      <c r="F301" s="407"/>
      <c r="G301" s="407"/>
    </row>
    <row r="302" spans="1:7" s="167" customFormat="1" ht="12.75">
      <c r="A302" s="3"/>
      <c r="B302" s="406"/>
      <c r="C302" s="43"/>
      <c r="D302" s="19"/>
      <c r="E302" s="49"/>
      <c r="F302" s="407"/>
      <c r="G302" s="407"/>
    </row>
    <row r="303" spans="1:7" s="167" customFormat="1" ht="12.75">
      <c r="A303" s="3"/>
      <c r="B303" s="406"/>
      <c r="C303" s="43"/>
      <c r="D303" s="19"/>
      <c r="E303" s="49"/>
      <c r="F303" s="407"/>
      <c r="G303" s="407"/>
    </row>
    <row r="304" spans="1:7" s="167" customFormat="1" ht="12.75">
      <c r="A304" s="3"/>
      <c r="B304" s="406"/>
      <c r="C304" s="43"/>
      <c r="D304" s="19"/>
      <c r="E304" s="49"/>
      <c r="F304" s="407"/>
      <c r="G304" s="407"/>
    </row>
    <row r="305" spans="1:7" s="167" customFormat="1" ht="12.75">
      <c r="A305" s="3"/>
      <c r="B305" s="406"/>
      <c r="C305" s="43"/>
      <c r="D305" s="19"/>
      <c r="E305" s="49"/>
      <c r="F305" s="407"/>
      <c r="G305" s="407"/>
    </row>
    <row r="306" spans="1:7" s="167" customFormat="1" ht="12.75">
      <c r="A306" s="3"/>
      <c r="B306" s="406"/>
      <c r="C306" s="43"/>
      <c r="D306" s="19"/>
      <c r="E306" s="49"/>
      <c r="F306" s="407"/>
      <c r="G306" s="407"/>
    </row>
    <row r="307" spans="1:7" s="167" customFormat="1" ht="12.75">
      <c r="A307" s="3"/>
      <c r="B307" s="406"/>
      <c r="C307" s="43"/>
      <c r="D307" s="19"/>
      <c r="E307" s="49"/>
      <c r="F307" s="407"/>
      <c r="G307" s="407"/>
    </row>
    <row r="308" spans="1:7" s="167" customFormat="1" ht="12.75">
      <c r="A308" s="3"/>
      <c r="B308" s="406"/>
      <c r="C308" s="43"/>
      <c r="D308" s="19"/>
      <c r="E308" s="49"/>
      <c r="F308" s="407"/>
      <c r="G308" s="407"/>
    </row>
    <row r="309" spans="1:7" s="167" customFormat="1" ht="12.75">
      <c r="A309" s="3"/>
      <c r="B309" s="406"/>
      <c r="C309" s="43"/>
      <c r="D309" s="19"/>
      <c r="E309" s="49"/>
      <c r="F309" s="407"/>
      <c r="G309" s="407"/>
    </row>
    <row r="310" spans="1:7" s="167" customFormat="1" ht="12.75">
      <c r="A310" s="3"/>
      <c r="B310" s="406"/>
      <c r="C310" s="43"/>
      <c r="D310" s="19"/>
      <c r="E310" s="49"/>
      <c r="F310" s="407"/>
      <c r="G310" s="407"/>
    </row>
    <row r="311" spans="1:7" s="167" customFormat="1" ht="12.75">
      <c r="A311" s="3"/>
      <c r="B311" s="406"/>
      <c r="C311" s="43"/>
      <c r="D311" s="19"/>
      <c r="E311" s="49"/>
      <c r="F311" s="407"/>
      <c r="G311" s="407"/>
    </row>
    <row r="312" spans="1:7" s="167" customFormat="1">
      <c r="A312" s="3"/>
      <c r="B312" s="48"/>
      <c r="C312" s="43"/>
      <c r="D312" s="19"/>
      <c r="E312" s="49"/>
      <c r="F312" s="407"/>
      <c r="G312" s="407"/>
    </row>
    <row r="313" spans="1:7" s="167" customFormat="1">
      <c r="A313" s="3"/>
      <c r="B313" s="48"/>
      <c r="C313" s="43"/>
      <c r="D313" s="19"/>
      <c r="E313" s="49"/>
      <c r="F313" s="407"/>
      <c r="G313" s="407"/>
    </row>
    <row r="314" spans="1:7" s="167" customFormat="1">
      <c r="A314" s="3"/>
      <c r="B314" s="48"/>
      <c r="C314" s="43"/>
      <c r="D314" s="19"/>
      <c r="E314" s="49"/>
      <c r="F314" s="407"/>
      <c r="G314" s="407"/>
    </row>
    <row r="315" spans="1:7" s="167" customFormat="1">
      <c r="A315" s="3"/>
      <c r="B315" s="48"/>
      <c r="C315" s="43"/>
      <c r="D315" s="19"/>
      <c r="E315" s="49"/>
      <c r="F315" s="407"/>
      <c r="G315" s="407"/>
    </row>
    <row r="316" spans="1:7" s="167" customFormat="1">
      <c r="A316" s="3"/>
      <c r="B316" s="48"/>
      <c r="C316" s="43"/>
      <c r="D316" s="19"/>
      <c r="E316" s="49"/>
      <c r="F316" s="407"/>
      <c r="G316" s="407"/>
    </row>
    <row r="317" spans="1:7" s="167" customFormat="1">
      <c r="A317" s="3"/>
      <c r="B317" s="48"/>
      <c r="C317" s="43"/>
      <c r="D317" s="19"/>
      <c r="E317" s="49"/>
      <c r="F317" s="407"/>
      <c r="G317" s="407"/>
    </row>
    <row r="318" spans="1:7" s="167" customFormat="1">
      <c r="A318" s="3"/>
      <c r="B318" s="48"/>
      <c r="C318" s="43"/>
      <c r="D318" s="19"/>
      <c r="E318" s="49"/>
      <c r="F318" s="407"/>
      <c r="G318" s="407"/>
    </row>
    <row r="319" spans="1:7" s="167" customFormat="1">
      <c r="A319" s="3"/>
      <c r="B319" s="48"/>
      <c r="C319" s="43"/>
      <c r="D319" s="19"/>
      <c r="E319" s="49"/>
      <c r="F319" s="407"/>
      <c r="G319" s="407"/>
    </row>
    <row r="320" spans="1:7" s="167" customFormat="1">
      <c r="A320" s="3"/>
      <c r="B320" s="48"/>
      <c r="C320" s="43"/>
      <c r="D320" s="19"/>
      <c r="E320" s="49"/>
      <c r="F320" s="407"/>
      <c r="G320" s="407"/>
    </row>
    <row r="321" spans="1:7" s="167" customFormat="1">
      <c r="A321" s="3"/>
      <c r="B321" s="48"/>
      <c r="C321" s="43"/>
      <c r="D321" s="19"/>
      <c r="E321" s="49"/>
      <c r="F321" s="407"/>
      <c r="G321" s="407"/>
    </row>
    <row r="322" spans="1:7" s="167" customFormat="1">
      <c r="A322" s="3"/>
      <c r="B322" s="48"/>
      <c r="C322" s="43"/>
      <c r="D322" s="19"/>
      <c r="E322" s="49"/>
      <c r="F322" s="407"/>
      <c r="G322" s="407"/>
    </row>
    <row r="323" spans="1:7" s="167" customFormat="1">
      <c r="A323" s="3"/>
      <c r="B323" s="48"/>
      <c r="C323" s="43"/>
      <c r="D323" s="19"/>
      <c r="E323" s="49"/>
      <c r="F323" s="407"/>
      <c r="G323" s="407"/>
    </row>
    <row r="324" spans="1:7" s="167" customFormat="1">
      <c r="A324" s="3"/>
      <c r="B324" s="48"/>
      <c r="C324" s="43"/>
      <c r="D324" s="19"/>
      <c r="E324" s="49"/>
      <c r="F324" s="407"/>
      <c r="G324" s="407"/>
    </row>
    <row r="325" spans="1:7" s="167" customFormat="1">
      <c r="A325" s="3"/>
      <c r="B325" s="48"/>
      <c r="C325" s="43"/>
      <c r="D325" s="19"/>
      <c r="E325" s="49"/>
      <c r="F325" s="407"/>
      <c r="G325" s="407"/>
    </row>
    <row r="326" spans="1:7" s="167" customFormat="1">
      <c r="A326" s="3"/>
      <c r="B326" s="48"/>
      <c r="C326" s="43"/>
      <c r="D326" s="19"/>
      <c r="E326" s="49"/>
      <c r="F326" s="407"/>
      <c r="G326" s="407"/>
    </row>
    <row r="327" spans="1:7" s="167" customFormat="1">
      <c r="A327" s="3"/>
      <c r="B327" s="48"/>
      <c r="C327" s="43"/>
      <c r="D327" s="19"/>
      <c r="E327" s="49"/>
      <c r="F327" s="407"/>
      <c r="G327" s="407"/>
    </row>
    <row r="328" spans="1:7" s="167" customFormat="1">
      <c r="A328" s="3"/>
      <c r="B328" s="48"/>
      <c r="C328" s="43"/>
      <c r="D328" s="19"/>
      <c r="E328" s="49"/>
      <c r="F328" s="407"/>
      <c r="G328" s="407"/>
    </row>
    <row r="329" spans="1:7" s="167" customFormat="1">
      <c r="A329" s="3"/>
      <c r="B329" s="48"/>
      <c r="C329" s="43"/>
      <c r="D329" s="19"/>
      <c r="E329" s="49"/>
      <c r="F329" s="407"/>
      <c r="G329" s="407"/>
    </row>
    <row r="330" spans="1:7" s="167" customFormat="1">
      <c r="A330" s="3"/>
      <c r="B330" s="48"/>
      <c r="C330" s="43"/>
      <c r="D330" s="19"/>
      <c r="E330" s="49"/>
      <c r="F330" s="407"/>
      <c r="G330" s="407"/>
    </row>
    <row r="331" spans="1:7" s="167" customFormat="1">
      <c r="A331" s="3"/>
      <c r="B331" s="48"/>
      <c r="C331" s="43"/>
      <c r="D331" s="19"/>
      <c r="E331" s="49"/>
      <c r="F331" s="407"/>
      <c r="G331" s="407"/>
    </row>
    <row r="332" spans="1:7" s="167" customFormat="1">
      <c r="A332" s="3"/>
      <c r="B332" s="48"/>
      <c r="C332" s="43"/>
      <c r="D332" s="19"/>
      <c r="E332" s="49"/>
      <c r="F332" s="407"/>
      <c r="G332" s="407"/>
    </row>
    <row r="333" spans="1:7" s="167" customFormat="1">
      <c r="A333" s="3"/>
      <c r="B333" s="48"/>
      <c r="C333" s="43"/>
      <c r="D333" s="19"/>
      <c r="E333" s="49"/>
      <c r="F333" s="407"/>
      <c r="G333" s="407"/>
    </row>
    <row r="334" spans="1:7" s="167" customFormat="1">
      <c r="A334" s="3"/>
      <c r="B334" s="48"/>
      <c r="C334" s="43"/>
      <c r="D334" s="19"/>
      <c r="E334" s="49"/>
      <c r="F334" s="407"/>
      <c r="G334" s="407"/>
    </row>
    <row r="335" spans="1:7" s="167" customFormat="1">
      <c r="A335" s="3"/>
      <c r="B335" s="48"/>
      <c r="C335" s="43"/>
      <c r="D335" s="19"/>
      <c r="E335" s="49"/>
      <c r="F335" s="407"/>
      <c r="G335" s="407"/>
    </row>
    <row r="336" spans="1:7" s="167" customFormat="1">
      <c r="A336" s="3"/>
      <c r="B336" s="48"/>
      <c r="C336" s="43"/>
      <c r="D336" s="19"/>
      <c r="E336" s="49"/>
      <c r="F336" s="407"/>
      <c r="G336" s="407"/>
    </row>
    <row r="337" spans="1:7" s="167" customFormat="1">
      <c r="A337" s="3"/>
      <c r="B337" s="48"/>
      <c r="C337" s="43"/>
      <c r="D337" s="19"/>
      <c r="E337" s="49"/>
      <c r="F337" s="407"/>
      <c r="G337" s="407"/>
    </row>
    <row r="338" spans="1:7" s="167" customFormat="1">
      <c r="A338" s="3"/>
      <c r="B338" s="48"/>
      <c r="C338" s="43"/>
      <c r="D338" s="19"/>
      <c r="E338" s="49"/>
      <c r="F338" s="407"/>
      <c r="G338" s="407"/>
    </row>
    <row r="339" spans="1:7" s="167" customFormat="1">
      <c r="A339" s="3"/>
      <c r="B339" s="48"/>
      <c r="C339" s="43"/>
      <c r="D339" s="19"/>
      <c r="E339" s="49"/>
      <c r="F339" s="407"/>
      <c r="G339" s="407"/>
    </row>
    <row r="340" spans="1:7" s="167" customFormat="1">
      <c r="A340" s="3"/>
      <c r="B340" s="48"/>
      <c r="C340" s="43"/>
      <c r="D340" s="19"/>
      <c r="E340" s="49"/>
      <c r="F340" s="407"/>
      <c r="G340" s="407"/>
    </row>
    <row r="341" spans="1:7" s="167" customFormat="1">
      <c r="A341" s="3"/>
      <c r="B341" s="48"/>
      <c r="C341" s="43"/>
      <c r="D341" s="19"/>
      <c r="E341" s="49"/>
      <c r="F341" s="407"/>
      <c r="G341" s="407"/>
    </row>
    <row r="342" spans="1:7" s="167" customFormat="1">
      <c r="A342" s="3"/>
      <c r="B342" s="48"/>
      <c r="C342" s="43"/>
      <c r="D342" s="19"/>
      <c r="E342" s="49"/>
      <c r="F342" s="407"/>
      <c r="G342" s="407"/>
    </row>
    <row r="343" spans="1:7" s="167" customFormat="1">
      <c r="A343" s="3"/>
      <c r="B343" s="48"/>
      <c r="C343" s="43"/>
      <c r="D343" s="19"/>
      <c r="E343" s="49"/>
      <c r="F343" s="407"/>
      <c r="G343" s="407"/>
    </row>
    <row r="344" spans="1:7" s="167" customFormat="1">
      <c r="A344" s="3"/>
      <c r="B344" s="48"/>
      <c r="C344" s="43"/>
      <c r="D344" s="19"/>
      <c r="E344" s="49"/>
      <c r="F344" s="407"/>
      <c r="G344" s="407"/>
    </row>
    <row r="345" spans="1:7" s="167" customFormat="1">
      <c r="A345" s="3"/>
      <c r="B345" s="48"/>
      <c r="C345" s="43"/>
      <c r="D345" s="19"/>
      <c r="E345" s="49"/>
      <c r="F345" s="407"/>
      <c r="G345" s="407"/>
    </row>
    <row r="346" spans="1:7" s="167" customFormat="1">
      <c r="A346" s="3"/>
      <c r="B346" s="48"/>
      <c r="C346" s="43"/>
      <c r="D346" s="19"/>
      <c r="E346" s="49"/>
      <c r="F346" s="407"/>
      <c r="G346" s="407"/>
    </row>
    <row r="347" spans="1:7" s="167" customFormat="1">
      <c r="A347" s="3"/>
      <c r="B347" s="48"/>
      <c r="C347" s="43"/>
      <c r="D347" s="19"/>
      <c r="E347" s="49"/>
      <c r="F347" s="407"/>
      <c r="G347" s="407"/>
    </row>
    <row r="348" spans="1:7" s="167" customFormat="1">
      <c r="A348" s="3"/>
      <c r="B348" s="48"/>
      <c r="C348" s="43"/>
      <c r="D348" s="19"/>
      <c r="E348" s="49"/>
      <c r="F348" s="407"/>
      <c r="G348" s="407"/>
    </row>
    <row r="349" spans="1:7" s="167" customFormat="1">
      <c r="A349" s="3"/>
      <c r="B349" s="48"/>
      <c r="C349" s="43"/>
      <c r="D349" s="19"/>
      <c r="E349" s="49"/>
      <c r="F349" s="407"/>
      <c r="G349" s="407"/>
    </row>
    <row r="350" spans="1:7" s="167" customFormat="1">
      <c r="A350" s="3"/>
      <c r="B350" s="48"/>
      <c r="C350" s="43"/>
      <c r="D350" s="19"/>
      <c r="E350" s="49"/>
      <c r="F350" s="407"/>
      <c r="G350" s="407"/>
    </row>
    <row r="351" spans="1:7" s="167" customFormat="1">
      <c r="A351" s="3"/>
      <c r="B351" s="48"/>
      <c r="C351" s="43"/>
      <c r="D351" s="19"/>
      <c r="E351" s="49"/>
      <c r="F351" s="407"/>
      <c r="G351" s="407"/>
    </row>
    <row r="352" spans="1:7" s="167" customFormat="1">
      <c r="A352" s="3"/>
      <c r="B352" s="48"/>
      <c r="C352" s="43"/>
      <c r="D352" s="19"/>
      <c r="E352" s="49"/>
      <c r="F352" s="407"/>
      <c r="G352" s="407"/>
    </row>
    <row r="353" spans="1:7" s="167" customFormat="1">
      <c r="A353" s="3"/>
      <c r="B353" s="48"/>
      <c r="C353" s="43"/>
      <c r="D353" s="19"/>
      <c r="E353" s="49"/>
      <c r="F353" s="407"/>
      <c r="G353" s="407"/>
    </row>
    <row r="354" spans="1:7" s="167" customFormat="1">
      <c r="A354" s="3"/>
      <c r="B354" s="48"/>
      <c r="C354" s="43"/>
      <c r="D354" s="19"/>
      <c r="E354" s="49"/>
      <c r="F354" s="407"/>
      <c r="G354" s="407"/>
    </row>
    <row r="355" spans="1:7" s="167" customFormat="1">
      <c r="A355" s="3"/>
      <c r="B355" s="48"/>
      <c r="C355" s="43"/>
      <c r="D355" s="19"/>
      <c r="E355" s="49"/>
      <c r="F355" s="407"/>
      <c r="G355" s="407"/>
    </row>
    <row r="356" spans="1:7" s="167" customFormat="1">
      <c r="A356" s="3"/>
      <c r="B356" s="48"/>
      <c r="C356" s="43"/>
      <c r="D356" s="19"/>
      <c r="E356" s="49"/>
      <c r="F356" s="407"/>
      <c r="G356" s="407"/>
    </row>
    <row r="357" spans="1:7" s="167" customFormat="1">
      <c r="A357" s="3"/>
      <c r="B357" s="48"/>
      <c r="C357" s="43"/>
      <c r="D357" s="19"/>
      <c r="E357" s="49"/>
      <c r="F357" s="407"/>
      <c r="G357" s="407"/>
    </row>
    <row r="358" spans="1:7" s="167" customFormat="1">
      <c r="A358" s="3"/>
      <c r="B358" s="48"/>
      <c r="C358" s="43"/>
      <c r="D358" s="19"/>
      <c r="E358" s="49"/>
      <c r="F358" s="407"/>
      <c r="G358" s="407"/>
    </row>
    <row r="359" spans="1:7" s="167" customFormat="1">
      <c r="A359" s="3"/>
      <c r="B359" s="48"/>
      <c r="C359" s="43"/>
      <c r="D359" s="19"/>
      <c r="E359" s="49"/>
      <c r="F359" s="407"/>
      <c r="G359" s="407"/>
    </row>
    <row r="360" spans="1:7" s="167" customFormat="1">
      <c r="A360" s="3"/>
      <c r="B360" s="48"/>
      <c r="C360" s="43"/>
      <c r="D360" s="19"/>
      <c r="E360" s="49"/>
      <c r="F360" s="407"/>
      <c r="G360" s="407"/>
    </row>
    <row r="361" spans="1:7" s="167" customFormat="1">
      <c r="A361" s="3"/>
      <c r="B361" s="48"/>
      <c r="C361" s="43"/>
      <c r="D361" s="19"/>
      <c r="E361" s="49"/>
      <c r="F361" s="407"/>
      <c r="G361" s="407"/>
    </row>
    <row r="362" spans="1:7" s="167" customFormat="1">
      <c r="A362" s="3"/>
      <c r="B362" s="48"/>
      <c r="C362" s="43"/>
      <c r="D362" s="19"/>
      <c r="E362" s="49"/>
      <c r="F362" s="407"/>
      <c r="G362" s="407"/>
    </row>
    <row r="363" spans="1:7" s="167" customFormat="1">
      <c r="A363" s="3"/>
      <c r="B363" s="48"/>
      <c r="C363" s="43"/>
      <c r="D363" s="19"/>
      <c r="E363" s="49"/>
      <c r="F363" s="407"/>
      <c r="G363" s="407"/>
    </row>
    <row r="364" spans="1:7" s="167" customFormat="1">
      <c r="A364" s="3"/>
      <c r="B364" s="48"/>
      <c r="C364" s="43"/>
      <c r="D364" s="19"/>
      <c r="E364" s="49"/>
      <c r="F364" s="407"/>
      <c r="G364" s="407"/>
    </row>
    <row r="365" spans="1:7" s="167" customFormat="1">
      <c r="A365" s="3"/>
      <c r="B365" s="48"/>
      <c r="C365" s="43"/>
      <c r="D365" s="19"/>
      <c r="E365" s="49"/>
      <c r="F365" s="407"/>
      <c r="G365" s="407"/>
    </row>
    <row r="366" spans="1:7" s="167" customFormat="1">
      <c r="A366" s="3"/>
      <c r="B366" s="48"/>
      <c r="C366" s="43"/>
      <c r="D366" s="19"/>
      <c r="E366" s="49"/>
      <c r="F366" s="407"/>
      <c r="G366" s="407"/>
    </row>
    <row r="367" spans="1:7" s="167" customFormat="1">
      <c r="A367" s="3"/>
      <c r="B367" s="48"/>
      <c r="C367" s="43"/>
      <c r="D367" s="19"/>
      <c r="E367" s="49"/>
      <c r="F367" s="407"/>
      <c r="G367" s="407"/>
    </row>
    <row r="368" spans="1:7" s="167" customFormat="1">
      <c r="A368" s="3"/>
      <c r="B368" s="48"/>
      <c r="C368" s="43"/>
      <c r="D368" s="19"/>
      <c r="E368" s="49"/>
      <c r="F368" s="407"/>
      <c r="G368" s="407"/>
    </row>
    <row r="369" spans="1:7" s="167" customFormat="1">
      <c r="A369" s="3"/>
      <c r="B369" s="48"/>
      <c r="C369" s="43"/>
      <c r="D369" s="19"/>
      <c r="E369" s="49"/>
      <c r="F369" s="407"/>
      <c r="G369" s="407"/>
    </row>
    <row r="370" spans="1:7" s="167" customFormat="1">
      <c r="A370" s="3"/>
      <c r="B370" s="48"/>
      <c r="C370" s="43"/>
      <c r="D370" s="19"/>
      <c r="E370" s="49"/>
      <c r="F370" s="407"/>
      <c r="G370" s="407"/>
    </row>
    <row r="371" spans="1:7" s="167" customFormat="1">
      <c r="A371" s="3"/>
      <c r="B371" s="48"/>
      <c r="C371" s="43"/>
      <c r="D371" s="19"/>
      <c r="E371" s="49"/>
      <c r="F371" s="407"/>
      <c r="G371" s="407"/>
    </row>
    <row r="372" spans="1:7" s="167" customFormat="1">
      <c r="A372" s="3"/>
      <c r="B372" s="48"/>
      <c r="C372" s="43"/>
      <c r="D372" s="19"/>
      <c r="E372" s="49"/>
      <c r="F372" s="407"/>
      <c r="G372" s="407"/>
    </row>
    <row r="373" spans="1:7" s="167" customFormat="1">
      <c r="A373" s="3"/>
      <c r="B373" s="48"/>
      <c r="C373" s="43"/>
      <c r="D373" s="19"/>
      <c r="E373" s="49"/>
      <c r="F373" s="407"/>
      <c r="G373" s="407"/>
    </row>
    <row r="374" spans="1:7" s="167" customFormat="1">
      <c r="A374" s="3"/>
      <c r="B374" s="48"/>
      <c r="C374" s="43"/>
      <c r="D374" s="19"/>
      <c r="E374" s="49"/>
      <c r="F374" s="407"/>
      <c r="G374" s="407"/>
    </row>
    <row r="375" spans="1:7" s="167" customFormat="1">
      <c r="A375" s="3"/>
      <c r="B375" s="48"/>
      <c r="C375" s="43"/>
      <c r="D375" s="19"/>
      <c r="E375" s="49"/>
      <c r="F375" s="407"/>
      <c r="G375" s="407"/>
    </row>
    <row r="376" spans="1:7" s="167" customFormat="1">
      <c r="A376" s="3"/>
      <c r="B376" s="48"/>
      <c r="C376" s="43"/>
      <c r="D376" s="19"/>
      <c r="E376" s="49"/>
      <c r="F376" s="407"/>
      <c r="G376" s="407"/>
    </row>
    <row r="377" spans="1:7" s="167" customFormat="1">
      <c r="A377" s="3"/>
      <c r="B377" s="48"/>
      <c r="C377" s="43"/>
      <c r="D377" s="19"/>
      <c r="E377" s="49"/>
      <c r="F377" s="407"/>
      <c r="G377" s="407"/>
    </row>
    <row r="378" spans="1:7" s="167" customFormat="1">
      <c r="A378" s="3"/>
      <c r="B378" s="48"/>
      <c r="C378" s="43"/>
      <c r="D378" s="19"/>
      <c r="E378" s="49"/>
      <c r="F378" s="407"/>
      <c r="G378" s="407"/>
    </row>
    <row r="379" spans="1:7" s="167" customFormat="1">
      <c r="A379" s="3"/>
      <c r="B379" s="48"/>
      <c r="C379" s="43"/>
      <c r="D379" s="19"/>
      <c r="E379" s="49"/>
      <c r="F379" s="407"/>
      <c r="G379" s="407"/>
    </row>
    <row r="380" spans="1:7" s="167" customFormat="1">
      <c r="A380" s="3"/>
      <c r="B380" s="48"/>
      <c r="C380" s="43"/>
      <c r="D380" s="19"/>
      <c r="E380" s="49"/>
      <c r="F380" s="407"/>
      <c r="G380" s="407"/>
    </row>
    <row r="381" spans="1:7" s="167" customFormat="1">
      <c r="A381" s="3"/>
      <c r="B381" s="48"/>
      <c r="C381" s="43"/>
      <c r="D381" s="19"/>
      <c r="E381" s="49"/>
      <c r="F381" s="407"/>
      <c r="G381" s="407"/>
    </row>
    <row r="382" spans="1:7" s="167" customFormat="1">
      <c r="A382" s="3"/>
      <c r="B382" s="48"/>
      <c r="C382" s="43"/>
      <c r="D382" s="19"/>
      <c r="E382" s="49"/>
      <c r="F382" s="407"/>
      <c r="G382" s="407"/>
    </row>
    <row r="383" spans="1:7" s="167" customFormat="1">
      <c r="A383" s="3"/>
      <c r="B383" s="48"/>
      <c r="C383" s="43"/>
      <c r="D383" s="19"/>
      <c r="E383" s="49"/>
      <c r="F383" s="407"/>
      <c r="G383" s="407"/>
    </row>
    <row r="384" spans="1:7" s="167" customFormat="1">
      <c r="A384" s="3"/>
      <c r="B384" s="48"/>
      <c r="C384" s="43"/>
      <c r="D384" s="19"/>
      <c r="E384" s="49"/>
      <c r="F384" s="407"/>
      <c r="G384" s="407"/>
    </row>
    <row r="385" spans="1:7" s="167" customFormat="1">
      <c r="A385" s="3"/>
      <c r="B385" s="48"/>
      <c r="C385" s="43"/>
      <c r="D385" s="19"/>
      <c r="E385" s="49"/>
      <c r="F385" s="407"/>
      <c r="G385" s="407"/>
    </row>
    <row r="386" spans="1:7" s="167" customFormat="1">
      <c r="A386" s="3"/>
      <c r="B386" s="48"/>
      <c r="C386" s="43"/>
      <c r="D386" s="19"/>
      <c r="E386" s="49"/>
      <c r="F386" s="407"/>
      <c r="G386" s="407"/>
    </row>
    <row r="387" spans="1:7" s="167" customFormat="1">
      <c r="A387" s="3"/>
      <c r="B387" s="48"/>
      <c r="C387" s="43"/>
      <c r="D387" s="19"/>
      <c r="E387" s="49"/>
      <c r="F387" s="407"/>
      <c r="G387" s="407"/>
    </row>
    <row r="388" spans="1:7" s="167" customFormat="1">
      <c r="A388" s="3"/>
      <c r="B388" s="48"/>
      <c r="C388" s="43"/>
      <c r="D388" s="19"/>
      <c r="E388" s="49"/>
      <c r="F388" s="407"/>
      <c r="G388" s="407"/>
    </row>
    <row r="389" spans="1:7" s="167" customFormat="1">
      <c r="A389" s="3"/>
      <c r="B389" s="48"/>
      <c r="C389" s="43"/>
      <c r="D389" s="19"/>
      <c r="E389" s="49"/>
      <c r="F389" s="407"/>
      <c r="G389" s="407"/>
    </row>
    <row r="390" spans="1:7" s="167" customFormat="1">
      <c r="A390" s="3"/>
      <c r="B390" s="48"/>
      <c r="C390" s="43"/>
      <c r="D390" s="19"/>
      <c r="E390" s="49"/>
      <c r="F390" s="407"/>
      <c r="G390" s="407"/>
    </row>
    <row r="391" spans="1:7" s="167" customFormat="1">
      <c r="A391" s="3"/>
      <c r="B391" s="48"/>
      <c r="C391" s="43"/>
      <c r="D391" s="19"/>
      <c r="E391" s="49"/>
      <c r="F391" s="407"/>
      <c r="G391" s="407"/>
    </row>
    <row r="392" spans="1:7" s="167" customFormat="1">
      <c r="A392" s="3"/>
      <c r="B392" s="48"/>
      <c r="C392" s="43"/>
      <c r="D392" s="19"/>
      <c r="E392" s="49"/>
      <c r="F392" s="407"/>
      <c r="G392" s="407"/>
    </row>
    <row r="393" spans="1:7" s="167" customFormat="1">
      <c r="A393" s="3"/>
      <c r="B393" s="48"/>
      <c r="C393" s="43"/>
      <c r="D393" s="19"/>
      <c r="E393" s="49"/>
      <c r="F393" s="407"/>
      <c r="G393" s="407"/>
    </row>
    <row r="394" spans="1:7" s="167" customFormat="1">
      <c r="A394" s="3"/>
      <c r="B394" s="48"/>
      <c r="C394" s="43"/>
      <c r="D394" s="19"/>
      <c r="E394" s="49"/>
      <c r="F394" s="407"/>
      <c r="G394" s="407"/>
    </row>
    <row r="395" spans="1:7" s="167" customFormat="1">
      <c r="A395" s="3"/>
      <c r="B395" s="48"/>
      <c r="C395" s="43"/>
      <c r="D395" s="19"/>
      <c r="E395" s="49"/>
      <c r="F395" s="407"/>
      <c r="G395" s="407"/>
    </row>
    <row r="396" spans="1:7" s="167" customFormat="1">
      <c r="A396" s="3"/>
      <c r="B396" s="48"/>
      <c r="C396" s="43"/>
      <c r="D396" s="19"/>
      <c r="E396" s="49"/>
      <c r="F396" s="407"/>
      <c r="G396" s="407"/>
    </row>
    <row r="397" spans="1:7" s="167" customFormat="1">
      <c r="A397" s="3"/>
      <c r="B397" s="48"/>
      <c r="C397" s="43"/>
      <c r="D397" s="19"/>
      <c r="E397" s="49"/>
      <c r="F397" s="407"/>
      <c r="G397" s="407"/>
    </row>
    <row r="398" spans="1:7" s="167" customFormat="1">
      <c r="A398" s="3"/>
      <c r="B398" s="48"/>
      <c r="C398" s="43"/>
      <c r="D398" s="19"/>
      <c r="E398" s="49"/>
      <c r="F398" s="407"/>
      <c r="G398" s="407"/>
    </row>
    <row r="399" spans="1:7" s="167" customFormat="1">
      <c r="A399" s="3"/>
      <c r="B399" s="48"/>
      <c r="C399" s="43"/>
      <c r="D399" s="19"/>
      <c r="E399" s="49"/>
      <c r="F399" s="407"/>
      <c r="G399" s="407"/>
    </row>
    <row r="400" spans="1:7" s="167" customFormat="1">
      <c r="A400" s="3"/>
      <c r="B400" s="48"/>
      <c r="C400" s="43"/>
      <c r="D400" s="19"/>
      <c r="E400" s="49"/>
      <c r="F400" s="407"/>
      <c r="G400" s="407"/>
    </row>
    <row r="401" spans="1:7" s="167" customFormat="1">
      <c r="A401" s="3"/>
      <c r="B401" s="48"/>
      <c r="C401" s="43"/>
      <c r="D401" s="19"/>
      <c r="E401" s="49"/>
      <c r="F401" s="407"/>
      <c r="G401" s="407"/>
    </row>
    <row r="402" spans="1:7" s="167" customFormat="1">
      <c r="A402" s="3"/>
      <c r="B402" s="48"/>
      <c r="C402" s="43"/>
      <c r="D402" s="19"/>
      <c r="E402" s="49"/>
      <c r="F402" s="407"/>
      <c r="G402" s="407"/>
    </row>
    <row r="403" spans="1:7" s="167" customFormat="1">
      <c r="A403" s="3"/>
      <c r="B403" s="48"/>
      <c r="C403" s="43"/>
      <c r="D403" s="19"/>
      <c r="E403" s="49"/>
      <c r="F403" s="407"/>
      <c r="G403" s="407"/>
    </row>
    <row r="404" spans="1:7" s="167" customFormat="1">
      <c r="A404" s="3"/>
      <c r="B404" s="48"/>
      <c r="C404" s="43"/>
      <c r="D404" s="19"/>
      <c r="E404" s="49"/>
      <c r="F404" s="407"/>
      <c r="G404" s="407"/>
    </row>
    <row r="405" spans="1:7" s="167" customFormat="1">
      <c r="A405" s="3"/>
      <c r="B405" s="48"/>
      <c r="C405" s="43"/>
      <c r="D405" s="19"/>
      <c r="E405" s="49"/>
      <c r="F405" s="407"/>
      <c r="G405" s="407"/>
    </row>
    <row r="406" spans="1:7" s="167" customFormat="1">
      <c r="A406" s="3"/>
      <c r="B406" s="48"/>
      <c r="C406" s="43"/>
      <c r="D406" s="19"/>
      <c r="E406" s="49"/>
      <c r="F406" s="407"/>
      <c r="G406" s="407"/>
    </row>
    <row r="407" spans="1:7" s="167" customFormat="1">
      <c r="A407" s="3"/>
      <c r="B407" s="48"/>
      <c r="C407" s="43"/>
      <c r="D407" s="19"/>
      <c r="E407" s="49"/>
      <c r="F407" s="407"/>
      <c r="G407" s="407"/>
    </row>
    <row r="408" spans="1:7" s="167" customFormat="1">
      <c r="A408" s="3"/>
      <c r="B408" s="48"/>
      <c r="C408" s="43"/>
      <c r="D408" s="19"/>
      <c r="E408" s="49"/>
      <c r="F408" s="407"/>
      <c r="G408" s="407"/>
    </row>
    <row r="409" spans="1:7" s="167" customFormat="1">
      <c r="A409" s="3"/>
      <c r="B409" s="48"/>
      <c r="C409" s="43"/>
      <c r="D409" s="19"/>
      <c r="E409" s="49"/>
      <c r="F409" s="407"/>
      <c r="G409" s="407"/>
    </row>
    <row r="410" spans="1:7" s="167" customFormat="1">
      <c r="A410" s="3"/>
      <c r="B410" s="48"/>
      <c r="C410" s="43"/>
      <c r="D410" s="19"/>
      <c r="E410" s="49"/>
      <c r="F410" s="407"/>
      <c r="G410" s="407"/>
    </row>
    <row r="411" spans="1:7" s="167" customFormat="1">
      <c r="A411" s="3"/>
      <c r="B411" s="48"/>
      <c r="C411" s="43"/>
      <c r="D411" s="19"/>
      <c r="E411" s="49"/>
      <c r="F411" s="407"/>
      <c r="G411" s="407"/>
    </row>
    <row r="412" spans="1:7" s="167" customFormat="1">
      <c r="A412" s="3"/>
      <c r="B412" s="48"/>
      <c r="C412" s="43"/>
      <c r="D412" s="19"/>
      <c r="E412" s="49"/>
      <c r="F412" s="407"/>
      <c r="G412" s="407"/>
    </row>
    <row r="413" spans="1:7" s="167" customFormat="1">
      <c r="A413" s="3"/>
      <c r="B413" s="48"/>
      <c r="C413" s="43"/>
      <c r="D413" s="19"/>
      <c r="E413" s="49"/>
      <c r="F413" s="407"/>
      <c r="G413" s="407"/>
    </row>
    <row r="414" spans="1:7" s="167" customFormat="1">
      <c r="A414" s="3"/>
      <c r="B414" s="48"/>
      <c r="C414" s="43"/>
      <c r="D414" s="19"/>
      <c r="E414" s="49"/>
      <c r="F414" s="407"/>
      <c r="G414" s="407"/>
    </row>
    <row r="415" spans="1:7" s="167" customFormat="1">
      <c r="A415" s="3"/>
      <c r="B415" s="48"/>
      <c r="C415" s="43"/>
      <c r="D415" s="19"/>
      <c r="E415" s="49"/>
      <c r="F415" s="407"/>
      <c r="G415" s="407"/>
    </row>
    <row r="416" spans="1:7" s="167" customFormat="1">
      <c r="A416" s="3"/>
      <c r="B416" s="48"/>
      <c r="C416" s="43"/>
      <c r="D416" s="19"/>
      <c r="E416" s="49"/>
      <c r="F416" s="407"/>
      <c r="G416" s="407"/>
    </row>
    <row r="417" spans="1:7" s="167" customFormat="1">
      <c r="A417" s="3"/>
      <c r="B417" s="48"/>
      <c r="C417" s="43"/>
      <c r="D417" s="19"/>
      <c r="E417" s="49"/>
      <c r="F417" s="407"/>
      <c r="G417" s="407"/>
    </row>
    <row r="418" spans="1:7" s="167" customFormat="1">
      <c r="A418" s="3"/>
      <c r="B418" s="48"/>
      <c r="C418" s="43"/>
      <c r="D418" s="19"/>
      <c r="E418" s="49"/>
      <c r="F418" s="407"/>
      <c r="G418" s="407"/>
    </row>
    <row r="419" spans="1:7" s="167" customFormat="1">
      <c r="A419" s="3"/>
      <c r="B419" s="48"/>
      <c r="C419" s="43"/>
      <c r="D419" s="19"/>
      <c r="E419" s="49"/>
      <c r="F419" s="407"/>
      <c r="G419" s="407"/>
    </row>
    <row r="420" spans="1:7" s="167" customFormat="1">
      <c r="A420" s="3"/>
      <c r="B420" s="48"/>
      <c r="C420" s="43"/>
      <c r="D420" s="19"/>
      <c r="E420" s="49"/>
      <c r="F420" s="407"/>
      <c r="G420" s="407"/>
    </row>
    <row r="421" spans="1:7" s="167" customFormat="1">
      <c r="A421" s="3"/>
      <c r="B421" s="48"/>
      <c r="C421" s="43"/>
      <c r="D421" s="19"/>
      <c r="E421" s="49"/>
      <c r="F421" s="407"/>
      <c r="G421" s="407"/>
    </row>
    <row r="422" spans="1:7" s="167" customFormat="1">
      <c r="A422" s="3"/>
      <c r="B422" s="48"/>
      <c r="C422" s="43"/>
      <c r="D422" s="19"/>
      <c r="E422" s="49"/>
      <c r="F422" s="407"/>
      <c r="G422" s="407"/>
    </row>
    <row r="423" spans="1:7" s="167" customFormat="1">
      <c r="A423" s="3"/>
      <c r="B423" s="48"/>
      <c r="C423" s="43"/>
      <c r="D423" s="19"/>
      <c r="E423" s="49"/>
      <c r="F423" s="407"/>
      <c r="G423" s="407"/>
    </row>
    <row r="424" spans="1:7" s="167" customFormat="1">
      <c r="A424" s="3"/>
      <c r="B424" s="48"/>
      <c r="C424" s="43"/>
      <c r="D424" s="19"/>
      <c r="E424" s="49"/>
      <c r="F424" s="407"/>
      <c r="G424" s="407"/>
    </row>
    <row r="425" spans="1:7" s="167" customFormat="1">
      <c r="A425" s="3"/>
      <c r="B425" s="48"/>
      <c r="C425" s="43"/>
      <c r="D425" s="19"/>
      <c r="E425" s="49"/>
      <c r="F425" s="407"/>
      <c r="G425" s="407"/>
    </row>
    <row r="426" spans="1:7" s="167" customFormat="1">
      <c r="A426" s="3"/>
      <c r="B426" s="48"/>
      <c r="C426" s="43"/>
      <c r="D426" s="19"/>
      <c r="E426" s="49"/>
      <c r="F426" s="407"/>
      <c r="G426" s="407"/>
    </row>
    <row r="427" spans="1:7" s="167" customFormat="1">
      <c r="A427" s="3"/>
      <c r="B427" s="48"/>
      <c r="C427" s="43"/>
      <c r="D427" s="19"/>
      <c r="E427" s="49"/>
      <c r="F427" s="407"/>
      <c r="G427" s="407"/>
    </row>
    <row r="428" spans="1:7" s="167" customFormat="1">
      <c r="A428" s="3"/>
      <c r="B428" s="48"/>
      <c r="C428" s="43"/>
      <c r="D428" s="19"/>
      <c r="E428" s="49"/>
      <c r="F428" s="407"/>
      <c r="G428" s="407"/>
    </row>
    <row r="429" spans="1:7" s="167" customFormat="1">
      <c r="A429" s="3"/>
      <c r="B429" s="48"/>
      <c r="C429" s="43"/>
      <c r="D429" s="19"/>
      <c r="E429" s="49"/>
      <c r="F429" s="407"/>
      <c r="G429" s="407"/>
    </row>
    <row r="430" spans="1:7" s="167" customFormat="1">
      <c r="A430" s="3"/>
      <c r="B430" s="48"/>
      <c r="C430" s="43"/>
      <c r="D430" s="19"/>
      <c r="E430" s="49"/>
      <c r="F430" s="407"/>
      <c r="G430" s="407"/>
    </row>
    <row r="431" spans="1:7" s="167" customFormat="1">
      <c r="A431" s="3"/>
      <c r="B431" s="48"/>
      <c r="C431" s="43"/>
      <c r="D431" s="19"/>
      <c r="E431" s="49"/>
      <c r="F431" s="407"/>
      <c r="G431" s="407"/>
    </row>
    <row r="432" spans="1:7" s="167" customFormat="1">
      <c r="A432" s="3"/>
      <c r="B432" s="48"/>
      <c r="C432" s="43"/>
      <c r="D432" s="19"/>
      <c r="E432" s="49"/>
      <c r="F432" s="407"/>
      <c r="G432" s="407"/>
    </row>
    <row r="433" spans="1:7" s="167" customFormat="1">
      <c r="A433" s="3"/>
      <c r="B433" s="48"/>
      <c r="C433" s="43"/>
      <c r="D433" s="19"/>
      <c r="E433" s="49"/>
      <c r="F433" s="407"/>
      <c r="G433" s="407"/>
    </row>
    <row r="434" spans="1:7" s="167" customFormat="1">
      <c r="A434" s="3"/>
      <c r="B434" s="48"/>
      <c r="C434" s="43"/>
      <c r="D434" s="19"/>
      <c r="E434" s="49"/>
      <c r="F434" s="407"/>
      <c r="G434" s="407"/>
    </row>
    <row r="435" spans="1:7" s="167" customFormat="1">
      <c r="A435" s="3"/>
      <c r="B435" s="48"/>
      <c r="C435" s="43"/>
      <c r="D435" s="19"/>
      <c r="E435" s="49"/>
      <c r="F435" s="407"/>
      <c r="G435" s="407"/>
    </row>
    <row r="436" spans="1:7" s="167" customFormat="1">
      <c r="A436" s="3"/>
      <c r="B436" s="48"/>
      <c r="C436" s="43"/>
      <c r="D436" s="19"/>
      <c r="E436" s="49"/>
      <c r="F436" s="407"/>
      <c r="G436" s="407"/>
    </row>
    <row r="437" spans="1:7" s="167" customFormat="1">
      <c r="A437" s="3"/>
      <c r="B437" s="48"/>
      <c r="C437" s="43"/>
      <c r="D437" s="19"/>
      <c r="E437" s="49"/>
      <c r="F437" s="407"/>
      <c r="G437" s="407"/>
    </row>
    <row r="438" spans="1:7" s="167" customFormat="1">
      <c r="A438" s="3"/>
      <c r="B438" s="48"/>
      <c r="C438" s="43"/>
      <c r="D438" s="19"/>
      <c r="E438" s="49"/>
      <c r="F438" s="407"/>
      <c r="G438" s="407"/>
    </row>
    <row r="439" spans="1:7" s="167" customFormat="1">
      <c r="A439" s="3"/>
      <c r="B439" s="48"/>
      <c r="C439" s="43"/>
      <c r="D439" s="19"/>
      <c r="E439" s="49"/>
      <c r="F439" s="407"/>
      <c r="G439" s="407"/>
    </row>
    <row r="440" spans="1:7" s="167" customFormat="1">
      <c r="A440" s="3"/>
      <c r="B440" s="48"/>
      <c r="C440" s="43"/>
      <c r="D440" s="19"/>
      <c r="E440" s="49"/>
      <c r="F440" s="407"/>
      <c r="G440" s="407"/>
    </row>
    <row r="441" spans="1:7" s="167" customFormat="1">
      <c r="A441" s="3"/>
      <c r="B441" s="48"/>
      <c r="C441" s="43"/>
      <c r="D441" s="19"/>
      <c r="E441" s="49"/>
      <c r="F441" s="407"/>
      <c r="G441" s="407"/>
    </row>
    <row r="442" spans="1:7" s="167" customFormat="1">
      <c r="A442" s="3"/>
      <c r="B442" s="48"/>
      <c r="C442" s="43"/>
      <c r="D442" s="19"/>
      <c r="E442" s="49"/>
      <c r="F442" s="407"/>
      <c r="G442" s="407"/>
    </row>
    <row r="443" spans="1:7" s="167" customFormat="1">
      <c r="A443" s="3"/>
      <c r="B443" s="48"/>
      <c r="C443" s="43"/>
      <c r="D443" s="19"/>
      <c r="E443" s="49"/>
      <c r="F443" s="407"/>
      <c r="G443" s="407"/>
    </row>
    <row r="444" spans="1:7" s="167" customFormat="1">
      <c r="A444" s="3"/>
      <c r="B444" s="48"/>
      <c r="C444" s="43"/>
      <c r="D444" s="19"/>
      <c r="E444" s="49"/>
      <c r="F444" s="407"/>
      <c r="G444" s="407"/>
    </row>
    <row r="445" spans="1:7" s="167" customFormat="1">
      <c r="A445" s="3"/>
      <c r="B445" s="48"/>
      <c r="C445" s="43"/>
      <c r="D445" s="19"/>
      <c r="E445" s="49"/>
      <c r="F445" s="407"/>
      <c r="G445" s="407"/>
    </row>
    <row r="446" spans="1:7" s="167" customFormat="1">
      <c r="A446" s="3"/>
      <c r="B446" s="48"/>
      <c r="C446" s="43"/>
      <c r="D446" s="19"/>
      <c r="E446" s="49"/>
      <c r="F446" s="407"/>
      <c r="G446" s="407"/>
    </row>
    <row r="447" spans="1:7" s="167" customFormat="1">
      <c r="A447" s="3"/>
      <c r="B447" s="48"/>
      <c r="C447" s="43"/>
      <c r="D447" s="19"/>
      <c r="E447" s="49"/>
      <c r="F447" s="407"/>
      <c r="G447" s="407"/>
    </row>
    <row r="448" spans="1:7" s="167" customFormat="1">
      <c r="A448" s="3"/>
      <c r="B448" s="48"/>
      <c r="C448" s="43"/>
      <c r="D448" s="19"/>
      <c r="E448" s="49"/>
      <c r="F448" s="407"/>
      <c r="G448" s="407"/>
    </row>
    <row r="449" spans="1:7" s="167" customFormat="1">
      <c r="A449" s="3"/>
      <c r="B449" s="48"/>
      <c r="C449" s="43"/>
      <c r="D449" s="19"/>
      <c r="E449" s="49"/>
      <c r="F449" s="407"/>
      <c r="G449" s="407"/>
    </row>
    <row r="450" spans="1:7" s="167" customFormat="1">
      <c r="A450" s="3"/>
      <c r="B450" s="48"/>
      <c r="C450" s="43"/>
      <c r="D450" s="19"/>
      <c r="E450" s="49"/>
      <c r="F450" s="407"/>
      <c r="G450" s="407"/>
    </row>
    <row r="451" spans="1:7" s="167" customFormat="1">
      <c r="A451" s="3"/>
      <c r="B451" s="48"/>
      <c r="C451" s="43"/>
      <c r="D451" s="19"/>
      <c r="E451" s="49"/>
      <c r="F451" s="407"/>
      <c r="G451" s="407"/>
    </row>
    <row r="452" spans="1:7" s="167" customFormat="1">
      <c r="A452" s="3"/>
      <c r="B452" s="48"/>
      <c r="C452" s="43"/>
      <c r="D452" s="19"/>
      <c r="E452" s="49"/>
      <c r="F452" s="407"/>
      <c r="G452" s="407"/>
    </row>
    <row r="453" spans="1:7" s="167" customFormat="1">
      <c r="A453" s="3"/>
      <c r="B453" s="48"/>
      <c r="C453" s="43"/>
      <c r="D453" s="19"/>
      <c r="E453" s="49"/>
      <c r="F453" s="407"/>
      <c r="G453" s="407"/>
    </row>
    <row r="454" spans="1:7" s="167" customFormat="1">
      <c r="A454" s="3"/>
      <c r="B454" s="48"/>
      <c r="C454" s="43"/>
      <c r="D454" s="19"/>
      <c r="E454" s="49"/>
      <c r="F454" s="407"/>
      <c r="G454" s="407"/>
    </row>
    <row r="455" spans="1:7" s="167" customFormat="1">
      <c r="A455" s="3"/>
      <c r="B455" s="48"/>
      <c r="C455" s="43"/>
      <c r="D455" s="19"/>
      <c r="E455" s="49"/>
      <c r="F455" s="407"/>
      <c r="G455" s="407"/>
    </row>
    <row r="456" spans="1:7" s="167" customFormat="1">
      <c r="A456" s="3"/>
      <c r="B456" s="48"/>
      <c r="C456" s="43"/>
      <c r="D456" s="19"/>
      <c r="E456" s="49"/>
      <c r="F456" s="407"/>
      <c r="G456" s="407"/>
    </row>
    <row r="457" spans="1:7" s="167" customFormat="1">
      <c r="A457" s="3"/>
      <c r="B457" s="48"/>
      <c r="C457" s="43"/>
      <c r="D457" s="19"/>
      <c r="E457" s="49"/>
      <c r="F457" s="407"/>
      <c r="G457" s="407"/>
    </row>
    <row r="458" spans="1:7" s="167" customFormat="1">
      <c r="A458" s="3"/>
      <c r="B458" s="48"/>
      <c r="C458" s="43"/>
      <c r="D458" s="19"/>
      <c r="E458" s="49"/>
      <c r="F458" s="407"/>
      <c r="G458" s="407"/>
    </row>
    <row r="459" spans="1:7" s="167" customFormat="1">
      <c r="A459" s="3"/>
      <c r="B459" s="48"/>
      <c r="C459" s="43"/>
      <c r="D459" s="19"/>
      <c r="E459" s="49"/>
      <c r="F459" s="407"/>
      <c r="G459" s="407"/>
    </row>
    <row r="460" spans="1:7" s="167" customFormat="1">
      <c r="A460" s="3"/>
      <c r="B460" s="48"/>
      <c r="C460" s="43"/>
      <c r="D460" s="19"/>
      <c r="E460" s="49"/>
      <c r="F460" s="407"/>
      <c r="G460" s="407"/>
    </row>
    <row r="461" spans="1:7" s="167" customFormat="1">
      <c r="A461" s="3"/>
      <c r="B461" s="48"/>
      <c r="C461" s="43"/>
      <c r="D461" s="19"/>
      <c r="E461" s="49"/>
      <c r="F461" s="407"/>
      <c r="G461" s="407"/>
    </row>
    <row r="462" spans="1:7" s="167" customFormat="1">
      <c r="A462" s="3"/>
      <c r="B462" s="48"/>
      <c r="C462" s="43"/>
      <c r="D462" s="19"/>
      <c r="E462" s="49"/>
      <c r="F462" s="407"/>
      <c r="G462" s="407"/>
    </row>
    <row r="463" spans="1:7" s="167" customFormat="1">
      <c r="A463" s="3"/>
      <c r="B463" s="48"/>
      <c r="C463" s="43"/>
      <c r="D463" s="19"/>
      <c r="E463" s="49"/>
      <c r="F463" s="407"/>
      <c r="G463" s="407"/>
    </row>
    <row r="464" spans="1:7" s="167" customFormat="1">
      <c r="A464" s="3"/>
      <c r="B464" s="48"/>
      <c r="C464" s="43"/>
      <c r="D464" s="19"/>
      <c r="E464" s="49"/>
      <c r="F464" s="407"/>
      <c r="G464" s="407"/>
    </row>
    <row r="465" spans="1:7" s="167" customFormat="1">
      <c r="A465" s="3"/>
      <c r="B465" s="48"/>
      <c r="C465" s="43"/>
      <c r="D465" s="19"/>
      <c r="E465" s="49"/>
      <c r="F465" s="407"/>
      <c r="G465" s="407"/>
    </row>
    <row r="466" spans="1:7" s="167" customFormat="1">
      <c r="A466" s="3"/>
      <c r="B466" s="48"/>
      <c r="C466" s="43"/>
      <c r="D466" s="19"/>
      <c r="E466" s="49"/>
      <c r="F466" s="407"/>
      <c r="G466" s="407"/>
    </row>
    <row r="467" spans="1:7" s="167" customFormat="1">
      <c r="A467" s="3"/>
      <c r="B467" s="48"/>
      <c r="C467" s="43"/>
      <c r="D467" s="19"/>
      <c r="E467" s="49"/>
      <c r="F467" s="407"/>
      <c r="G467" s="407"/>
    </row>
    <row r="468" spans="1:7" s="167" customFormat="1">
      <c r="A468" s="3"/>
      <c r="B468" s="48"/>
      <c r="C468" s="43"/>
      <c r="D468" s="19"/>
      <c r="E468" s="49"/>
      <c r="F468" s="407"/>
      <c r="G468" s="407"/>
    </row>
    <row r="469" spans="1:7" s="167" customFormat="1">
      <c r="A469" s="3"/>
      <c r="B469" s="48"/>
      <c r="C469" s="43"/>
      <c r="D469" s="19"/>
      <c r="E469" s="49"/>
      <c r="F469" s="407"/>
      <c r="G469" s="407"/>
    </row>
    <row r="470" spans="1:7" s="167" customFormat="1">
      <c r="A470" s="3"/>
      <c r="B470" s="48"/>
      <c r="C470" s="43"/>
      <c r="D470" s="19"/>
      <c r="E470" s="49"/>
      <c r="F470" s="407"/>
      <c r="G470" s="407"/>
    </row>
    <row r="471" spans="1:7" s="167" customFormat="1">
      <c r="A471" s="3"/>
      <c r="B471" s="48"/>
      <c r="C471" s="43"/>
      <c r="D471" s="19"/>
      <c r="E471" s="49"/>
      <c r="F471" s="407"/>
      <c r="G471" s="407"/>
    </row>
    <row r="472" spans="1:7" s="167" customFormat="1">
      <c r="A472" s="3"/>
      <c r="B472" s="48"/>
      <c r="C472" s="43"/>
      <c r="D472" s="19"/>
      <c r="E472" s="49"/>
      <c r="F472" s="407"/>
      <c r="G472" s="407"/>
    </row>
    <row r="473" spans="1:7" s="167" customFormat="1">
      <c r="A473" s="3"/>
      <c r="B473" s="48"/>
      <c r="C473" s="43"/>
      <c r="D473" s="19"/>
      <c r="E473" s="49"/>
      <c r="F473" s="407"/>
      <c r="G473" s="407"/>
    </row>
    <row r="474" spans="1:7" s="167" customFormat="1">
      <c r="A474" s="3"/>
      <c r="B474" s="48"/>
      <c r="C474" s="43"/>
      <c r="D474" s="19"/>
      <c r="E474" s="49"/>
      <c r="F474" s="407"/>
      <c r="G474" s="407"/>
    </row>
    <row r="475" spans="1:7" s="167" customFormat="1">
      <c r="A475" s="3"/>
      <c r="B475" s="48"/>
      <c r="C475" s="43"/>
      <c r="D475" s="19"/>
      <c r="E475" s="49"/>
      <c r="F475" s="407"/>
      <c r="G475" s="407"/>
    </row>
    <row r="476" spans="1:7" s="167" customFormat="1">
      <c r="A476" s="3"/>
      <c r="B476" s="48"/>
      <c r="C476" s="43"/>
      <c r="D476" s="19"/>
      <c r="E476" s="49"/>
      <c r="F476" s="407"/>
      <c r="G476" s="407"/>
    </row>
    <row r="477" spans="1:7" s="167" customFormat="1">
      <c r="A477" s="3"/>
      <c r="B477" s="48"/>
      <c r="C477" s="43"/>
      <c r="D477" s="19"/>
      <c r="E477" s="49"/>
      <c r="F477" s="407"/>
      <c r="G477" s="407"/>
    </row>
    <row r="478" spans="1:7" s="167" customFormat="1">
      <c r="A478" s="3"/>
      <c r="B478" s="48"/>
      <c r="C478" s="43"/>
      <c r="D478" s="19"/>
      <c r="E478" s="49"/>
      <c r="F478" s="407"/>
      <c r="G478" s="407"/>
    </row>
    <row r="479" spans="1:7" s="167" customFormat="1">
      <c r="A479" s="3"/>
      <c r="B479" s="48"/>
      <c r="C479" s="43"/>
      <c r="D479" s="19"/>
      <c r="E479" s="49"/>
      <c r="F479" s="407"/>
      <c r="G479" s="407"/>
    </row>
    <row r="480" spans="1:7" s="167" customFormat="1">
      <c r="A480" s="3"/>
      <c r="B480" s="48"/>
      <c r="C480" s="43"/>
      <c r="D480" s="19"/>
      <c r="E480" s="49"/>
      <c r="F480" s="407"/>
      <c r="G480" s="407"/>
    </row>
    <row r="481" spans="1:7" s="167" customFormat="1">
      <c r="A481" s="3"/>
      <c r="B481" s="48"/>
      <c r="C481" s="43"/>
      <c r="D481" s="19"/>
      <c r="E481" s="49"/>
      <c r="F481" s="407"/>
      <c r="G481" s="407"/>
    </row>
    <row r="482" spans="1:7" s="167" customFormat="1">
      <c r="A482" s="3"/>
      <c r="B482" s="48"/>
      <c r="C482" s="43"/>
      <c r="D482" s="19"/>
      <c r="E482" s="49"/>
      <c r="F482" s="407"/>
      <c r="G482" s="407"/>
    </row>
    <row r="483" spans="1:7" s="167" customFormat="1">
      <c r="A483" s="3"/>
      <c r="B483" s="48"/>
      <c r="C483" s="43"/>
      <c r="D483" s="19"/>
      <c r="E483" s="49"/>
      <c r="F483" s="407"/>
      <c r="G483" s="407"/>
    </row>
    <row r="484" spans="1:7" s="167" customFormat="1">
      <c r="A484" s="3"/>
      <c r="B484" s="48"/>
      <c r="C484" s="43"/>
      <c r="D484" s="19"/>
      <c r="E484" s="49"/>
      <c r="F484" s="407"/>
      <c r="G484" s="407"/>
    </row>
    <row r="485" spans="1:7" s="167" customFormat="1">
      <c r="A485" s="3"/>
      <c r="B485" s="48"/>
      <c r="C485" s="43"/>
      <c r="D485" s="19"/>
      <c r="E485" s="49"/>
      <c r="F485" s="407"/>
      <c r="G485" s="407"/>
    </row>
    <row r="486" spans="1:7" s="167" customFormat="1">
      <c r="A486" s="3"/>
      <c r="B486" s="48"/>
      <c r="C486" s="43"/>
      <c r="D486" s="19"/>
      <c r="E486" s="49"/>
      <c r="F486" s="407"/>
      <c r="G486" s="407"/>
    </row>
    <row r="487" spans="1:7" s="167" customFormat="1">
      <c r="A487" s="3"/>
      <c r="B487" s="48"/>
      <c r="C487" s="43"/>
      <c r="D487" s="19"/>
      <c r="E487" s="49"/>
      <c r="F487" s="407"/>
      <c r="G487" s="407"/>
    </row>
    <row r="488" spans="1:7" s="167" customFormat="1">
      <c r="A488" s="3"/>
      <c r="B488" s="48"/>
      <c r="C488" s="43"/>
      <c r="D488" s="19"/>
      <c r="E488" s="49"/>
      <c r="F488" s="407"/>
      <c r="G488" s="407"/>
    </row>
    <row r="489" spans="1:7" s="167" customFormat="1">
      <c r="A489" s="3"/>
      <c r="B489" s="48"/>
      <c r="C489" s="43"/>
      <c r="D489" s="19"/>
      <c r="E489" s="49"/>
      <c r="F489" s="407"/>
      <c r="G489" s="407"/>
    </row>
    <row r="490" spans="1:7" s="167" customFormat="1">
      <c r="A490" s="3"/>
      <c r="B490" s="48"/>
      <c r="C490" s="43"/>
      <c r="D490" s="19"/>
      <c r="E490" s="49"/>
      <c r="F490" s="407"/>
      <c r="G490" s="407"/>
    </row>
    <row r="491" spans="1:7" s="167" customFormat="1">
      <c r="A491" s="3"/>
      <c r="B491" s="48"/>
      <c r="C491" s="43"/>
      <c r="D491" s="19"/>
      <c r="E491" s="49"/>
      <c r="F491" s="407"/>
      <c r="G491" s="407"/>
    </row>
    <row r="492" spans="1:7" s="167" customFormat="1">
      <c r="A492" s="3"/>
      <c r="B492" s="48"/>
      <c r="C492" s="43"/>
      <c r="D492" s="19"/>
      <c r="E492" s="49"/>
      <c r="F492" s="407"/>
      <c r="G492" s="407"/>
    </row>
    <row r="493" spans="1:7" s="167" customFormat="1">
      <c r="A493" s="3"/>
      <c r="B493" s="48"/>
      <c r="C493" s="43"/>
      <c r="D493" s="19"/>
      <c r="E493" s="49"/>
      <c r="F493" s="407"/>
      <c r="G493" s="407"/>
    </row>
    <row r="494" spans="1:7" s="167" customFormat="1">
      <c r="A494" s="3"/>
      <c r="B494" s="48"/>
      <c r="C494" s="43"/>
      <c r="D494" s="19"/>
      <c r="E494" s="49"/>
      <c r="F494" s="407"/>
      <c r="G494" s="407"/>
    </row>
    <row r="495" spans="1:7" s="167" customFormat="1">
      <c r="A495" s="3"/>
      <c r="B495" s="48"/>
      <c r="C495" s="43"/>
      <c r="D495" s="19"/>
      <c r="E495" s="49"/>
      <c r="F495" s="407"/>
      <c r="G495" s="407"/>
    </row>
    <row r="496" spans="1:7" s="167" customFormat="1">
      <c r="A496" s="3"/>
      <c r="B496" s="48"/>
      <c r="C496" s="43"/>
      <c r="D496" s="19"/>
      <c r="E496" s="49"/>
      <c r="F496" s="407"/>
      <c r="G496" s="407"/>
    </row>
    <row r="497" spans="1:7" s="167" customFormat="1">
      <c r="A497" s="3"/>
      <c r="B497" s="48"/>
      <c r="C497" s="43"/>
      <c r="D497" s="19"/>
      <c r="E497" s="49"/>
      <c r="F497" s="407"/>
      <c r="G497" s="407"/>
    </row>
    <row r="498" spans="1:7" s="167" customFormat="1">
      <c r="A498" s="3"/>
      <c r="B498" s="48"/>
      <c r="C498" s="43"/>
      <c r="D498" s="19"/>
      <c r="E498" s="49"/>
      <c r="F498" s="407"/>
      <c r="G498" s="407"/>
    </row>
    <row r="499" spans="1:7" s="167" customFormat="1">
      <c r="A499" s="3"/>
      <c r="B499" s="48"/>
      <c r="C499" s="43"/>
      <c r="D499" s="19"/>
      <c r="E499" s="49"/>
      <c r="F499" s="407"/>
      <c r="G499" s="407"/>
    </row>
    <row r="500" spans="1:7" s="167" customFormat="1">
      <c r="A500" s="3"/>
      <c r="B500" s="48"/>
      <c r="C500" s="43"/>
      <c r="D500" s="19"/>
      <c r="E500" s="49"/>
      <c r="F500" s="407"/>
      <c r="G500" s="407"/>
    </row>
    <row r="501" spans="1:7" s="167" customFormat="1">
      <c r="A501" s="3"/>
      <c r="B501" s="48"/>
      <c r="C501" s="43"/>
      <c r="D501" s="19"/>
      <c r="E501" s="49"/>
      <c r="F501" s="407"/>
      <c r="G501" s="407"/>
    </row>
    <row r="502" spans="1:7" s="167" customFormat="1">
      <c r="A502" s="3"/>
      <c r="B502" s="48"/>
      <c r="C502" s="43"/>
      <c r="D502" s="19"/>
      <c r="E502" s="49"/>
      <c r="F502" s="407"/>
      <c r="G502" s="407"/>
    </row>
    <row r="503" spans="1:7" s="167" customFormat="1">
      <c r="A503" s="3"/>
      <c r="B503" s="48"/>
      <c r="C503" s="43"/>
      <c r="D503" s="19"/>
      <c r="E503" s="49"/>
      <c r="F503" s="407"/>
      <c r="G503" s="407"/>
    </row>
    <row r="504" spans="1:7" s="167" customFormat="1">
      <c r="A504" s="3"/>
      <c r="B504" s="48"/>
      <c r="C504" s="43"/>
      <c r="D504" s="19"/>
      <c r="E504" s="49"/>
      <c r="F504" s="407"/>
      <c r="G504" s="407"/>
    </row>
    <row r="505" spans="1:7" s="167" customFormat="1">
      <c r="A505" s="3"/>
      <c r="B505" s="48"/>
      <c r="C505" s="43"/>
      <c r="D505" s="19"/>
      <c r="E505" s="49"/>
      <c r="F505" s="407"/>
      <c r="G505" s="407"/>
    </row>
    <row r="506" spans="1:7" s="167" customFormat="1">
      <c r="A506" s="3"/>
      <c r="B506" s="48"/>
      <c r="C506" s="43"/>
      <c r="D506" s="19"/>
      <c r="E506" s="49"/>
      <c r="F506" s="407"/>
      <c r="G506" s="407"/>
    </row>
    <row r="507" spans="1:7" s="167" customFormat="1">
      <c r="A507" s="3"/>
      <c r="B507" s="48"/>
      <c r="C507" s="43"/>
      <c r="D507" s="19"/>
      <c r="E507" s="49"/>
      <c r="F507" s="407"/>
      <c r="G507" s="407"/>
    </row>
    <row r="508" spans="1:7" s="167" customFormat="1">
      <c r="A508" s="3"/>
      <c r="B508" s="48"/>
      <c r="C508" s="43"/>
      <c r="D508" s="19"/>
      <c r="E508" s="49"/>
      <c r="F508" s="407"/>
      <c r="G508" s="407"/>
    </row>
    <row r="509" spans="1:7" s="167" customFormat="1">
      <c r="A509" s="3"/>
      <c r="B509" s="48"/>
      <c r="C509" s="43"/>
      <c r="D509" s="19"/>
      <c r="E509" s="49"/>
      <c r="F509" s="407"/>
      <c r="G509" s="407"/>
    </row>
    <row r="510" spans="1:7" s="167" customFormat="1">
      <c r="A510" s="3"/>
      <c r="B510" s="48"/>
      <c r="C510" s="43"/>
      <c r="D510" s="19"/>
      <c r="E510" s="49"/>
      <c r="F510" s="407"/>
      <c r="G510" s="407"/>
    </row>
    <row r="511" spans="1:7" s="167" customFormat="1">
      <c r="A511" s="3"/>
      <c r="B511" s="48"/>
      <c r="C511" s="43"/>
      <c r="D511" s="19"/>
      <c r="E511" s="49"/>
      <c r="F511" s="407"/>
      <c r="G511" s="407"/>
    </row>
    <row r="512" spans="1:7" s="167" customFormat="1">
      <c r="A512" s="3"/>
      <c r="B512" s="48"/>
      <c r="C512" s="43"/>
      <c r="D512" s="19"/>
      <c r="E512" s="49"/>
      <c r="F512" s="407"/>
      <c r="G512" s="407"/>
    </row>
    <row r="513" spans="1:7" s="167" customFormat="1">
      <c r="A513" s="3"/>
      <c r="B513" s="48"/>
      <c r="C513" s="43"/>
      <c r="D513" s="19"/>
      <c r="E513" s="49"/>
      <c r="F513" s="407"/>
      <c r="G513" s="407"/>
    </row>
    <row r="514" spans="1:7" s="167" customFormat="1">
      <c r="A514" s="3"/>
      <c r="B514" s="48"/>
      <c r="C514" s="43"/>
      <c r="D514" s="19"/>
      <c r="E514" s="49"/>
      <c r="F514" s="407"/>
      <c r="G514" s="407"/>
    </row>
    <row r="515" spans="1:7" s="167" customFormat="1">
      <c r="A515" s="3"/>
      <c r="B515" s="48"/>
      <c r="C515" s="43"/>
      <c r="D515" s="19"/>
      <c r="E515" s="49"/>
      <c r="F515" s="407"/>
      <c r="G515" s="407"/>
    </row>
    <row r="516" spans="1:7" s="167" customFormat="1">
      <c r="A516" s="3"/>
      <c r="B516" s="48"/>
      <c r="C516" s="43"/>
      <c r="D516" s="19"/>
      <c r="E516" s="49"/>
      <c r="F516" s="407"/>
      <c r="G516" s="407"/>
    </row>
    <row r="517" spans="1:7" s="167" customFormat="1">
      <c r="A517" s="3"/>
      <c r="B517" s="48"/>
      <c r="C517" s="43"/>
      <c r="D517" s="19"/>
      <c r="E517" s="49"/>
      <c r="F517" s="407"/>
      <c r="G517" s="407"/>
    </row>
    <row r="518" spans="1:7" s="167" customFormat="1">
      <c r="A518" s="3"/>
      <c r="B518" s="48"/>
      <c r="C518" s="43"/>
      <c r="D518" s="19"/>
      <c r="E518" s="49"/>
      <c r="F518" s="407"/>
      <c r="G518" s="407"/>
    </row>
    <row r="519" spans="1:7" s="167" customFormat="1">
      <c r="A519" s="3"/>
      <c r="B519" s="48"/>
      <c r="C519" s="43"/>
      <c r="D519" s="19"/>
      <c r="E519" s="49"/>
      <c r="F519" s="407"/>
      <c r="G519" s="407"/>
    </row>
    <row r="520" spans="1:7" s="167" customFormat="1">
      <c r="A520" s="3"/>
      <c r="B520" s="48"/>
      <c r="C520" s="43"/>
      <c r="D520" s="19"/>
      <c r="E520" s="49"/>
      <c r="F520" s="407"/>
      <c r="G520" s="407"/>
    </row>
    <row r="521" spans="1:7" s="167" customFormat="1">
      <c r="A521" s="3"/>
      <c r="B521" s="48"/>
      <c r="C521" s="43"/>
      <c r="D521" s="19"/>
      <c r="E521" s="49"/>
      <c r="F521" s="407"/>
      <c r="G521" s="407"/>
    </row>
    <row r="522" spans="1:7" s="167" customFormat="1">
      <c r="A522" s="3"/>
      <c r="B522" s="48"/>
      <c r="C522" s="43"/>
      <c r="D522" s="19"/>
      <c r="E522" s="49"/>
      <c r="F522" s="407"/>
      <c r="G522" s="407"/>
    </row>
    <row r="523" spans="1:7" s="167" customFormat="1">
      <c r="A523" s="3"/>
      <c r="B523" s="48"/>
      <c r="C523" s="43"/>
      <c r="D523" s="19"/>
      <c r="E523" s="49"/>
      <c r="F523" s="407"/>
      <c r="G523" s="407"/>
    </row>
    <row r="524" spans="1:7" s="167" customFormat="1">
      <c r="A524" s="3"/>
      <c r="B524" s="48"/>
      <c r="C524" s="43"/>
      <c r="D524" s="19"/>
      <c r="E524" s="49"/>
      <c r="F524" s="407"/>
      <c r="G524" s="407"/>
    </row>
    <row r="525" spans="1:7" s="167" customFormat="1">
      <c r="A525" s="3"/>
      <c r="B525" s="48"/>
      <c r="C525" s="43"/>
      <c r="D525" s="19"/>
      <c r="E525" s="49"/>
      <c r="F525" s="407"/>
      <c r="G525" s="407"/>
    </row>
    <row r="526" spans="1:7" s="167" customFormat="1">
      <c r="A526" s="3"/>
      <c r="B526" s="48"/>
      <c r="C526" s="43"/>
      <c r="D526" s="19"/>
      <c r="E526" s="49"/>
      <c r="F526" s="407"/>
      <c r="G526" s="407"/>
    </row>
    <row r="527" spans="1:7" s="167" customFormat="1">
      <c r="A527" s="3"/>
      <c r="B527" s="48"/>
      <c r="C527" s="43"/>
      <c r="D527" s="19"/>
      <c r="E527" s="49"/>
      <c r="F527" s="407"/>
      <c r="G527" s="407"/>
    </row>
    <row r="528" spans="1:7" s="167" customFormat="1">
      <c r="A528" s="3"/>
      <c r="B528" s="48"/>
      <c r="C528" s="43"/>
      <c r="D528" s="19"/>
      <c r="E528" s="49"/>
      <c r="F528" s="407"/>
      <c r="G528" s="407"/>
    </row>
    <row r="529" spans="1:7" s="167" customFormat="1">
      <c r="A529" s="3"/>
      <c r="B529" s="48"/>
      <c r="C529" s="43"/>
      <c r="D529" s="19"/>
      <c r="E529" s="49"/>
      <c r="F529" s="407"/>
      <c r="G529" s="407"/>
    </row>
    <row r="530" spans="1:7" s="167" customFormat="1">
      <c r="A530" s="3"/>
      <c r="B530" s="48"/>
      <c r="C530" s="43"/>
      <c r="D530" s="19"/>
      <c r="E530" s="49"/>
      <c r="F530" s="407"/>
      <c r="G530" s="407"/>
    </row>
    <row r="531" spans="1:7" s="167" customFormat="1">
      <c r="A531" s="3"/>
      <c r="B531" s="48"/>
      <c r="C531" s="43"/>
      <c r="D531" s="19"/>
      <c r="E531" s="49"/>
      <c r="F531" s="407"/>
      <c r="G531" s="407"/>
    </row>
    <row r="532" spans="1:7" s="167" customFormat="1">
      <c r="A532" s="3"/>
      <c r="B532" s="48"/>
      <c r="C532" s="43"/>
      <c r="D532" s="19"/>
      <c r="E532" s="49"/>
      <c r="F532" s="407"/>
      <c r="G532" s="407"/>
    </row>
    <row r="533" spans="1:7" s="167" customFormat="1">
      <c r="A533" s="3"/>
      <c r="B533" s="48"/>
      <c r="C533" s="43"/>
      <c r="D533" s="19"/>
      <c r="E533" s="49"/>
      <c r="F533" s="407"/>
      <c r="G533" s="407"/>
    </row>
    <row r="534" spans="1:7" s="167" customFormat="1">
      <c r="A534" s="3"/>
      <c r="B534" s="48"/>
      <c r="C534" s="43"/>
      <c r="D534" s="19"/>
      <c r="E534" s="49"/>
      <c r="F534" s="407"/>
      <c r="G534" s="407"/>
    </row>
    <row r="535" spans="1:7" s="167" customFormat="1">
      <c r="A535" s="3"/>
      <c r="B535" s="48"/>
      <c r="C535" s="43"/>
      <c r="D535" s="19"/>
      <c r="E535" s="49"/>
      <c r="F535" s="407"/>
      <c r="G535" s="407"/>
    </row>
    <row r="536" spans="1:7" s="167" customFormat="1">
      <c r="A536" s="3"/>
      <c r="B536" s="48"/>
      <c r="C536" s="43"/>
      <c r="D536" s="19"/>
      <c r="E536" s="49"/>
      <c r="F536" s="407"/>
      <c r="G536" s="407"/>
    </row>
    <row r="537" spans="1:7" s="167" customFormat="1">
      <c r="A537" s="3"/>
      <c r="B537" s="48"/>
      <c r="C537" s="43"/>
      <c r="D537" s="19"/>
      <c r="E537" s="49"/>
      <c r="F537" s="407"/>
      <c r="G537" s="407"/>
    </row>
    <row r="538" spans="1:7" s="167" customFormat="1">
      <c r="A538" s="3"/>
      <c r="B538" s="48"/>
      <c r="C538" s="43"/>
      <c r="D538" s="19"/>
      <c r="E538" s="49"/>
      <c r="F538" s="407"/>
      <c r="G538" s="407"/>
    </row>
    <row r="539" spans="1:7" s="167" customFormat="1">
      <c r="A539" s="3"/>
      <c r="B539" s="48"/>
      <c r="C539" s="43"/>
      <c r="D539" s="19"/>
      <c r="E539" s="49"/>
      <c r="F539" s="407"/>
      <c r="G539" s="407"/>
    </row>
    <row r="540" spans="1:7" s="167" customFormat="1">
      <c r="A540" s="3"/>
      <c r="B540" s="48"/>
      <c r="C540" s="43"/>
      <c r="D540" s="19"/>
      <c r="E540" s="49"/>
      <c r="F540" s="407"/>
      <c r="G540" s="407"/>
    </row>
    <row r="541" spans="1:7" s="167" customFormat="1">
      <c r="A541" s="3"/>
      <c r="B541" s="48"/>
      <c r="C541" s="43"/>
      <c r="D541" s="19"/>
      <c r="E541" s="49"/>
      <c r="F541" s="407"/>
      <c r="G541" s="407"/>
    </row>
    <row r="542" spans="1:7" s="167" customFormat="1">
      <c r="A542" s="3"/>
      <c r="B542" s="48"/>
      <c r="C542" s="43"/>
      <c r="D542" s="19"/>
      <c r="E542" s="49"/>
      <c r="F542" s="407"/>
      <c r="G542" s="407"/>
    </row>
    <row r="543" spans="1:7" s="167" customFormat="1">
      <c r="A543" s="3"/>
      <c r="B543" s="48"/>
      <c r="C543" s="43"/>
      <c r="D543" s="19"/>
      <c r="E543" s="49"/>
      <c r="F543" s="407"/>
      <c r="G543" s="407"/>
    </row>
    <row r="544" spans="1:7" s="167" customFormat="1">
      <c r="A544" s="3"/>
      <c r="B544" s="48"/>
      <c r="C544" s="43"/>
      <c r="D544" s="19"/>
      <c r="E544" s="49"/>
      <c r="F544" s="407"/>
      <c r="G544" s="407"/>
    </row>
    <row r="545" spans="1:7" s="167" customFormat="1">
      <c r="A545" s="3"/>
      <c r="B545" s="48"/>
      <c r="C545" s="43"/>
      <c r="D545" s="19"/>
      <c r="E545" s="49"/>
      <c r="F545" s="407"/>
      <c r="G545" s="407"/>
    </row>
    <row r="546" spans="1:7" s="167" customFormat="1">
      <c r="A546" s="3"/>
      <c r="B546" s="48"/>
      <c r="C546" s="43"/>
      <c r="D546" s="19"/>
      <c r="E546" s="49"/>
      <c r="F546" s="407"/>
      <c r="G546" s="407"/>
    </row>
    <row r="547" spans="1:7" s="167" customFormat="1">
      <c r="A547" s="3"/>
      <c r="B547" s="48"/>
      <c r="C547" s="43"/>
      <c r="D547" s="19"/>
      <c r="E547" s="49"/>
      <c r="F547" s="407"/>
      <c r="G547" s="407"/>
    </row>
    <row r="548" spans="1:7" s="167" customFormat="1">
      <c r="A548" s="3"/>
      <c r="B548" s="48"/>
      <c r="C548" s="43"/>
      <c r="D548" s="19"/>
      <c r="E548" s="49"/>
      <c r="F548" s="407"/>
      <c r="G548" s="407"/>
    </row>
    <row r="549" spans="1:7" s="167" customFormat="1">
      <c r="A549" s="3"/>
      <c r="B549" s="48"/>
      <c r="C549" s="43"/>
      <c r="D549" s="19"/>
      <c r="E549" s="49"/>
      <c r="F549" s="407"/>
      <c r="G549" s="407"/>
    </row>
    <row r="550" spans="1:7" s="167" customFormat="1">
      <c r="A550" s="3"/>
      <c r="B550" s="48"/>
      <c r="C550" s="43"/>
      <c r="D550" s="19"/>
      <c r="E550" s="49"/>
      <c r="F550" s="407"/>
      <c r="G550" s="407"/>
    </row>
    <row r="551" spans="1:7" s="167" customFormat="1">
      <c r="A551" s="3"/>
      <c r="B551" s="48"/>
      <c r="C551" s="43"/>
      <c r="D551" s="19"/>
      <c r="E551" s="49"/>
      <c r="F551" s="407"/>
      <c r="G551" s="407"/>
    </row>
    <row r="552" spans="1:7" s="167" customFormat="1">
      <c r="A552" s="3"/>
      <c r="B552" s="48"/>
      <c r="C552" s="43"/>
      <c r="D552" s="19"/>
      <c r="E552" s="49"/>
      <c r="F552" s="407"/>
      <c r="G552" s="407"/>
    </row>
    <row r="553" spans="1:7" s="167" customFormat="1">
      <c r="A553" s="3"/>
      <c r="B553" s="48"/>
      <c r="C553" s="43"/>
      <c r="D553" s="19"/>
      <c r="E553" s="49"/>
      <c r="F553" s="407"/>
      <c r="G553" s="407"/>
    </row>
    <row r="554" spans="1:7" s="167" customFormat="1">
      <c r="A554" s="3"/>
      <c r="B554" s="48"/>
      <c r="C554" s="43"/>
      <c r="D554" s="19"/>
      <c r="E554" s="49"/>
      <c r="F554" s="407"/>
      <c r="G554" s="407"/>
    </row>
    <row r="555" spans="1:7" s="167" customFormat="1">
      <c r="A555" s="3"/>
      <c r="B555" s="48"/>
      <c r="C555" s="43"/>
      <c r="D555" s="19"/>
      <c r="E555" s="49"/>
      <c r="F555" s="407"/>
      <c r="G555" s="407"/>
    </row>
    <row r="556" spans="1:7" s="167" customFormat="1">
      <c r="A556" s="3"/>
      <c r="B556" s="48"/>
      <c r="C556" s="43"/>
      <c r="D556" s="19"/>
      <c r="E556" s="49"/>
      <c r="F556" s="407"/>
      <c r="G556" s="407"/>
    </row>
    <row r="557" spans="1:7" s="167" customFormat="1">
      <c r="A557" s="3"/>
      <c r="B557" s="48"/>
      <c r="C557" s="43"/>
      <c r="D557" s="19"/>
      <c r="E557" s="49"/>
      <c r="F557" s="407"/>
      <c r="G557" s="407"/>
    </row>
    <row r="558" spans="1:7" s="167" customFormat="1">
      <c r="A558" s="3"/>
      <c r="B558" s="48"/>
      <c r="C558" s="43"/>
      <c r="D558" s="19"/>
      <c r="E558" s="49"/>
      <c r="F558" s="407"/>
      <c r="G558" s="407"/>
    </row>
    <row r="559" spans="1:7" s="167" customFormat="1">
      <c r="A559" s="3"/>
      <c r="B559" s="48"/>
      <c r="C559" s="43"/>
      <c r="D559" s="19"/>
      <c r="E559" s="49"/>
      <c r="F559" s="407"/>
      <c r="G559" s="407"/>
    </row>
    <row r="560" spans="1:7" s="167" customFormat="1">
      <c r="A560" s="3"/>
      <c r="B560" s="48"/>
      <c r="C560" s="43"/>
      <c r="D560" s="19"/>
      <c r="E560" s="49"/>
      <c r="F560" s="407"/>
      <c r="G560" s="407"/>
    </row>
    <row r="561" spans="1:7" s="167" customFormat="1">
      <c r="A561" s="3"/>
      <c r="B561" s="48"/>
      <c r="C561" s="43"/>
      <c r="D561" s="19"/>
      <c r="E561" s="49"/>
      <c r="F561" s="407"/>
      <c r="G561" s="407"/>
    </row>
    <row r="562" spans="1:7" s="167" customFormat="1">
      <c r="A562" s="3"/>
      <c r="B562" s="48"/>
      <c r="C562" s="43"/>
      <c r="D562" s="19"/>
      <c r="E562" s="49"/>
      <c r="F562" s="407"/>
      <c r="G562" s="407"/>
    </row>
    <row r="563" spans="1:7" s="167" customFormat="1">
      <c r="A563" s="3"/>
      <c r="B563" s="48"/>
      <c r="C563" s="43"/>
      <c r="D563" s="19"/>
      <c r="E563" s="49"/>
      <c r="F563" s="407"/>
      <c r="G563" s="407"/>
    </row>
    <row r="564" spans="1:7" s="167" customFormat="1">
      <c r="A564" s="3"/>
      <c r="B564" s="48"/>
      <c r="C564" s="43"/>
      <c r="D564" s="19"/>
      <c r="E564" s="49"/>
      <c r="F564" s="407"/>
      <c r="G564" s="407"/>
    </row>
    <row r="565" spans="1:7" s="167" customFormat="1">
      <c r="A565" s="3"/>
      <c r="B565" s="48"/>
      <c r="C565" s="43"/>
      <c r="D565" s="19"/>
      <c r="E565" s="49"/>
      <c r="F565" s="407"/>
      <c r="G565" s="407"/>
    </row>
    <row r="566" spans="1:7" s="167" customFormat="1">
      <c r="A566" s="3"/>
      <c r="B566" s="48"/>
      <c r="C566" s="43"/>
      <c r="D566" s="19"/>
      <c r="E566" s="49"/>
      <c r="F566" s="407"/>
      <c r="G566" s="407"/>
    </row>
    <row r="567" spans="1:7" s="167" customFormat="1">
      <c r="A567" s="3"/>
      <c r="B567" s="48"/>
      <c r="C567" s="43"/>
      <c r="D567" s="19"/>
      <c r="E567" s="49"/>
      <c r="F567" s="407"/>
      <c r="G567" s="407"/>
    </row>
    <row r="568" spans="1:7" s="167" customFormat="1">
      <c r="A568" s="3"/>
      <c r="B568" s="48"/>
      <c r="C568" s="43"/>
      <c r="D568" s="19"/>
      <c r="E568" s="49"/>
      <c r="F568" s="407"/>
      <c r="G568" s="407"/>
    </row>
    <row r="569" spans="1:7" s="167" customFormat="1">
      <c r="A569" s="3"/>
      <c r="B569" s="48"/>
      <c r="C569" s="43"/>
      <c r="D569" s="19"/>
      <c r="E569" s="49"/>
      <c r="F569" s="407"/>
      <c r="G569" s="407"/>
    </row>
    <row r="570" spans="1:7" s="167" customFormat="1">
      <c r="A570" s="3"/>
      <c r="B570" s="48"/>
      <c r="C570" s="43"/>
      <c r="D570" s="19"/>
      <c r="E570" s="49"/>
      <c r="F570" s="407"/>
      <c r="G570" s="407"/>
    </row>
    <row r="571" spans="1:7" s="167" customFormat="1">
      <c r="A571" s="3"/>
      <c r="B571" s="48"/>
      <c r="C571" s="43"/>
      <c r="D571" s="19"/>
      <c r="E571" s="49"/>
      <c r="F571" s="407"/>
      <c r="G571" s="407"/>
    </row>
    <row r="572" spans="1:7" s="167" customFormat="1">
      <c r="A572" s="3"/>
      <c r="B572" s="48"/>
      <c r="C572" s="43"/>
      <c r="D572" s="19"/>
      <c r="E572" s="49"/>
      <c r="F572" s="407"/>
      <c r="G572" s="407"/>
    </row>
    <row r="573" spans="1:7" s="167" customFormat="1">
      <c r="A573" s="3"/>
      <c r="B573" s="48"/>
      <c r="C573" s="43"/>
      <c r="D573" s="19"/>
      <c r="E573" s="49"/>
      <c r="F573" s="407"/>
      <c r="G573" s="407"/>
    </row>
    <row r="574" spans="1:7" s="167" customFormat="1">
      <c r="A574" s="3"/>
      <c r="B574" s="48"/>
      <c r="C574" s="43"/>
      <c r="D574" s="19"/>
      <c r="E574" s="49"/>
      <c r="F574" s="407"/>
      <c r="G574" s="407"/>
    </row>
    <row r="575" spans="1:7" s="167" customFormat="1">
      <c r="A575" s="3"/>
      <c r="B575" s="48"/>
      <c r="C575" s="43"/>
      <c r="D575" s="19"/>
      <c r="E575" s="49"/>
      <c r="F575" s="407"/>
      <c r="G575" s="407"/>
    </row>
    <row r="576" spans="1:7" s="167" customFormat="1">
      <c r="A576" s="3"/>
      <c r="B576" s="48"/>
      <c r="C576" s="43"/>
      <c r="D576" s="19"/>
      <c r="E576" s="49"/>
      <c r="F576" s="407"/>
      <c r="G576" s="407"/>
    </row>
    <row r="577" spans="1:7" s="167" customFormat="1">
      <c r="A577" s="3"/>
      <c r="B577" s="48"/>
      <c r="C577" s="43"/>
      <c r="D577" s="19"/>
      <c r="E577" s="49"/>
      <c r="F577" s="407"/>
      <c r="G577" s="407"/>
    </row>
    <row r="578" spans="1:7" s="167" customFormat="1">
      <c r="A578" s="3"/>
      <c r="B578" s="48"/>
      <c r="C578" s="43"/>
      <c r="D578" s="19"/>
      <c r="E578" s="49"/>
      <c r="F578" s="407"/>
      <c r="G578" s="407"/>
    </row>
    <row r="579" spans="1:7" s="167" customFormat="1">
      <c r="A579" s="3"/>
      <c r="B579" s="48"/>
      <c r="C579" s="43"/>
      <c r="D579" s="19"/>
      <c r="E579" s="49"/>
      <c r="F579" s="407"/>
      <c r="G579" s="407"/>
    </row>
    <row r="580" spans="1:7" s="167" customFormat="1">
      <c r="A580" s="3"/>
      <c r="B580" s="48"/>
      <c r="C580" s="43"/>
      <c r="D580" s="19"/>
      <c r="E580" s="49"/>
      <c r="F580" s="407"/>
      <c r="G580" s="407"/>
    </row>
    <row r="581" spans="1:7" s="167" customFormat="1">
      <c r="A581" s="3"/>
      <c r="B581" s="48"/>
      <c r="C581" s="43"/>
      <c r="D581" s="19"/>
      <c r="E581" s="49"/>
      <c r="F581" s="407"/>
      <c r="G581" s="407"/>
    </row>
    <row r="582" spans="1:7" s="167" customFormat="1">
      <c r="A582" s="3"/>
      <c r="B582" s="48"/>
      <c r="C582" s="43"/>
      <c r="D582" s="19"/>
      <c r="E582" s="49"/>
      <c r="F582" s="407"/>
      <c r="G582" s="407"/>
    </row>
    <row r="583" spans="1:7" s="167" customFormat="1">
      <c r="A583" s="3"/>
      <c r="B583" s="48"/>
      <c r="C583" s="43"/>
      <c r="D583" s="19"/>
      <c r="E583" s="49"/>
      <c r="F583" s="407"/>
      <c r="G583" s="407"/>
    </row>
    <row r="584" spans="1:7" s="167" customFormat="1">
      <c r="A584" s="3"/>
      <c r="B584" s="48"/>
      <c r="C584" s="43"/>
      <c r="D584" s="19"/>
      <c r="E584" s="49"/>
      <c r="F584" s="407"/>
      <c r="G584" s="407"/>
    </row>
    <row r="585" spans="1:7" s="167" customFormat="1">
      <c r="A585" s="3"/>
      <c r="B585" s="48"/>
      <c r="C585" s="43"/>
      <c r="D585" s="19"/>
      <c r="E585" s="49"/>
      <c r="F585" s="407"/>
      <c r="G585" s="407"/>
    </row>
    <row r="586" spans="1:7" s="167" customFormat="1">
      <c r="A586" s="3"/>
      <c r="B586" s="48"/>
      <c r="C586" s="43"/>
      <c r="D586" s="19"/>
      <c r="E586" s="49"/>
      <c r="F586" s="407"/>
      <c r="G586" s="407"/>
    </row>
    <row r="587" spans="1:7" s="167" customFormat="1">
      <c r="A587" s="3"/>
      <c r="B587" s="48"/>
      <c r="C587" s="43"/>
      <c r="D587" s="19"/>
      <c r="E587" s="49"/>
      <c r="F587" s="407"/>
      <c r="G587" s="407"/>
    </row>
    <row r="588" spans="1:7" s="167" customFormat="1">
      <c r="A588" s="3"/>
      <c r="B588" s="48"/>
      <c r="C588" s="43"/>
      <c r="D588" s="19"/>
      <c r="E588" s="49"/>
      <c r="F588" s="407"/>
      <c r="G588" s="407"/>
    </row>
    <row r="589" spans="1:7" s="167" customFormat="1">
      <c r="A589" s="3"/>
      <c r="B589" s="48"/>
      <c r="C589" s="43"/>
      <c r="D589" s="19"/>
      <c r="E589" s="49"/>
      <c r="F589" s="407"/>
      <c r="G589" s="407"/>
    </row>
    <row r="590" spans="1:7" s="167" customFormat="1">
      <c r="A590" s="3"/>
      <c r="B590" s="48"/>
      <c r="C590" s="43"/>
      <c r="D590" s="19"/>
      <c r="E590" s="49"/>
      <c r="F590" s="407"/>
      <c r="G590" s="407"/>
    </row>
    <row r="591" spans="1:7" s="167" customFormat="1">
      <c r="A591" s="3"/>
      <c r="B591" s="48"/>
      <c r="C591" s="43"/>
      <c r="D591" s="19"/>
      <c r="E591" s="49"/>
      <c r="F591" s="407"/>
      <c r="G591" s="407"/>
    </row>
    <row r="592" spans="1:7" s="167" customFormat="1">
      <c r="A592" s="3"/>
      <c r="B592" s="48"/>
      <c r="C592" s="43"/>
      <c r="D592" s="19"/>
      <c r="E592" s="49"/>
      <c r="F592" s="407"/>
      <c r="G592" s="407"/>
    </row>
    <row r="593" spans="1:7" s="167" customFormat="1">
      <c r="A593" s="3"/>
      <c r="B593" s="48"/>
      <c r="C593" s="43"/>
      <c r="D593" s="19"/>
      <c r="E593" s="49"/>
      <c r="F593" s="407"/>
      <c r="G593" s="407"/>
    </row>
    <row r="594" spans="1:7" s="167" customFormat="1">
      <c r="A594" s="3"/>
      <c r="B594" s="48"/>
      <c r="C594" s="43"/>
      <c r="D594" s="19"/>
      <c r="E594" s="49"/>
      <c r="F594" s="407"/>
      <c r="G594" s="407"/>
    </row>
    <row r="595" spans="1:7" s="167" customFormat="1">
      <c r="A595" s="3"/>
      <c r="B595" s="48"/>
      <c r="C595" s="43"/>
      <c r="D595" s="19"/>
      <c r="E595" s="49"/>
      <c r="F595" s="407"/>
      <c r="G595" s="407"/>
    </row>
    <row r="596" spans="1:7" s="167" customFormat="1">
      <c r="A596" s="3"/>
      <c r="B596" s="48"/>
      <c r="C596" s="43"/>
      <c r="D596" s="19"/>
      <c r="E596" s="49"/>
      <c r="F596" s="407"/>
      <c r="G596" s="407"/>
    </row>
    <row r="597" spans="1:7" s="167" customFormat="1">
      <c r="A597" s="3"/>
      <c r="B597" s="48"/>
      <c r="C597" s="43"/>
      <c r="D597" s="19"/>
      <c r="E597" s="49"/>
      <c r="F597" s="407"/>
      <c r="G597" s="407"/>
    </row>
    <row r="598" spans="1:7" s="167" customFormat="1">
      <c r="A598" s="3"/>
      <c r="B598" s="48"/>
      <c r="C598" s="43"/>
      <c r="D598" s="19"/>
      <c r="E598" s="49"/>
      <c r="F598" s="407"/>
      <c r="G598" s="407"/>
    </row>
    <row r="599" spans="1:7" s="167" customFormat="1">
      <c r="A599" s="3"/>
      <c r="B599" s="48"/>
      <c r="C599" s="43"/>
      <c r="D599" s="19"/>
      <c r="E599" s="49"/>
      <c r="F599" s="407"/>
      <c r="G599" s="407"/>
    </row>
    <row r="600" spans="1:7" s="167" customFormat="1">
      <c r="A600" s="3"/>
      <c r="B600" s="48"/>
      <c r="C600" s="43"/>
      <c r="D600" s="19"/>
      <c r="E600" s="49"/>
      <c r="F600" s="407"/>
      <c r="G600" s="407"/>
    </row>
    <row r="601" spans="1:7" s="167" customFormat="1">
      <c r="A601" s="3"/>
      <c r="B601" s="48"/>
      <c r="C601" s="43"/>
      <c r="D601" s="19"/>
      <c r="E601" s="49"/>
      <c r="F601" s="407"/>
      <c r="G601" s="407"/>
    </row>
    <row r="602" spans="1:7" s="167" customFormat="1">
      <c r="A602" s="3"/>
      <c r="B602" s="48"/>
      <c r="C602" s="43"/>
      <c r="D602" s="19"/>
      <c r="E602" s="49"/>
      <c r="F602" s="407"/>
      <c r="G602" s="407"/>
    </row>
    <row r="603" spans="1:7" s="167" customFormat="1">
      <c r="A603" s="3"/>
      <c r="B603" s="48"/>
      <c r="C603" s="43"/>
      <c r="D603" s="19"/>
      <c r="E603" s="49"/>
      <c r="F603" s="407"/>
      <c r="G603" s="407"/>
    </row>
    <row r="604" spans="1:7" s="167" customFormat="1">
      <c r="A604" s="3"/>
      <c r="B604" s="48"/>
      <c r="C604" s="43"/>
      <c r="D604" s="19"/>
      <c r="E604" s="49"/>
      <c r="F604" s="407"/>
      <c r="G604" s="407"/>
    </row>
    <row r="605" spans="1:7" s="167" customFormat="1">
      <c r="A605" s="3"/>
      <c r="B605" s="48"/>
      <c r="C605" s="43"/>
      <c r="D605" s="19"/>
      <c r="E605" s="49"/>
      <c r="F605" s="407"/>
      <c r="G605" s="407"/>
    </row>
    <row r="606" spans="1:7" s="167" customFormat="1">
      <c r="A606" s="3"/>
      <c r="B606" s="48"/>
      <c r="C606" s="43"/>
      <c r="D606" s="19"/>
      <c r="E606" s="49"/>
      <c r="F606" s="407"/>
      <c r="G606" s="407"/>
    </row>
    <row r="607" spans="1:7" s="167" customFormat="1">
      <c r="A607" s="3"/>
      <c r="B607" s="48"/>
      <c r="C607" s="43"/>
      <c r="D607" s="19"/>
      <c r="E607" s="49"/>
      <c r="F607" s="407"/>
      <c r="G607" s="407"/>
    </row>
    <row r="608" spans="1:7" s="167" customFormat="1">
      <c r="A608" s="3"/>
      <c r="B608" s="48"/>
      <c r="C608" s="43"/>
      <c r="D608" s="19"/>
      <c r="E608" s="49"/>
      <c r="F608" s="407"/>
      <c r="G608" s="407"/>
    </row>
    <row r="609" spans="1:7" s="167" customFormat="1">
      <c r="A609" s="3"/>
      <c r="B609" s="48"/>
      <c r="C609" s="43"/>
      <c r="D609" s="19"/>
      <c r="E609" s="49"/>
      <c r="F609" s="407"/>
      <c r="G609" s="407"/>
    </row>
    <row r="610" spans="1:7" s="167" customFormat="1">
      <c r="A610" s="3"/>
      <c r="B610" s="48"/>
      <c r="C610" s="43"/>
      <c r="D610" s="19"/>
      <c r="E610" s="49"/>
      <c r="F610" s="407"/>
      <c r="G610" s="407"/>
    </row>
    <row r="611" spans="1:7" s="167" customFormat="1">
      <c r="A611" s="3"/>
      <c r="B611" s="48"/>
      <c r="C611" s="43"/>
      <c r="D611" s="19"/>
      <c r="E611" s="49"/>
      <c r="F611" s="407"/>
      <c r="G611" s="407"/>
    </row>
    <row r="612" spans="1:7" s="167" customFormat="1">
      <c r="A612" s="3"/>
      <c r="B612" s="48"/>
      <c r="C612" s="43"/>
      <c r="D612" s="19"/>
      <c r="E612" s="49"/>
      <c r="F612" s="407"/>
      <c r="G612" s="407"/>
    </row>
    <row r="613" spans="1:7" s="167" customFormat="1">
      <c r="A613" s="3"/>
      <c r="B613" s="48"/>
      <c r="C613" s="43"/>
      <c r="D613" s="19"/>
      <c r="E613" s="49"/>
      <c r="F613" s="407"/>
      <c r="G613" s="407"/>
    </row>
    <row r="614" spans="1:7" s="167" customFormat="1">
      <c r="A614" s="3"/>
      <c r="B614" s="48"/>
      <c r="C614" s="43"/>
      <c r="D614" s="19"/>
      <c r="E614" s="49"/>
      <c r="F614" s="407"/>
      <c r="G614" s="407"/>
    </row>
    <row r="615" spans="1:7" s="167" customFormat="1">
      <c r="A615" s="3"/>
      <c r="B615" s="48"/>
      <c r="C615" s="43"/>
      <c r="D615" s="19"/>
      <c r="E615" s="49"/>
      <c r="F615" s="407"/>
      <c r="G615" s="407"/>
    </row>
    <row r="616" spans="1:7" s="167" customFormat="1">
      <c r="A616" s="3"/>
      <c r="B616" s="48"/>
      <c r="C616" s="43"/>
      <c r="D616" s="19"/>
      <c r="E616" s="49"/>
      <c r="F616" s="407"/>
      <c r="G616" s="407"/>
    </row>
    <row r="617" spans="1:7" s="167" customFormat="1">
      <c r="A617" s="3"/>
      <c r="B617" s="48"/>
      <c r="C617" s="43"/>
      <c r="D617" s="19"/>
      <c r="E617" s="49"/>
      <c r="F617" s="407"/>
      <c r="G617" s="407"/>
    </row>
    <row r="618" spans="1:7" s="167" customFormat="1">
      <c r="A618" s="3"/>
      <c r="B618" s="48"/>
      <c r="C618" s="43"/>
      <c r="D618" s="19"/>
      <c r="E618" s="49"/>
      <c r="F618" s="407"/>
      <c r="G618" s="407"/>
    </row>
    <row r="619" spans="1:7" s="167" customFormat="1">
      <c r="A619" s="3"/>
      <c r="B619" s="48"/>
      <c r="C619" s="43"/>
      <c r="D619" s="19"/>
      <c r="E619" s="49"/>
      <c r="F619" s="407"/>
      <c r="G619" s="407"/>
    </row>
    <row r="620" spans="1:7" s="167" customFormat="1">
      <c r="A620" s="3"/>
      <c r="B620" s="48"/>
      <c r="C620" s="43"/>
      <c r="D620" s="19"/>
      <c r="E620" s="49"/>
      <c r="F620" s="407"/>
      <c r="G620" s="407"/>
    </row>
    <row r="621" spans="1:7" s="167" customFormat="1">
      <c r="A621" s="3"/>
      <c r="B621" s="48"/>
      <c r="C621" s="43"/>
      <c r="D621" s="19"/>
      <c r="E621" s="49"/>
      <c r="F621" s="407"/>
      <c r="G621" s="407"/>
    </row>
    <row r="622" spans="1:7" s="167" customFormat="1">
      <c r="A622" s="3"/>
      <c r="B622" s="48"/>
      <c r="C622" s="43"/>
      <c r="D622" s="19"/>
      <c r="E622" s="49"/>
      <c r="F622" s="407"/>
      <c r="G622" s="407"/>
    </row>
    <row r="623" spans="1:7" s="167" customFormat="1">
      <c r="A623" s="3"/>
      <c r="B623" s="48"/>
      <c r="C623" s="43"/>
      <c r="D623" s="19"/>
      <c r="E623" s="49"/>
      <c r="F623" s="407"/>
      <c r="G623" s="407"/>
    </row>
    <row r="624" spans="1:7" s="167" customFormat="1">
      <c r="A624" s="3"/>
      <c r="B624" s="48"/>
      <c r="C624" s="43"/>
      <c r="D624" s="19"/>
      <c r="E624" s="49"/>
      <c r="F624" s="407"/>
      <c r="G624" s="407"/>
    </row>
    <row r="625" spans="1:7" s="167" customFormat="1">
      <c r="A625" s="3"/>
      <c r="B625" s="48"/>
      <c r="C625" s="43"/>
      <c r="D625" s="19"/>
      <c r="E625" s="49"/>
      <c r="F625" s="407"/>
      <c r="G625" s="407"/>
    </row>
    <row r="626" spans="1:7" s="167" customFormat="1">
      <c r="A626" s="3"/>
      <c r="B626" s="48"/>
      <c r="C626" s="43"/>
      <c r="D626" s="19"/>
      <c r="E626" s="49"/>
      <c r="F626" s="407"/>
      <c r="G626" s="407"/>
    </row>
    <row r="627" spans="1:7" s="167" customFormat="1">
      <c r="A627" s="3"/>
      <c r="B627" s="48"/>
      <c r="C627" s="43"/>
      <c r="D627" s="19"/>
      <c r="E627" s="49"/>
      <c r="F627" s="407"/>
      <c r="G627" s="407"/>
    </row>
    <row r="628" spans="1:7" s="167" customFormat="1">
      <c r="A628" s="3"/>
      <c r="B628" s="48"/>
      <c r="C628" s="43"/>
      <c r="D628" s="19"/>
      <c r="E628" s="49"/>
      <c r="F628" s="407"/>
      <c r="G628" s="407"/>
    </row>
    <row r="629" spans="1:7" s="167" customFormat="1">
      <c r="A629" s="3"/>
      <c r="B629" s="48"/>
      <c r="C629" s="43"/>
      <c r="D629" s="19"/>
      <c r="E629" s="49"/>
      <c r="F629" s="407"/>
      <c r="G629" s="407"/>
    </row>
    <row r="630" spans="1:7" s="167" customFormat="1">
      <c r="A630" s="3"/>
      <c r="B630" s="48"/>
      <c r="C630" s="43"/>
      <c r="D630" s="19"/>
      <c r="E630" s="49"/>
      <c r="F630" s="407"/>
      <c r="G630" s="407"/>
    </row>
    <row r="631" spans="1:7" s="167" customFormat="1">
      <c r="A631" s="3"/>
      <c r="B631" s="48"/>
      <c r="C631" s="43"/>
      <c r="D631" s="19"/>
      <c r="E631" s="49"/>
      <c r="F631" s="407"/>
      <c r="G631" s="407"/>
    </row>
    <row r="632" spans="1:7" s="167" customFormat="1">
      <c r="A632" s="3"/>
      <c r="B632" s="48"/>
      <c r="C632" s="43"/>
      <c r="D632" s="19"/>
      <c r="E632" s="49"/>
      <c r="F632" s="407"/>
      <c r="G632" s="407"/>
    </row>
    <row r="633" spans="1:7" s="167" customFormat="1">
      <c r="A633" s="3"/>
      <c r="B633" s="48"/>
      <c r="C633" s="43"/>
      <c r="D633" s="19"/>
      <c r="E633" s="49"/>
      <c r="F633" s="407"/>
      <c r="G633" s="407"/>
    </row>
    <row r="634" spans="1:7" s="167" customFormat="1">
      <c r="A634" s="3"/>
      <c r="B634" s="48"/>
      <c r="C634" s="43"/>
      <c r="D634" s="19"/>
      <c r="E634" s="49"/>
      <c r="F634" s="407"/>
      <c r="G634" s="407"/>
    </row>
    <row r="635" spans="1:7" s="167" customFormat="1">
      <c r="A635" s="3"/>
      <c r="B635" s="48"/>
      <c r="C635" s="43"/>
      <c r="D635" s="19"/>
      <c r="E635" s="49"/>
      <c r="F635" s="407"/>
      <c r="G635" s="407"/>
    </row>
    <row r="636" spans="1:7" s="167" customFormat="1">
      <c r="A636" s="3"/>
      <c r="B636" s="48"/>
      <c r="C636" s="43"/>
      <c r="D636" s="19"/>
      <c r="E636" s="49"/>
      <c r="F636" s="407"/>
      <c r="G636" s="407"/>
    </row>
    <row r="637" spans="1:7" s="167" customFormat="1">
      <c r="A637" s="3"/>
      <c r="B637" s="48"/>
      <c r="C637" s="43"/>
      <c r="D637" s="19"/>
      <c r="E637" s="49"/>
      <c r="F637" s="407"/>
      <c r="G637" s="407"/>
    </row>
    <row r="638" spans="1:7" s="167" customFormat="1">
      <c r="A638" s="3"/>
      <c r="B638" s="48"/>
      <c r="C638" s="43"/>
      <c r="D638" s="19"/>
      <c r="E638" s="49"/>
      <c r="F638" s="407"/>
      <c r="G638" s="407"/>
    </row>
    <row r="639" spans="1:7" s="167" customFormat="1">
      <c r="A639" s="3"/>
      <c r="B639" s="48"/>
      <c r="C639" s="43"/>
      <c r="D639" s="19"/>
      <c r="E639" s="49"/>
      <c r="F639" s="407"/>
      <c r="G639" s="407"/>
    </row>
    <row r="640" spans="1:7" s="167" customFormat="1">
      <c r="A640" s="3"/>
      <c r="B640" s="48"/>
      <c r="C640" s="43"/>
      <c r="D640" s="19"/>
      <c r="E640" s="49"/>
      <c r="F640" s="407"/>
      <c r="G640" s="407"/>
    </row>
    <row r="641" spans="1:7" s="167" customFormat="1">
      <c r="A641" s="3"/>
      <c r="B641" s="48"/>
      <c r="C641" s="43"/>
      <c r="D641" s="19"/>
      <c r="E641" s="49"/>
      <c r="F641" s="407"/>
      <c r="G641" s="407"/>
    </row>
    <row r="642" spans="1:7" s="167" customFormat="1">
      <c r="A642" s="3"/>
      <c r="B642" s="48"/>
      <c r="C642" s="43"/>
      <c r="D642" s="19"/>
      <c r="E642" s="49"/>
      <c r="F642" s="407"/>
      <c r="G642" s="407"/>
    </row>
    <row r="643" spans="1:7" s="167" customFormat="1">
      <c r="A643" s="3"/>
      <c r="B643" s="48"/>
      <c r="C643" s="43"/>
      <c r="D643" s="19"/>
      <c r="E643" s="49"/>
      <c r="F643" s="407"/>
      <c r="G643" s="407"/>
    </row>
    <row r="644" spans="1:7" s="167" customFormat="1">
      <c r="A644" s="3"/>
      <c r="B644" s="48"/>
      <c r="C644" s="43"/>
      <c r="D644" s="19"/>
      <c r="E644" s="49"/>
      <c r="F644" s="407"/>
      <c r="G644" s="407"/>
    </row>
    <row r="645" spans="1:7" s="167" customFormat="1">
      <c r="A645" s="3"/>
      <c r="B645" s="48"/>
      <c r="C645" s="43"/>
      <c r="D645" s="19"/>
      <c r="E645" s="49"/>
      <c r="F645" s="407"/>
      <c r="G645" s="407"/>
    </row>
    <row r="646" spans="1:7" s="167" customFormat="1">
      <c r="A646" s="3"/>
      <c r="B646" s="48"/>
      <c r="C646" s="43"/>
      <c r="D646" s="19"/>
      <c r="E646" s="49"/>
      <c r="F646" s="407"/>
      <c r="G646" s="407"/>
    </row>
    <row r="647" spans="1:7" s="167" customFormat="1">
      <c r="A647" s="3"/>
      <c r="B647" s="48"/>
      <c r="C647" s="43"/>
      <c r="D647" s="19"/>
      <c r="E647" s="49"/>
      <c r="F647" s="407"/>
      <c r="G647" s="407"/>
    </row>
    <row r="648" spans="1:7" s="167" customFormat="1">
      <c r="A648" s="3"/>
      <c r="B648" s="48"/>
      <c r="C648" s="43"/>
      <c r="D648" s="19"/>
      <c r="E648" s="49"/>
      <c r="F648" s="407"/>
      <c r="G648" s="407"/>
    </row>
    <row r="649" spans="1:7" s="167" customFormat="1">
      <c r="A649" s="3"/>
      <c r="B649" s="48"/>
      <c r="C649" s="43"/>
      <c r="D649" s="19"/>
      <c r="E649" s="49"/>
      <c r="F649" s="407"/>
      <c r="G649" s="407"/>
    </row>
    <row r="650" spans="1:7" s="167" customFormat="1">
      <c r="A650" s="3"/>
      <c r="B650" s="48"/>
      <c r="C650" s="43"/>
      <c r="D650" s="19"/>
      <c r="E650" s="49"/>
      <c r="F650" s="407"/>
      <c r="G650" s="407"/>
    </row>
    <row r="651" spans="1:7" s="167" customFormat="1">
      <c r="A651" s="3"/>
      <c r="B651" s="48"/>
      <c r="C651" s="43"/>
      <c r="D651" s="19"/>
      <c r="E651" s="49"/>
      <c r="F651" s="407"/>
      <c r="G651" s="407"/>
    </row>
    <row r="652" spans="1:7" s="167" customFormat="1">
      <c r="A652" s="3"/>
      <c r="B652" s="48"/>
      <c r="C652" s="43"/>
      <c r="D652" s="19"/>
      <c r="E652" s="49"/>
      <c r="F652" s="407"/>
      <c r="G652" s="407"/>
    </row>
    <row r="653" spans="1:7" s="167" customFormat="1">
      <c r="A653" s="3"/>
      <c r="B653" s="48"/>
      <c r="C653" s="43"/>
      <c r="D653" s="19"/>
      <c r="E653" s="49"/>
      <c r="F653" s="407"/>
      <c r="G653" s="407"/>
    </row>
    <row r="654" spans="1:7" s="167" customFormat="1">
      <c r="A654" s="3"/>
      <c r="B654" s="48"/>
      <c r="C654" s="43"/>
      <c r="D654" s="19"/>
      <c r="E654" s="49"/>
      <c r="F654" s="407"/>
      <c r="G654" s="407"/>
    </row>
    <row r="655" spans="1:7" s="167" customFormat="1">
      <c r="A655" s="3"/>
      <c r="B655" s="48"/>
      <c r="C655" s="43"/>
      <c r="D655" s="19"/>
      <c r="E655" s="49"/>
      <c r="F655" s="407"/>
      <c r="G655" s="407"/>
    </row>
    <row r="656" spans="1:7" s="167" customFormat="1">
      <c r="A656" s="3"/>
      <c r="B656" s="48"/>
      <c r="C656" s="43"/>
      <c r="D656" s="19"/>
      <c r="E656" s="49"/>
      <c r="F656" s="407"/>
      <c r="G656" s="407"/>
    </row>
    <row r="657" spans="1:7" s="167" customFormat="1">
      <c r="A657" s="3"/>
      <c r="B657" s="48"/>
      <c r="C657" s="43"/>
      <c r="D657" s="19"/>
      <c r="E657" s="49"/>
      <c r="F657" s="407"/>
      <c r="G657" s="407"/>
    </row>
    <row r="658" spans="1:7" s="167" customFormat="1">
      <c r="A658" s="3"/>
      <c r="B658" s="48"/>
      <c r="C658" s="43"/>
      <c r="D658" s="19"/>
      <c r="E658" s="49"/>
      <c r="F658" s="407"/>
      <c r="G658" s="407"/>
    </row>
    <row r="659" spans="1:7" s="167" customFormat="1">
      <c r="A659" s="3"/>
      <c r="B659" s="48"/>
      <c r="C659" s="43"/>
      <c r="D659" s="19"/>
      <c r="E659" s="49"/>
      <c r="F659" s="407"/>
      <c r="G659" s="407"/>
    </row>
    <row r="660" spans="1:7" s="167" customFormat="1">
      <c r="A660" s="3"/>
      <c r="B660" s="48"/>
      <c r="C660" s="43"/>
      <c r="D660" s="19"/>
      <c r="E660" s="49"/>
      <c r="F660" s="407"/>
      <c r="G660" s="407"/>
    </row>
    <row r="661" spans="1:7" s="167" customFormat="1">
      <c r="A661" s="3"/>
      <c r="B661" s="48"/>
      <c r="C661" s="43"/>
      <c r="D661" s="19"/>
      <c r="E661" s="49"/>
      <c r="F661" s="407"/>
      <c r="G661" s="407"/>
    </row>
    <row r="662" spans="1:7" s="167" customFormat="1">
      <c r="A662" s="3"/>
      <c r="B662" s="48"/>
      <c r="C662" s="43"/>
      <c r="D662" s="19"/>
      <c r="E662" s="49"/>
      <c r="F662" s="407"/>
      <c r="G662" s="407"/>
    </row>
    <row r="663" spans="1:7" s="167" customFormat="1">
      <c r="A663" s="3"/>
      <c r="B663" s="48"/>
      <c r="C663" s="43"/>
      <c r="D663" s="19"/>
      <c r="E663" s="49"/>
      <c r="F663" s="407"/>
      <c r="G663" s="407"/>
    </row>
    <row r="664" spans="1:7" s="167" customFormat="1">
      <c r="A664" s="3"/>
      <c r="B664" s="48"/>
      <c r="C664" s="43"/>
      <c r="D664" s="19"/>
      <c r="E664" s="49"/>
      <c r="F664" s="407"/>
      <c r="G664" s="407"/>
    </row>
    <row r="665" spans="1:7" s="167" customFormat="1">
      <c r="A665" s="3"/>
      <c r="B665" s="48"/>
      <c r="C665" s="43"/>
      <c r="D665" s="19"/>
      <c r="E665" s="49"/>
      <c r="F665" s="407"/>
      <c r="G665" s="407"/>
    </row>
    <row r="666" spans="1:7" s="167" customFormat="1">
      <c r="A666" s="3"/>
      <c r="B666" s="48"/>
      <c r="C666" s="43"/>
      <c r="D666" s="19"/>
      <c r="E666" s="49"/>
      <c r="F666" s="407"/>
      <c r="G666" s="407"/>
    </row>
    <row r="667" spans="1:7" s="167" customFormat="1">
      <c r="A667" s="3"/>
      <c r="B667" s="48"/>
      <c r="C667" s="43"/>
      <c r="D667" s="19"/>
      <c r="E667" s="49"/>
      <c r="F667" s="407"/>
      <c r="G667" s="407"/>
    </row>
    <row r="668" spans="1:7" s="167" customFormat="1">
      <c r="A668" s="3"/>
      <c r="B668" s="48"/>
      <c r="C668" s="43"/>
      <c r="D668" s="19"/>
      <c r="E668" s="49"/>
      <c r="F668" s="407"/>
      <c r="G668" s="407"/>
    </row>
    <row r="669" spans="1:7" s="167" customFormat="1">
      <c r="A669" s="3"/>
      <c r="B669" s="48"/>
      <c r="C669" s="43"/>
      <c r="D669" s="19"/>
      <c r="E669" s="49"/>
      <c r="F669" s="407"/>
      <c r="G669" s="407"/>
    </row>
    <row r="670" spans="1:7" s="167" customFormat="1">
      <c r="A670" s="3"/>
      <c r="B670" s="48"/>
      <c r="C670" s="43"/>
      <c r="D670" s="19"/>
      <c r="E670" s="49"/>
      <c r="F670" s="407"/>
      <c r="G670" s="407"/>
    </row>
    <row r="671" spans="1:7" s="167" customFormat="1">
      <c r="A671" s="3"/>
      <c r="B671" s="48"/>
      <c r="C671" s="43"/>
      <c r="D671" s="19"/>
      <c r="E671" s="49"/>
      <c r="F671" s="407"/>
      <c r="G671" s="407"/>
    </row>
    <row r="672" spans="1:7" s="167" customFormat="1">
      <c r="A672" s="3"/>
      <c r="B672" s="48"/>
      <c r="C672" s="43"/>
      <c r="D672" s="19"/>
      <c r="E672" s="49"/>
      <c r="F672" s="407"/>
      <c r="G672" s="407"/>
    </row>
    <row r="673" spans="1:7" s="167" customFormat="1">
      <c r="A673" s="3"/>
      <c r="B673" s="48"/>
      <c r="C673" s="43"/>
      <c r="D673" s="19"/>
      <c r="E673" s="49"/>
      <c r="F673" s="407"/>
      <c r="G673" s="407"/>
    </row>
    <row r="674" spans="1:7" s="167" customFormat="1">
      <c r="A674" s="3"/>
      <c r="B674" s="48"/>
      <c r="C674" s="43"/>
      <c r="D674" s="19"/>
      <c r="E674" s="49"/>
      <c r="F674" s="407"/>
      <c r="G674" s="407"/>
    </row>
    <row r="675" spans="1:7" s="167" customFormat="1">
      <c r="A675" s="3"/>
      <c r="B675" s="48"/>
      <c r="C675" s="43"/>
      <c r="D675" s="19"/>
      <c r="E675" s="49"/>
      <c r="F675" s="407"/>
      <c r="G675" s="407"/>
    </row>
    <row r="676" spans="1:7" s="167" customFormat="1">
      <c r="A676" s="3"/>
      <c r="B676" s="48"/>
      <c r="C676" s="43"/>
      <c r="D676" s="19"/>
      <c r="E676" s="49"/>
      <c r="F676" s="407"/>
      <c r="G676" s="407"/>
    </row>
    <row r="677" spans="1:7" s="167" customFormat="1">
      <c r="A677" s="3"/>
      <c r="B677" s="48"/>
      <c r="C677" s="43"/>
      <c r="D677" s="19"/>
      <c r="E677" s="49"/>
      <c r="F677" s="407"/>
      <c r="G677" s="407"/>
    </row>
    <row r="678" spans="1:7" s="167" customFormat="1">
      <c r="A678" s="3"/>
      <c r="B678" s="48"/>
      <c r="C678" s="43"/>
      <c r="D678" s="19"/>
      <c r="E678" s="49"/>
      <c r="F678" s="407"/>
      <c r="G678" s="407"/>
    </row>
    <row r="679" spans="1:7" s="167" customFormat="1">
      <c r="A679" s="3"/>
      <c r="B679" s="48"/>
      <c r="C679" s="43"/>
      <c r="D679" s="19"/>
      <c r="E679" s="49"/>
      <c r="F679" s="407"/>
      <c r="G679" s="407"/>
    </row>
    <row r="680" spans="1:7" s="167" customFormat="1">
      <c r="A680" s="3"/>
      <c r="B680" s="48"/>
      <c r="C680" s="43"/>
      <c r="D680" s="19"/>
      <c r="E680" s="49"/>
      <c r="F680" s="407"/>
      <c r="G680" s="407"/>
    </row>
    <row r="681" spans="1:7" s="167" customFormat="1">
      <c r="A681" s="3"/>
      <c r="B681" s="48"/>
      <c r="C681" s="43"/>
      <c r="D681" s="19"/>
      <c r="E681" s="49"/>
      <c r="F681" s="407"/>
      <c r="G681" s="407"/>
    </row>
    <row r="682" spans="1:7" s="167" customFormat="1">
      <c r="A682" s="3"/>
      <c r="B682" s="48"/>
      <c r="C682" s="43"/>
      <c r="D682" s="19"/>
      <c r="E682" s="49"/>
      <c r="F682" s="407"/>
      <c r="G682" s="407"/>
    </row>
    <row r="683" spans="1:7" s="167" customFormat="1">
      <c r="A683" s="3"/>
      <c r="B683" s="48"/>
      <c r="C683" s="43"/>
      <c r="D683" s="19"/>
      <c r="E683" s="49"/>
      <c r="F683" s="407"/>
      <c r="G683" s="407"/>
    </row>
    <row r="684" spans="1:7" s="167" customFormat="1">
      <c r="A684" s="3"/>
      <c r="B684" s="48"/>
      <c r="C684" s="43"/>
      <c r="D684" s="19"/>
      <c r="E684" s="49"/>
      <c r="F684" s="407"/>
      <c r="G684" s="407"/>
    </row>
    <row r="685" spans="1:7" s="167" customFormat="1">
      <c r="A685" s="3"/>
      <c r="B685" s="48"/>
      <c r="C685" s="43"/>
      <c r="D685" s="19"/>
      <c r="E685" s="49"/>
      <c r="F685" s="407"/>
      <c r="G685" s="407"/>
    </row>
    <row r="686" spans="1:7" s="167" customFormat="1">
      <c r="A686" s="3"/>
      <c r="B686" s="48"/>
      <c r="C686" s="43"/>
      <c r="D686" s="19"/>
      <c r="E686" s="49"/>
      <c r="F686" s="407"/>
      <c r="G686" s="407"/>
    </row>
    <row r="687" spans="1:7" s="167" customFormat="1">
      <c r="A687" s="3"/>
      <c r="B687" s="48"/>
      <c r="C687" s="43"/>
      <c r="D687" s="19"/>
      <c r="E687" s="49"/>
      <c r="F687" s="407"/>
      <c r="G687" s="407"/>
    </row>
    <row r="688" spans="1:7" s="167" customFormat="1">
      <c r="A688" s="3"/>
      <c r="B688" s="48"/>
      <c r="C688" s="43"/>
      <c r="D688" s="19"/>
      <c r="E688" s="49"/>
      <c r="F688" s="407"/>
      <c r="G688" s="407"/>
    </row>
    <row r="689" spans="1:7" s="167" customFormat="1">
      <c r="A689" s="3"/>
      <c r="B689" s="48"/>
      <c r="C689" s="43"/>
      <c r="D689" s="19"/>
      <c r="E689" s="49"/>
      <c r="F689" s="407"/>
      <c r="G689" s="407"/>
    </row>
    <row r="690" spans="1:7" s="167" customFormat="1">
      <c r="A690" s="3"/>
      <c r="B690" s="48"/>
      <c r="C690" s="43"/>
      <c r="D690" s="19"/>
      <c r="E690" s="49"/>
      <c r="F690" s="407"/>
      <c r="G690" s="407"/>
    </row>
    <row r="691" spans="1:7" s="167" customFormat="1">
      <c r="A691" s="3"/>
      <c r="B691" s="48"/>
      <c r="C691" s="43"/>
      <c r="D691" s="19"/>
      <c r="E691" s="49"/>
      <c r="F691" s="407"/>
      <c r="G691" s="407"/>
    </row>
    <row r="692" spans="1:7" s="167" customFormat="1">
      <c r="A692" s="3"/>
      <c r="B692" s="48"/>
      <c r="C692" s="43"/>
      <c r="D692" s="19"/>
      <c r="E692" s="49"/>
      <c r="F692" s="407"/>
      <c r="G692" s="407"/>
    </row>
    <row r="693" spans="1:7" s="167" customFormat="1">
      <c r="A693" s="3"/>
      <c r="B693" s="48"/>
      <c r="C693" s="43"/>
      <c r="D693" s="19"/>
      <c r="E693" s="49"/>
      <c r="F693" s="407"/>
      <c r="G693" s="407"/>
    </row>
    <row r="694" spans="1:7" s="167" customFormat="1">
      <c r="A694" s="3"/>
      <c r="B694" s="48"/>
      <c r="C694" s="43"/>
      <c r="D694" s="19"/>
      <c r="E694" s="49"/>
      <c r="F694" s="407"/>
      <c r="G694" s="407"/>
    </row>
    <row r="695" spans="1:7" s="167" customFormat="1">
      <c r="A695" s="3"/>
      <c r="B695" s="48"/>
      <c r="C695" s="43"/>
      <c r="D695" s="19"/>
      <c r="E695" s="49"/>
      <c r="F695" s="407"/>
      <c r="G695" s="407"/>
    </row>
    <row r="696" spans="1:7" s="167" customFormat="1">
      <c r="A696" s="3"/>
      <c r="B696" s="48"/>
      <c r="C696" s="43"/>
      <c r="D696" s="19"/>
      <c r="E696" s="49"/>
      <c r="F696" s="407"/>
      <c r="G696" s="407"/>
    </row>
    <row r="697" spans="1:7" s="167" customFormat="1">
      <c r="A697" s="3"/>
      <c r="B697" s="48"/>
      <c r="C697" s="43"/>
      <c r="D697" s="19"/>
      <c r="E697" s="49"/>
      <c r="F697" s="407"/>
      <c r="G697" s="407"/>
    </row>
    <row r="698" spans="1:7" s="167" customFormat="1">
      <c r="A698" s="3"/>
      <c r="B698" s="48"/>
      <c r="C698" s="43"/>
      <c r="D698" s="19"/>
      <c r="E698" s="49"/>
      <c r="F698" s="407"/>
      <c r="G698" s="407"/>
    </row>
    <row r="699" spans="1:7" s="167" customFormat="1">
      <c r="A699" s="3"/>
      <c r="B699" s="48"/>
      <c r="C699" s="43"/>
      <c r="D699" s="19"/>
      <c r="E699" s="49"/>
      <c r="F699" s="407"/>
      <c r="G699" s="407"/>
    </row>
    <row r="700" spans="1:7" s="167" customFormat="1">
      <c r="A700" s="3"/>
      <c r="B700" s="48"/>
      <c r="C700" s="43"/>
      <c r="D700" s="19"/>
      <c r="E700" s="49"/>
      <c r="F700" s="407"/>
      <c r="G700" s="407"/>
    </row>
    <row r="701" spans="1:7" s="167" customFormat="1">
      <c r="A701" s="3"/>
      <c r="B701" s="48"/>
      <c r="C701" s="43"/>
      <c r="D701" s="19"/>
      <c r="E701" s="49"/>
      <c r="F701" s="407"/>
      <c r="G701" s="407"/>
    </row>
    <row r="702" spans="1:7" s="167" customFormat="1">
      <c r="A702" s="3"/>
      <c r="B702" s="48"/>
      <c r="C702" s="43"/>
      <c r="D702" s="19"/>
      <c r="E702" s="49"/>
      <c r="F702" s="407"/>
      <c r="G702" s="407"/>
    </row>
    <row r="703" spans="1:7" s="167" customFormat="1">
      <c r="A703" s="3"/>
      <c r="B703" s="48"/>
      <c r="C703" s="43"/>
      <c r="D703" s="19"/>
      <c r="E703" s="49"/>
      <c r="F703" s="407"/>
      <c r="G703" s="407"/>
    </row>
    <row r="704" spans="1:7" s="167" customFormat="1">
      <c r="A704" s="3"/>
      <c r="B704" s="48"/>
      <c r="C704" s="43"/>
      <c r="D704" s="19"/>
      <c r="E704" s="49"/>
      <c r="F704" s="407"/>
      <c r="G704" s="407"/>
    </row>
    <row r="705" spans="1:7" s="167" customFormat="1">
      <c r="A705" s="3"/>
      <c r="B705" s="48"/>
      <c r="C705" s="43"/>
      <c r="D705" s="19"/>
      <c r="E705" s="49"/>
      <c r="F705" s="407"/>
      <c r="G705" s="407"/>
    </row>
    <row r="706" spans="1:7" s="167" customFormat="1">
      <c r="A706" s="3"/>
      <c r="B706" s="48"/>
      <c r="C706" s="43"/>
      <c r="D706" s="19"/>
      <c r="E706" s="49"/>
      <c r="F706" s="407"/>
      <c r="G706" s="407"/>
    </row>
    <row r="707" spans="1:7" s="167" customFormat="1">
      <c r="A707" s="3"/>
      <c r="B707" s="48"/>
      <c r="C707" s="43"/>
      <c r="D707" s="19"/>
      <c r="E707" s="49"/>
      <c r="F707" s="407"/>
      <c r="G707" s="407"/>
    </row>
    <row r="708" spans="1:7" s="167" customFormat="1">
      <c r="A708" s="3"/>
      <c r="B708" s="48"/>
      <c r="C708" s="43"/>
      <c r="D708" s="19"/>
      <c r="E708" s="49"/>
      <c r="F708" s="407"/>
      <c r="G708" s="407"/>
    </row>
    <row r="709" spans="1:7" s="167" customFormat="1">
      <c r="A709" s="3"/>
      <c r="B709" s="48"/>
      <c r="C709" s="43"/>
      <c r="D709" s="19"/>
      <c r="E709" s="49"/>
      <c r="F709" s="407"/>
      <c r="G709" s="407"/>
    </row>
    <row r="710" spans="1:7" s="167" customFormat="1">
      <c r="A710" s="3"/>
      <c r="B710" s="48"/>
      <c r="C710" s="43"/>
      <c r="D710" s="19"/>
      <c r="E710" s="49"/>
      <c r="F710" s="407"/>
      <c r="G710" s="407"/>
    </row>
    <row r="711" spans="1:7" s="167" customFormat="1">
      <c r="A711" s="3"/>
      <c r="B711" s="48"/>
      <c r="C711" s="43"/>
      <c r="D711" s="19"/>
      <c r="E711" s="49"/>
      <c r="F711" s="407"/>
      <c r="G711" s="407"/>
    </row>
    <row r="712" spans="1:7" s="167" customFormat="1">
      <c r="A712" s="3"/>
      <c r="B712" s="48"/>
      <c r="C712" s="43"/>
      <c r="D712" s="19"/>
      <c r="E712" s="49"/>
      <c r="F712" s="407"/>
      <c r="G712" s="407"/>
    </row>
    <row r="713" spans="1:7" s="167" customFormat="1">
      <c r="A713" s="3"/>
      <c r="B713" s="48"/>
      <c r="C713" s="43"/>
      <c r="D713" s="19"/>
      <c r="E713" s="49"/>
      <c r="F713" s="407"/>
      <c r="G713" s="407"/>
    </row>
    <row r="714" spans="1:7" s="167" customFormat="1">
      <c r="A714" s="3"/>
      <c r="B714" s="48"/>
      <c r="C714" s="43"/>
      <c r="D714" s="19"/>
      <c r="E714" s="49"/>
      <c r="F714" s="407"/>
      <c r="G714" s="407"/>
    </row>
    <row r="715" spans="1:7" s="167" customFormat="1">
      <c r="A715" s="3"/>
      <c r="B715" s="48"/>
      <c r="C715" s="43"/>
      <c r="D715" s="19"/>
      <c r="E715" s="49"/>
      <c r="F715" s="407"/>
      <c r="G715" s="407"/>
    </row>
    <row r="716" spans="1:7" s="167" customFormat="1">
      <c r="A716" s="3"/>
      <c r="B716" s="48"/>
      <c r="C716" s="43"/>
      <c r="D716" s="19"/>
      <c r="E716" s="49"/>
      <c r="F716" s="407"/>
      <c r="G716" s="407"/>
    </row>
    <row r="717" spans="1:7" s="167" customFormat="1">
      <c r="A717" s="3"/>
      <c r="B717" s="48"/>
      <c r="C717" s="43"/>
      <c r="D717" s="19"/>
      <c r="E717" s="49"/>
      <c r="F717" s="407"/>
      <c r="G717" s="407"/>
    </row>
    <row r="718" spans="1:7" s="167" customFormat="1">
      <c r="A718" s="3"/>
      <c r="B718" s="48"/>
      <c r="C718" s="43"/>
      <c r="D718" s="19"/>
      <c r="E718" s="49"/>
      <c r="F718" s="407"/>
      <c r="G718" s="407"/>
    </row>
    <row r="719" spans="1:7" s="167" customFormat="1">
      <c r="A719" s="3"/>
      <c r="B719" s="48"/>
      <c r="C719" s="43"/>
      <c r="D719" s="19"/>
      <c r="E719" s="49"/>
      <c r="F719" s="407"/>
      <c r="G719" s="407"/>
    </row>
    <row r="720" spans="1:7" s="167" customFormat="1">
      <c r="A720" s="3"/>
      <c r="B720" s="48"/>
      <c r="C720" s="43"/>
      <c r="D720" s="19"/>
      <c r="E720" s="49"/>
      <c r="F720" s="407"/>
      <c r="G720" s="407"/>
    </row>
    <row r="721" spans="1:7" s="167" customFormat="1">
      <c r="A721" s="3"/>
      <c r="B721" s="48"/>
      <c r="C721" s="43"/>
      <c r="D721" s="19"/>
      <c r="E721" s="49"/>
      <c r="F721" s="407"/>
      <c r="G721" s="407"/>
    </row>
    <row r="722" spans="1:7" s="167" customFormat="1">
      <c r="A722" s="3"/>
      <c r="B722" s="48"/>
      <c r="C722" s="43"/>
      <c r="D722" s="19"/>
      <c r="E722" s="49"/>
      <c r="F722" s="407"/>
      <c r="G722" s="407"/>
    </row>
    <row r="723" spans="1:7" s="167" customFormat="1">
      <c r="A723" s="3"/>
      <c r="B723" s="48"/>
      <c r="C723" s="43"/>
      <c r="D723" s="19"/>
      <c r="E723" s="49"/>
      <c r="F723" s="407"/>
      <c r="G723" s="407"/>
    </row>
    <row r="724" spans="1:7" s="167" customFormat="1">
      <c r="A724" s="3"/>
      <c r="B724" s="48"/>
      <c r="C724" s="43"/>
      <c r="D724" s="19"/>
      <c r="E724" s="49"/>
      <c r="F724" s="407"/>
      <c r="G724" s="407"/>
    </row>
    <row r="725" spans="1:7" s="167" customFormat="1">
      <c r="A725" s="3"/>
      <c r="B725" s="48"/>
      <c r="C725" s="43"/>
      <c r="D725" s="19"/>
      <c r="E725" s="49"/>
      <c r="F725" s="407"/>
      <c r="G725" s="407"/>
    </row>
    <row r="726" spans="1:7" s="167" customFormat="1">
      <c r="A726" s="3"/>
      <c r="B726" s="48"/>
      <c r="C726" s="43"/>
      <c r="D726" s="19"/>
      <c r="E726" s="49"/>
      <c r="F726" s="407"/>
      <c r="G726" s="407"/>
    </row>
    <row r="727" spans="1:7" s="167" customFormat="1">
      <c r="A727" s="3"/>
      <c r="B727" s="48"/>
      <c r="C727" s="43"/>
      <c r="D727" s="19"/>
      <c r="E727" s="49"/>
      <c r="F727" s="407"/>
      <c r="G727" s="407"/>
    </row>
    <row r="728" spans="1:7" s="167" customFormat="1">
      <c r="A728" s="3"/>
      <c r="B728" s="48"/>
      <c r="C728" s="43"/>
      <c r="D728" s="19"/>
      <c r="E728" s="49"/>
      <c r="F728" s="407"/>
      <c r="G728" s="407"/>
    </row>
    <row r="729" spans="1:7" s="167" customFormat="1">
      <c r="A729" s="3"/>
      <c r="B729" s="48"/>
      <c r="C729" s="43"/>
      <c r="D729" s="19"/>
      <c r="E729" s="49"/>
      <c r="F729" s="407"/>
      <c r="G729" s="407"/>
    </row>
    <row r="730" spans="1:7" s="167" customFormat="1">
      <c r="A730" s="3"/>
      <c r="B730" s="48"/>
      <c r="C730" s="43"/>
      <c r="D730" s="19"/>
      <c r="E730" s="49"/>
      <c r="F730" s="407"/>
      <c r="G730" s="407"/>
    </row>
    <row r="731" spans="1:7" s="167" customFormat="1">
      <c r="A731" s="3"/>
      <c r="B731" s="48"/>
      <c r="C731" s="43"/>
      <c r="D731" s="19"/>
      <c r="E731" s="49"/>
      <c r="F731" s="407"/>
      <c r="G731" s="407"/>
    </row>
    <row r="732" spans="1:7" s="167" customFormat="1">
      <c r="A732" s="3"/>
      <c r="B732" s="48"/>
      <c r="C732" s="43"/>
      <c r="D732" s="19"/>
      <c r="E732" s="49"/>
      <c r="F732" s="407"/>
      <c r="G732" s="407"/>
    </row>
    <row r="733" spans="1:7" s="167" customFormat="1">
      <c r="A733" s="3"/>
      <c r="B733" s="48"/>
      <c r="C733" s="43"/>
      <c r="D733" s="19"/>
      <c r="E733" s="49"/>
      <c r="F733" s="407"/>
      <c r="G733" s="407"/>
    </row>
    <row r="734" spans="1:7" s="167" customFormat="1">
      <c r="A734" s="3"/>
      <c r="B734" s="48"/>
      <c r="C734" s="43"/>
      <c r="D734" s="19"/>
      <c r="E734" s="49"/>
      <c r="F734" s="407"/>
      <c r="G734" s="407"/>
    </row>
    <row r="735" spans="1:7" s="167" customFormat="1">
      <c r="A735" s="3"/>
      <c r="B735" s="48"/>
      <c r="C735" s="43"/>
      <c r="D735" s="19"/>
      <c r="E735" s="49"/>
      <c r="F735" s="407"/>
      <c r="G735" s="407"/>
    </row>
    <row r="736" spans="1:7" s="167" customFormat="1">
      <c r="A736" s="3"/>
      <c r="B736" s="48"/>
      <c r="C736" s="43"/>
      <c r="D736" s="19"/>
      <c r="E736" s="49"/>
      <c r="F736" s="407"/>
      <c r="G736" s="407"/>
    </row>
    <row r="737" spans="1:7" s="167" customFormat="1">
      <c r="A737" s="3"/>
      <c r="B737" s="48"/>
      <c r="C737" s="43"/>
      <c r="D737" s="19"/>
      <c r="E737" s="49"/>
      <c r="F737" s="407"/>
      <c r="G737" s="407"/>
    </row>
    <row r="738" spans="1:7" s="167" customFormat="1">
      <c r="A738" s="3"/>
      <c r="B738" s="48"/>
      <c r="C738" s="43"/>
      <c r="D738" s="19"/>
      <c r="E738" s="49"/>
      <c r="F738" s="407"/>
      <c r="G738" s="407"/>
    </row>
    <row r="739" spans="1:7" s="167" customFormat="1">
      <c r="A739" s="3"/>
      <c r="B739" s="48"/>
      <c r="C739" s="43"/>
      <c r="D739" s="19"/>
      <c r="E739" s="49"/>
      <c r="F739" s="407"/>
      <c r="G739" s="407"/>
    </row>
    <row r="740" spans="1:7" s="167" customFormat="1">
      <c r="A740" s="3"/>
      <c r="B740" s="48"/>
      <c r="C740" s="43"/>
      <c r="D740" s="19"/>
      <c r="E740" s="49"/>
      <c r="F740" s="407"/>
      <c r="G740" s="407"/>
    </row>
    <row r="741" spans="1:7" s="167" customFormat="1">
      <c r="A741" s="3"/>
      <c r="B741" s="48"/>
      <c r="C741" s="43"/>
      <c r="D741" s="19"/>
      <c r="E741" s="49"/>
      <c r="F741" s="407"/>
      <c r="G741" s="407"/>
    </row>
    <row r="742" spans="1:7" s="167" customFormat="1">
      <c r="A742" s="3"/>
      <c r="B742" s="48"/>
      <c r="C742" s="43"/>
      <c r="D742" s="19"/>
      <c r="E742" s="49"/>
      <c r="F742" s="407"/>
      <c r="G742" s="407"/>
    </row>
    <row r="743" spans="1:7" s="167" customFormat="1">
      <c r="A743" s="3"/>
      <c r="B743" s="48"/>
      <c r="C743" s="43"/>
      <c r="D743" s="19"/>
      <c r="E743" s="49"/>
      <c r="F743" s="407"/>
      <c r="G743" s="407"/>
    </row>
    <row r="744" spans="1:7" s="167" customFormat="1">
      <c r="A744" s="3"/>
      <c r="B744" s="48"/>
      <c r="C744" s="43"/>
      <c r="D744" s="19"/>
      <c r="E744" s="49"/>
      <c r="F744" s="407"/>
      <c r="G744" s="407"/>
    </row>
    <row r="745" spans="1:7" s="167" customFormat="1">
      <c r="A745" s="3"/>
      <c r="B745" s="48"/>
      <c r="C745" s="43"/>
      <c r="D745" s="19"/>
      <c r="E745" s="49"/>
      <c r="F745" s="407"/>
      <c r="G745" s="407"/>
    </row>
    <row r="746" spans="1:7" s="167" customFormat="1">
      <c r="A746" s="3"/>
      <c r="B746" s="48"/>
      <c r="C746" s="43"/>
      <c r="D746" s="19"/>
      <c r="E746" s="49"/>
      <c r="F746" s="407"/>
      <c r="G746" s="407"/>
    </row>
    <row r="747" spans="1:7" s="167" customFormat="1">
      <c r="A747" s="3"/>
      <c r="B747" s="48"/>
      <c r="C747" s="43"/>
      <c r="D747" s="19"/>
      <c r="E747" s="49"/>
      <c r="F747" s="407"/>
      <c r="G747" s="407"/>
    </row>
    <row r="748" spans="1:7" s="167" customFormat="1">
      <c r="A748" s="3"/>
      <c r="B748" s="48"/>
      <c r="C748" s="43"/>
      <c r="D748" s="19"/>
      <c r="E748" s="49"/>
      <c r="F748" s="407"/>
      <c r="G748" s="407"/>
    </row>
    <row r="749" spans="1:7" s="167" customFormat="1">
      <c r="A749" s="3"/>
      <c r="B749" s="48"/>
      <c r="C749" s="43"/>
      <c r="D749" s="19"/>
      <c r="E749" s="49"/>
      <c r="F749" s="407"/>
      <c r="G749" s="407"/>
    </row>
    <row r="750" spans="1:7" s="167" customFormat="1">
      <c r="A750" s="3"/>
      <c r="B750" s="48"/>
      <c r="C750" s="43"/>
      <c r="D750" s="19"/>
      <c r="E750" s="49"/>
      <c r="F750" s="407"/>
      <c r="G750" s="407"/>
    </row>
    <row r="751" spans="1:7" s="167" customFormat="1">
      <c r="A751" s="3"/>
      <c r="B751" s="48"/>
      <c r="C751" s="43"/>
      <c r="D751" s="19"/>
      <c r="E751" s="49"/>
      <c r="F751" s="407"/>
      <c r="G751" s="407"/>
    </row>
    <row r="752" spans="1:7" s="167" customFormat="1">
      <c r="A752" s="3"/>
      <c r="B752" s="48"/>
      <c r="C752" s="43"/>
      <c r="D752" s="19"/>
      <c r="E752" s="49"/>
      <c r="F752" s="407"/>
      <c r="G752" s="407"/>
    </row>
    <row r="753" spans="1:7" s="167" customFormat="1">
      <c r="A753" s="3"/>
      <c r="B753" s="48"/>
      <c r="C753" s="43"/>
      <c r="D753" s="19"/>
      <c r="E753" s="49"/>
      <c r="F753" s="407"/>
      <c r="G753" s="407"/>
    </row>
    <row r="754" spans="1:7" s="167" customFormat="1">
      <c r="A754" s="3"/>
      <c r="B754" s="48"/>
      <c r="C754" s="43"/>
      <c r="D754" s="19"/>
      <c r="E754" s="49"/>
      <c r="F754" s="407"/>
      <c r="G754" s="407"/>
    </row>
    <row r="755" spans="1:7" s="167" customFormat="1">
      <c r="A755" s="3"/>
      <c r="B755" s="48"/>
      <c r="C755" s="43"/>
      <c r="D755" s="19"/>
      <c r="E755" s="49"/>
      <c r="F755" s="407"/>
      <c r="G755" s="407"/>
    </row>
    <row r="756" spans="1:7" s="167" customFormat="1">
      <c r="A756" s="3"/>
      <c r="B756" s="48"/>
      <c r="C756" s="43"/>
      <c r="D756" s="19"/>
      <c r="E756" s="49"/>
      <c r="F756" s="407"/>
      <c r="G756" s="407"/>
    </row>
    <row r="757" spans="1:7" s="167" customFormat="1">
      <c r="A757" s="3"/>
      <c r="B757" s="48"/>
      <c r="C757" s="43"/>
      <c r="D757" s="19"/>
      <c r="E757" s="49"/>
      <c r="F757" s="407"/>
      <c r="G757" s="407"/>
    </row>
    <row r="758" spans="1:7" s="167" customFormat="1">
      <c r="A758" s="3"/>
      <c r="B758" s="48"/>
      <c r="C758" s="43"/>
      <c r="D758" s="19"/>
      <c r="E758" s="49"/>
      <c r="F758" s="407"/>
      <c r="G758" s="407"/>
    </row>
    <row r="759" spans="1:7" s="167" customFormat="1">
      <c r="A759" s="3"/>
      <c r="B759" s="48"/>
      <c r="C759" s="43"/>
      <c r="D759" s="19"/>
      <c r="E759" s="49"/>
      <c r="F759" s="407"/>
      <c r="G759" s="407"/>
    </row>
    <row r="760" spans="1:7" s="167" customFormat="1">
      <c r="A760" s="3"/>
      <c r="B760" s="48"/>
      <c r="C760" s="43"/>
      <c r="D760" s="19"/>
      <c r="E760" s="49"/>
      <c r="F760" s="407"/>
      <c r="G760" s="407"/>
    </row>
    <row r="761" spans="1:7" s="167" customFormat="1">
      <c r="A761" s="3"/>
      <c r="B761" s="48"/>
      <c r="C761" s="43"/>
      <c r="D761" s="19"/>
      <c r="E761" s="49"/>
      <c r="F761" s="407"/>
      <c r="G761" s="407"/>
    </row>
    <row r="762" spans="1:7" s="167" customFormat="1">
      <c r="A762" s="3"/>
      <c r="B762" s="48"/>
      <c r="C762" s="43"/>
      <c r="D762" s="19"/>
      <c r="E762" s="49"/>
      <c r="F762" s="407"/>
      <c r="G762" s="407"/>
    </row>
    <row r="763" spans="1:7" s="167" customFormat="1">
      <c r="A763" s="3"/>
      <c r="B763" s="48"/>
      <c r="C763" s="43"/>
      <c r="D763" s="19"/>
      <c r="E763" s="49"/>
      <c r="F763" s="407"/>
      <c r="G763" s="407"/>
    </row>
    <row r="764" spans="1:7" s="167" customFormat="1">
      <c r="A764" s="3"/>
      <c r="B764" s="48"/>
      <c r="C764" s="43"/>
      <c r="D764" s="19"/>
      <c r="E764" s="49"/>
      <c r="F764" s="407"/>
      <c r="G764" s="407"/>
    </row>
    <row r="765" spans="1:7" s="167" customFormat="1">
      <c r="A765" s="3"/>
      <c r="B765" s="48"/>
      <c r="C765" s="43"/>
      <c r="D765" s="19"/>
      <c r="E765" s="49"/>
      <c r="F765" s="407"/>
      <c r="G765" s="407"/>
    </row>
    <row r="766" spans="1:7" s="167" customFormat="1">
      <c r="A766" s="3"/>
      <c r="B766" s="48"/>
      <c r="C766" s="43"/>
      <c r="D766" s="19"/>
      <c r="E766" s="49"/>
      <c r="F766" s="407"/>
      <c r="G766" s="407"/>
    </row>
    <row r="767" spans="1:7" s="167" customFormat="1">
      <c r="A767" s="3"/>
      <c r="B767" s="48"/>
      <c r="C767" s="43"/>
      <c r="D767" s="19"/>
      <c r="E767" s="49"/>
      <c r="F767" s="407"/>
      <c r="G767" s="407"/>
    </row>
    <row r="768" spans="1:7" s="167" customFormat="1">
      <c r="A768" s="3"/>
      <c r="B768" s="48"/>
      <c r="C768" s="43"/>
      <c r="D768" s="19"/>
      <c r="E768" s="49"/>
      <c r="F768" s="407"/>
      <c r="G768" s="407"/>
    </row>
    <row r="769" spans="1:7" s="167" customFormat="1">
      <c r="A769" s="3"/>
      <c r="B769" s="48"/>
      <c r="C769" s="43"/>
      <c r="D769" s="19"/>
      <c r="E769" s="49"/>
      <c r="F769" s="407"/>
      <c r="G769" s="407"/>
    </row>
    <row r="770" spans="1:7" s="167" customFormat="1">
      <c r="A770" s="3"/>
      <c r="B770" s="48"/>
      <c r="C770" s="43"/>
      <c r="D770" s="19"/>
      <c r="E770" s="49"/>
      <c r="F770" s="407"/>
      <c r="G770" s="407"/>
    </row>
    <row r="771" spans="1:7" s="167" customFormat="1">
      <c r="A771" s="3"/>
      <c r="B771" s="48"/>
      <c r="C771" s="43"/>
      <c r="D771" s="19"/>
      <c r="E771" s="49"/>
      <c r="F771" s="407"/>
      <c r="G771" s="407"/>
    </row>
    <row r="772" spans="1:7" s="167" customFormat="1">
      <c r="A772" s="3"/>
      <c r="B772" s="48"/>
      <c r="C772" s="43"/>
      <c r="D772" s="19"/>
      <c r="E772" s="49"/>
      <c r="F772" s="407"/>
      <c r="G772" s="407"/>
    </row>
    <row r="773" spans="1:7" s="167" customFormat="1">
      <c r="A773" s="3"/>
      <c r="B773" s="48"/>
      <c r="C773" s="43"/>
      <c r="D773" s="19"/>
      <c r="E773" s="49"/>
      <c r="F773" s="407"/>
      <c r="G773" s="407"/>
    </row>
    <row r="774" spans="1:7" s="167" customFormat="1">
      <c r="A774" s="3"/>
      <c r="B774" s="48"/>
      <c r="C774" s="43"/>
      <c r="D774" s="19"/>
      <c r="E774" s="49"/>
      <c r="F774" s="407"/>
      <c r="G774" s="407"/>
    </row>
    <row r="775" spans="1:7" s="167" customFormat="1">
      <c r="A775" s="3"/>
      <c r="B775" s="48"/>
      <c r="C775" s="43"/>
      <c r="D775" s="19"/>
      <c r="E775" s="49"/>
      <c r="F775" s="407"/>
      <c r="G775" s="407"/>
    </row>
    <row r="776" spans="1:7" s="167" customFormat="1">
      <c r="A776" s="3"/>
      <c r="B776" s="48"/>
      <c r="C776" s="43"/>
      <c r="D776" s="19"/>
      <c r="E776" s="49"/>
      <c r="F776" s="407"/>
      <c r="G776" s="407"/>
    </row>
    <row r="777" spans="1:7" s="167" customFormat="1">
      <c r="A777" s="3"/>
      <c r="B777" s="48"/>
      <c r="C777" s="43"/>
      <c r="D777" s="19"/>
      <c r="E777" s="49"/>
      <c r="F777" s="407"/>
      <c r="G777" s="407"/>
    </row>
    <row r="778" spans="1:7" s="167" customFormat="1">
      <c r="A778" s="3"/>
      <c r="B778" s="48"/>
      <c r="C778" s="43"/>
      <c r="D778" s="19"/>
      <c r="E778" s="49"/>
      <c r="F778" s="407"/>
      <c r="G778" s="407"/>
    </row>
    <row r="779" spans="1:7" s="167" customFormat="1">
      <c r="A779" s="3"/>
      <c r="B779" s="48"/>
      <c r="C779" s="43"/>
      <c r="D779" s="19"/>
      <c r="E779" s="49"/>
      <c r="F779" s="407"/>
      <c r="G779" s="407"/>
    </row>
    <row r="780" spans="1:7" s="167" customFormat="1">
      <c r="A780" s="3"/>
      <c r="B780" s="48"/>
      <c r="C780" s="43"/>
      <c r="D780" s="19"/>
      <c r="E780" s="49"/>
      <c r="F780" s="407"/>
      <c r="G780" s="407"/>
    </row>
    <row r="781" spans="1:7" s="167" customFormat="1">
      <c r="A781" s="3"/>
      <c r="B781" s="48"/>
      <c r="C781" s="43"/>
      <c r="D781" s="19"/>
      <c r="E781" s="49"/>
      <c r="F781" s="407"/>
      <c r="G781" s="407"/>
    </row>
    <row r="782" spans="1:7" s="167" customFormat="1">
      <c r="A782" s="3"/>
      <c r="B782" s="48"/>
      <c r="C782" s="43"/>
      <c r="D782" s="19"/>
      <c r="E782" s="49"/>
      <c r="F782" s="407"/>
      <c r="G782" s="407"/>
    </row>
    <row r="783" spans="1:7" s="167" customFormat="1">
      <c r="A783" s="3"/>
      <c r="B783" s="48"/>
      <c r="C783" s="43"/>
      <c r="D783" s="19"/>
      <c r="E783" s="49"/>
      <c r="F783" s="407"/>
      <c r="G783" s="407"/>
    </row>
    <row r="784" spans="1:7" s="167" customFormat="1">
      <c r="A784" s="3"/>
      <c r="B784" s="48"/>
      <c r="C784" s="43"/>
      <c r="D784" s="19"/>
      <c r="E784" s="49"/>
      <c r="F784" s="407"/>
      <c r="G784" s="407"/>
    </row>
    <row r="785" spans="1:7" s="167" customFormat="1">
      <c r="A785" s="3"/>
      <c r="B785" s="48"/>
      <c r="C785" s="43"/>
      <c r="D785" s="19"/>
      <c r="E785" s="49"/>
      <c r="F785" s="407"/>
      <c r="G785" s="407"/>
    </row>
    <row r="786" spans="1:7" s="167" customFormat="1">
      <c r="A786" s="3"/>
      <c r="B786" s="48"/>
      <c r="C786" s="43"/>
      <c r="D786" s="19"/>
      <c r="E786" s="49"/>
      <c r="F786" s="407"/>
      <c r="G786" s="407"/>
    </row>
    <row r="787" spans="1:7" s="167" customFormat="1">
      <c r="A787" s="3"/>
      <c r="B787" s="48"/>
      <c r="C787" s="43"/>
      <c r="D787" s="19"/>
      <c r="E787" s="49"/>
      <c r="F787" s="407"/>
      <c r="G787" s="407"/>
    </row>
    <row r="788" spans="1:7" s="167" customFormat="1">
      <c r="A788" s="3"/>
      <c r="B788" s="48"/>
      <c r="C788" s="43"/>
      <c r="D788" s="19"/>
      <c r="E788" s="49"/>
      <c r="F788" s="407"/>
      <c r="G788" s="407"/>
    </row>
    <row r="789" spans="1:7" s="167" customFormat="1">
      <c r="A789" s="3"/>
      <c r="B789" s="48"/>
      <c r="C789" s="43"/>
      <c r="D789" s="19"/>
      <c r="E789" s="49"/>
      <c r="F789" s="407"/>
      <c r="G789" s="407"/>
    </row>
    <row r="790" spans="1:7" s="167" customFormat="1">
      <c r="A790" s="3"/>
      <c r="B790" s="48"/>
      <c r="C790" s="43"/>
      <c r="D790" s="19"/>
      <c r="E790" s="49"/>
      <c r="F790" s="407"/>
      <c r="G790" s="407"/>
    </row>
    <row r="791" spans="1:7" s="167" customFormat="1">
      <c r="A791" s="3"/>
      <c r="B791" s="48"/>
      <c r="C791" s="43"/>
      <c r="D791" s="19"/>
      <c r="E791" s="49"/>
      <c r="F791" s="407"/>
      <c r="G791" s="407"/>
    </row>
    <row r="792" spans="1:7" s="167" customFormat="1">
      <c r="A792" s="3"/>
      <c r="B792" s="48"/>
      <c r="C792" s="43"/>
      <c r="D792" s="19"/>
      <c r="E792" s="49"/>
      <c r="F792" s="407"/>
      <c r="G792" s="407"/>
    </row>
    <row r="793" spans="1:7" s="167" customFormat="1">
      <c r="A793" s="3"/>
      <c r="B793" s="48"/>
      <c r="C793" s="43"/>
      <c r="D793" s="19"/>
      <c r="E793" s="49"/>
      <c r="F793" s="407"/>
      <c r="G793" s="407"/>
    </row>
    <row r="794" spans="1:7" s="167" customFormat="1">
      <c r="A794" s="3"/>
      <c r="B794" s="48"/>
      <c r="C794" s="43"/>
      <c r="D794" s="19"/>
      <c r="E794" s="49"/>
      <c r="F794" s="407"/>
      <c r="G794" s="407"/>
    </row>
    <row r="795" spans="1:7" s="167" customFormat="1">
      <c r="A795" s="3"/>
      <c r="B795" s="48"/>
      <c r="C795" s="43"/>
      <c r="D795" s="19"/>
      <c r="E795" s="49"/>
      <c r="F795" s="407"/>
      <c r="G795" s="407"/>
    </row>
    <row r="796" spans="1:7" s="167" customFormat="1">
      <c r="A796" s="3"/>
      <c r="B796" s="48"/>
      <c r="C796" s="43"/>
      <c r="D796" s="19"/>
      <c r="E796" s="49"/>
      <c r="F796" s="407"/>
      <c r="G796" s="407"/>
    </row>
    <row r="797" spans="1:7" s="167" customFormat="1">
      <c r="A797" s="3"/>
      <c r="B797" s="48"/>
      <c r="C797" s="43"/>
      <c r="D797" s="19"/>
      <c r="E797" s="49"/>
      <c r="F797" s="407"/>
      <c r="G797" s="407"/>
    </row>
    <row r="798" spans="1:7" s="167" customFormat="1">
      <c r="A798" s="3"/>
      <c r="B798" s="48"/>
      <c r="C798" s="43"/>
      <c r="D798" s="19"/>
      <c r="E798" s="49"/>
      <c r="F798" s="407"/>
      <c r="G798" s="407"/>
    </row>
    <row r="799" spans="1:7" s="167" customFormat="1">
      <c r="A799" s="3"/>
      <c r="B799" s="48"/>
      <c r="C799" s="43"/>
      <c r="D799" s="19"/>
      <c r="E799" s="49"/>
      <c r="F799" s="407"/>
      <c r="G799" s="407"/>
    </row>
    <row r="800" spans="1:7" s="167" customFormat="1">
      <c r="A800" s="3"/>
      <c r="B800" s="48"/>
      <c r="C800" s="43"/>
      <c r="D800" s="19"/>
      <c r="E800" s="49"/>
      <c r="F800" s="407"/>
      <c r="G800" s="407"/>
    </row>
    <row r="801" spans="1:7" s="167" customFormat="1">
      <c r="A801" s="3"/>
      <c r="B801" s="48"/>
      <c r="C801" s="43"/>
      <c r="D801" s="19"/>
      <c r="E801" s="49"/>
      <c r="F801" s="407"/>
      <c r="G801" s="407"/>
    </row>
    <row r="802" spans="1:7" s="167" customFormat="1">
      <c r="A802" s="3"/>
      <c r="B802" s="48"/>
      <c r="C802" s="43"/>
      <c r="D802" s="19"/>
      <c r="E802" s="49"/>
      <c r="F802" s="407"/>
      <c r="G802" s="407"/>
    </row>
    <row r="803" spans="1:7" s="167" customFormat="1">
      <c r="A803" s="3"/>
      <c r="B803" s="48"/>
      <c r="C803" s="43"/>
      <c r="D803" s="19"/>
      <c r="E803" s="49"/>
      <c r="F803" s="407"/>
      <c r="G803" s="407"/>
    </row>
    <row r="804" spans="1:7" s="167" customFormat="1">
      <c r="A804" s="3"/>
      <c r="B804" s="48"/>
      <c r="C804" s="43"/>
      <c r="D804" s="19"/>
      <c r="E804" s="49"/>
      <c r="F804" s="407"/>
      <c r="G804" s="407"/>
    </row>
    <row r="805" spans="1:7" s="167" customFormat="1">
      <c r="A805" s="3"/>
      <c r="B805" s="48"/>
      <c r="C805" s="43"/>
      <c r="D805" s="19"/>
      <c r="E805" s="49"/>
      <c r="F805" s="407"/>
      <c r="G805" s="407"/>
    </row>
    <row r="806" spans="1:7" s="167" customFormat="1">
      <c r="A806" s="3"/>
      <c r="B806" s="48"/>
      <c r="C806" s="43"/>
      <c r="D806" s="19"/>
      <c r="E806" s="49"/>
      <c r="F806" s="407"/>
      <c r="G806" s="407"/>
    </row>
    <row r="807" spans="1:7" s="167" customFormat="1">
      <c r="A807" s="3"/>
      <c r="B807" s="48"/>
      <c r="C807" s="43"/>
      <c r="D807" s="19"/>
      <c r="E807" s="49"/>
      <c r="F807" s="407"/>
      <c r="G807" s="407"/>
    </row>
    <row r="808" spans="1:7" s="167" customFormat="1">
      <c r="A808" s="3"/>
      <c r="B808" s="48"/>
      <c r="C808" s="43"/>
      <c r="D808" s="19"/>
      <c r="E808" s="49"/>
      <c r="F808" s="407"/>
      <c r="G808" s="407"/>
    </row>
    <row r="809" spans="1:7" s="167" customFormat="1">
      <c r="A809" s="3"/>
      <c r="B809" s="48"/>
      <c r="C809" s="43"/>
      <c r="D809" s="19"/>
      <c r="E809" s="49"/>
      <c r="F809" s="407"/>
      <c r="G809" s="407"/>
    </row>
    <row r="810" spans="1:7" s="167" customFormat="1">
      <c r="A810" s="3"/>
      <c r="B810" s="48"/>
      <c r="C810" s="43"/>
      <c r="D810" s="19"/>
      <c r="E810" s="49"/>
      <c r="F810" s="407"/>
      <c r="G810" s="407"/>
    </row>
    <row r="811" spans="1:7" s="167" customFormat="1">
      <c r="A811" s="3"/>
      <c r="B811" s="48"/>
      <c r="C811" s="43"/>
      <c r="D811" s="19"/>
      <c r="E811" s="49"/>
      <c r="F811" s="407"/>
      <c r="G811" s="407"/>
    </row>
    <row r="812" spans="1:7" s="167" customFormat="1">
      <c r="A812" s="3"/>
      <c r="B812" s="48"/>
      <c r="C812" s="43"/>
      <c r="D812" s="19"/>
      <c r="E812" s="49"/>
      <c r="F812" s="407"/>
      <c r="G812" s="407"/>
    </row>
    <row r="813" spans="1:7" s="167" customFormat="1">
      <c r="A813" s="3"/>
      <c r="B813" s="48"/>
      <c r="C813" s="43"/>
      <c r="D813" s="19"/>
      <c r="E813" s="49"/>
      <c r="F813" s="407"/>
      <c r="G813" s="407"/>
    </row>
    <row r="814" spans="1:7" s="167" customFormat="1">
      <c r="A814" s="3"/>
      <c r="B814" s="48"/>
      <c r="C814" s="43"/>
      <c r="D814" s="19"/>
      <c r="E814" s="49"/>
      <c r="F814" s="407"/>
      <c r="G814" s="407"/>
    </row>
    <row r="815" spans="1:7" s="167" customFormat="1">
      <c r="A815" s="3"/>
      <c r="B815" s="48"/>
      <c r="C815" s="43"/>
      <c r="D815" s="19"/>
      <c r="E815" s="49"/>
      <c r="F815" s="407"/>
      <c r="G815" s="407"/>
    </row>
    <row r="816" spans="1:7" s="167" customFormat="1">
      <c r="A816" s="3"/>
      <c r="B816" s="48"/>
      <c r="C816" s="43"/>
      <c r="D816" s="19"/>
      <c r="E816" s="49"/>
      <c r="F816" s="407"/>
      <c r="G816" s="407"/>
    </row>
    <row r="817" spans="1:7" s="167" customFormat="1">
      <c r="A817" s="3"/>
      <c r="B817" s="48"/>
      <c r="C817" s="43"/>
      <c r="D817" s="19"/>
      <c r="E817" s="49"/>
      <c r="F817" s="407"/>
      <c r="G817" s="407"/>
    </row>
    <row r="818" spans="1:7" s="167" customFormat="1">
      <c r="A818" s="3"/>
      <c r="B818" s="48"/>
      <c r="C818" s="43"/>
      <c r="D818" s="19"/>
      <c r="E818" s="49"/>
      <c r="F818" s="407"/>
      <c r="G818" s="407"/>
    </row>
    <row r="819" spans="1:7" s="167" customFormat="1">
      <c r="A819" s="3"/>
      <c r="B819" s="48"/>
      <c r="C819" s="43"/>
      <c r="D819" s="19"/>
      <c r="E819" s="49"/>
      <c r="F819" s="407"/>
      <c r="G819" s="407"/>
    </row>
    <row r="820" spans="1:7" s="167" customFormat="1">
      <c r="A820" s="3"/>
      <c r="B820" s="48"/>
      <c r="C820" s="43"/>
      <c r="D820" s="19"/>
      <c r="E820" s="49"/>
      <c r="F820" s="407"/>
      <c r="G820" s="407"/>
    </row>
    <row r="821" spans="1:7" s="167" customFormat="1">
      <c r="A821" s="3"/>
      <c r="B821" s="48"/>
      <c r="C821" s="43"/>
      <c r="D821" s="19"/>
      <c r="E821" s="49"/>
      <c r="F821" s="407"/>
      <c r="G821" s="407"/>
    </row>
    <row r="822" spans="1:7" s="167" customFormat="1">
      <c r="A822" s="3"/>
      <c r="B822" s="48"/>
      <c r="C822" s="43"/>
      <c r="D822" s="19"/>
      <c r="E822" s="49"/>
      <c r="F822" s="407"/>
      <c r="G822" s="407"/>
    </row>
    <row r="823" spans="1:7" s="167" customFormat="1">
      <c r="A823" s="3"/>
      <c r="B823" s="48"/>
      <c r="C823" s="43"/>
      <c r="D823" s="19"/>
      <c r="E823" s="49"/>
      <c r="F823" s="407"/>
      <c r="G823" s="407"/>
    </row>
    <row r="824" spans="1:7" s="167" customFormat="1">
      <c r="A824" s="3"/>
      <c r="B824" s="48"/>
      <c r="C824" s="43"/>
      <c r="D824" s="19"/>
      <c r="E824" s="49"/>
      <c r="F824" s="407"/>
      <c r="G824" s="407"/>
    </row>
    <row r="825" spans="1:7" s="167" customFormat="1">
      <c r="A825" s="3"/>
      <c r="B825" s="48"/>
      <c r="C825" s="43"/>
      <c r="D825" s="19"/>
      <c r="E825" s="49"/>
      <c r="F825" s="407"/>
      <c r="G825" s="407"/>
    </row>
    <row r="826" spans="1:7" s="167" customFormat="1">
      <c r="A826" s="3"/>
      <c r="B826" s="48"/>
      <c r="C826" s="43"/>
      <c r="D826" s="19"/>
      <c r="E826" s="49"/>
      <c r="F826" s="407"/>
      <c r="G826" s="407"/>
    </row>
    <row r="827" spans="1:7" s="167" customFormat="1">
      <c r="A827" s="3"/>
      <c r="B827" s="48"/>
      <c r="C827" s="43"/>
      <c r="D827" s="19"/>
      <c r="E827" s="49"/>
      <c r="F827" s="407"/>
      <c r="G827" s="407"/>
    </row>
    <row r="828" spans="1:7" s="167" customFormat="1">
      <c r="A828" s="3"/>
      <c r="B828" s="48"/>
      <c r="C828" s="43"/>
      <c r="D828" s="19"/>
      <c r="E828" s="49"/>
      <c r="F828" s="407"/>
      <c r="G828" s="407"/>
    </row>
    <row r="829" spans="1:7" s="167" customFormat="1">
      <c r="A829" s="3"/>
      <c r="B829" s="48"/>
      <c r="C829" s="43"/>
      <c r="D829" s="19"/>
      <c r="E829" s="49"/>
      <c r="F829" s="407"/>
      <c r="G829" s="407"/>
    </row>
    <row r="830" spans="1:7" s="167" customFormat="1">
      <c r="A830" s="3"/>
      <c r="B830" s="48"/>
      <c r="C830" s="43"/>
      <c r="D830" s="19"/>
      <c r="E830" s="49"/>
      <c r="F830" s="407"/>
      <c r="G830" s="407"/>
    </row>
    <row r="831" spans="1:7" s="167" customFormat="1">
      <c r="A831" s="3"/>
      <c r="B831" s="48"/>
      <c r="C831" s="43"/>
      <c r="D831" s="19"/>
      <c r="E831" s="49"/>
      <c r="F831" s="407"/>
      <c r="G831" s="407"/>
    </row>
    <row r="832" spans="1:7" s="167" customFormat="1">
      <c r="A832" s="3"/>
      <c r="B832" s="48"/>
      <c r="C832" s="43"/>
      <c r="D832" s="19"/>
      <c r="E832" s="49"/>
      <c r="F832" s="407"/>
      <c r="G832" s="407"/>
    </row>
    <row r="833" spans="1:7" s="167" customFormat="1">
      <c r="A833" s="3"/>
      <c r="B833" s="48"/>
      <c r="C833" s="43"/>
      <c r="D833" s="19"/>
      <c r="E833" s="49"/>
      <c r="F833" s="407"/>
      <c r="G833" s="407"/>
    </row>
    <row r="834" spans="1:7" s="167" customFormat="1">
      <c r="A834" s="3"/>
      <c r="B834" s="48"/>
      <c r="C834" s="43"/>
      <c r="D834" s="19"/>
      <c r="E834" s="49"/>
      <c r="F834" s="407"/>
      <c r="G834" s="407"/>
    </row>
    <row r="835" spans="1:7" s="167" customFormat="1">
      <c r="A835" s="3"/>
      <c r="B835" s="48"/>
      <c r="C835" s="43"/>
      <c r="D835" s="19"/>
      <c r="E835" s="49"/>
      <c r="F835" s="407"/>
      <c r="G835" s="407"/>
    </row>
    <row r="836" spans="1:7" s="167" customFormat="1">
      <c r="A836" s="3"/>
      <c r="B836" s="48"/>
      <c r="C836" s="43"/>
      <c r="D836" s="19"/>
      <c r="E836" s="49"/>
      <c r="F836" s="407"/>
      <c r="G836" s="407"/>
    </row>
    <row r="837" spans="1:7" s="167" customFormat="1">
      <c r="A837" s="3"/>
      <c r="B837" s="48"/>
      <c r="C837" s="43"/>
      <c r="D837" s="19"/>
      <c r="E837" s="49"/>
      <c r="F837" s="407"/>
      <c r="G837" s="407"/>
    </row>
    <row r="838" spans="1:7" s="167" customFormat="1">
      <c r="A838" s="3"/>
      <c r="B838" s="48"/>
      <c r="C838" s="43"/>
      <c r="D838" s="19"/>
      <c r="E838" s="49"/>
      <c r="F838" s="407"/>
      <c r="G838" s="407"/>
    </row>
    <row r="839" spans="1:7" s="167" customFormat="1">
      <c r="A839" s="3"/>
      <c r="B839" s="48"/>
      <c r="C839" s="43"/>
      <c r="D839" s="19"/>
      <c r="E839" s="49"/>
      <c r="F839" s="407"/>
      <c r="G839" s="407"/>
    </row>
    <row r="840" spans="1:7" s="167" customFormat="1">
      <c r="A840" s="3"/>
      <c r="B840" s="48"/>
      <c r="C840" s="43"/>
      <c r="D840" s="19"/>
      <c r="E840" s="49"/>
      <c r="F840" s="407"/>
      <c r="G840" s="407"/>
    </row>
    <row r="841" spans="1:7" s="167" customFormat="1">
      <c r="A841" s="3"/>
      <c r="B841" s="48"/>
      <c r="C841" s="43"/>
      <c r="D841" s="19"/>
      <c r="E841" s="49"/>
      <c r="F841" s="407"/>
      <c r="G841" s="407"/>
    </row>
    <row r="842" spans="1:7" s="167" customFormat="1">
      <c r="A842" s="3"/>
      <c r="B842" s="48"/>
      <c r="C842" s="43"/>
      <c r="D842" s="19"/>
      <c r="E842" s="49"/>
      <c r="F842" s="407"/>
      <c r="G842" s="407"/>
    </row>
    <row r="843" spans="1:7" s="167" customFormat="1">
      <c r="A843" s="3"/>
      <c r="B843" s="48"/>
      <c r="C843" s="43"/>
      <c r="D843" s="19"/>
      <c r="E843" s="49"/>
      <c r="F843" s="407"/>
      <c r="G843" s="407"/>
    </row>
    <row r="844" spans="1:7" s="167" customFormat="1">
      <c r="A844" s="3"/>
      <c r="B844" s="48"/>
      <c r="C844" s="43"/>
      <c r="D844" s="19"/>
      <c r="E844" s="49"/>
      <c r="F844" s="407"/>
      <c r="G844" s="407"/>
    </row>
    <row r="845" spans="1:7" s="167" customFormat="1">
      <c r="A845" s="3"/>
      <c r="B845" s="48"/>
      <c r="C845" s="43"/>
      <c r="D845" s="19"/>
      <c r="E845" s="49"/>
      <c r="F845" s="407"/>
      <c r="G845" s="407"/>
    </row>
    <row r="846" spans="1:7" s="167" customFormat="1">
      <c r="A846" s="3"/>
      <c r="B846" s="48"/>
      <c r="C846" s="43"/>
      <c r="D846" s="19"/>
      <c r="E846" s="49"/>
      <c r="F846" s="407"/>
      <c r="G846" s="407"/>
    </row>
    <row r="847" spans="1:7" s="167" customFormat="1">
      <c r="A847" s="3"/>
      <c r="B847" s="48"/>
      <c r="C847" s="43"/>
      <c r="D847" s="19"/>
      <c r="E847" s="49"/>
      <c r="F847" s="407"/>
      <c r="G847" s="407"/>
    </row>
    <row r="848" spans="1:7" s="167" customFormat="1">
      <c r="A848" s="3"/>
      <c r="B848" s="48"/>
      <c r="C848" s="43"/>
      <c r="D848" s="19"/>
      <c r="E848" s="49"/>
      <c r="F848" s="407"/>
      <c r="G848" s="407"/>
    </row>
    <row r="849" spans="1:7" s="167" customFormat="1">
      <c r="A849" s="3"/>
      <c r="B849" s="48"/>
      <c r="C849" s="43"/>
      <c r="D849" s="19"/>
      <c r="E849" s="49"/>
      <c r="F849" s="407"/>
      <c r="G849" s="407"/>
    </row>
    <row r="850" spans="1:7" s="167" customFormat="1">
      <c r="A850" s="3"/>
      <c r="B850" s="48"/>
      <c r="C850" s="43"/>
      <c r="D850" s="19"/>
      <c r="E850" s="49"/>
      <c r="F850" s="407"/>
      <c r="G850" s="407"/>
    </row>
    <row r="851" spans="1:7" s="167" customFormat="1">
      <c r="A851" s="3"/>
      <c r="B851" s="48"/>
      <c r="C851" s="43"/>
      <c r="D851" s="19"/>
      <c r="E851" s="49"/>
      <c r="F851" s="407"/>
      <c r="G851" s="407"/>
    </row>
    <row r="852" spans="1:7" s="167" customFormat="1">
      <c r="A852" s="3"/>
      <c r="B852" s="48"/>
      <c r="C852" s="43"/>
      <c r="D852" s="19"/>
      <c r="E852" s="49"/>
      <c r="F852" s="407"/>
      <c r="G852" s="407"/>
    </row>
    <row r="853" spans="1:7" s="167" customFormat="1">
      <c r="A853" s="3"/>
      <c r="B853" s="48"/>
      <c r="C853" s="43"/>
      <c r="D853" s="19"/>
      <c r="E853" s="49"/>
      <c r="F853" s="407"/>
      <c r="G853" s="407"/>
    </row>
    <row r="854" spans="1:7" s="167" customFormat="1">
      <c r="A854" s="3"/>
      <c r="B854" s="48"/>
      <c r="C854" s="43"/>
      <c r="D854" s="19"/>
      <c r="E854" s="49"/>
      <c r="F854" s="407"/>
      <c r="G854" s="407"/>
    </row>
    <row r="855" spans="1:7" s="167" customFormat="1">
      <c r="A855" s="3"/>
      <c r="B855" s="48"/>
      <c r="C855" s="43"/>
      <c r="D855" s="19"/>
      <c r="E855" s="49"/>
      <c r="F855" s="407"/>
      <c r="G855" s="407"/>
    </row>
    <row r="856" spans="1:7" s="167" customFormat="1">
      <c r="A856" s="3"/>
      <c r="B856" s="48"/>
      <c r="C856" s="43"/>
      <c r="D856" s="19"/>
      <c r="E856" s="49"/>
      <c r="F856" s="407"/>
      <c r="G856" s="407"/>
    </row>
    <row r="857" spans="1:7" s="167" customFormat="1">
      <c r="A857" s="3"/>
      <c r="B857" s="48"/>
      <c r="C857" s="43"/>
      <c r="D857" s="19"/>
      <c r="E857" s="49"/>
      <c r="F857" s="407"/>
      <c r="G857" s="407"/>
    </row>
    <row r="858" spans="1:7" s="167" customFormat="1">
      <c r="A858" s="3"/>
      <c r="B858" s="48"/>
      <c r="C858" s="43"/>
      <c r="D858" s="19"/>
      <c r="E858" s="49"/>
      <c r="F858" s="407"/>
      <c r="G858" s="407"/>
    </row>
    <row r="859" spans="1:7" s="167" customFormat="1">
      <c r="A859" s="3"/>
      <c r="B859" s="48"/>
      <c r="C859" s="43"/>
      <c r="D859" s="19"/>
      <c r="E859" s="49"/>
      <c r="F859" s="407"/>
      <c r="G859" s="407"/>
    </row>
    <row r="860" spans="1:7" s="167" customFormat="1">
      <c r="A860" s="3"/>
      <c r="B860" s="48"/>
      <c r="C860" s="43"/>
      <c r="D860" s="19"/>
      <c r="E860" s="49"/>
      <c r="F860" s="407"/>
      <c r="G860" s="407"/>
    </row>
    <row r="861" spans="1:7" s="167" customFormat="1">
      <c r="A861" s="3"/>
      <c r="B861" s="48"/>
      <c r="C861" s="43"/>
      <c r="D861" s="19"/>
      <c r="E861" s="49"/>
      <c r="F861" s="407"/>
      <c r="G861" s="407"/>
    </row>
    <row r="862" spans="1:7" s="167" customFormat="1">
      <c r="A862" s="3"/>
      <c r="B862" s="48"/>
      <c r="C862" s="43"/>
      <c r="D862" s="19"/>
      <c r="E862" s="49"/>
      <c r="F862" s="407"/>
      <c r="G862" s="407"/>
    </row>
    <row r="863" spans="1:7" s="167" customFormat="1">
      <c r="A863" s="3"/>
      <c r="B863" s="48"/>
      <c r="C863" s="43"/>
      <c r="D863" s="19"/>
      <c r="E863" s="49"/>
      <c r="F863" s="407"/>
      <c r="G863" s="407"/>
    </row>
    <row r="864" spans="1:7" s="167" customFormat="1">
      <c r="A864" s="3"/>
      <c r="B864" s="48"/>
      <c r="C864" s="43"/>
      <c r="D864" s="19"/>
      <c r="E864" s="49"/>
      <c r="F864" s="407"/>
      <c r="G864" s="407"/>
    </row>
    <row r="865" spans="1:7" s="167" customFormat="1">
      <c r="A865" s="3"/>
      <c r="B865" s="48"/>
      <c r="C865" s="43"/>
      <c r="D865" s="19"/>
      <c r="E865" s="49"/>
      <c r="F865" s="407"/>
      <c r="G865" s="407"/>
    </row>
    <row r="866" spans="1:7" s="167" customFormat="1">
      <c r="A866" s="3"/>
      <c r="B866" s="48"/>
      <c r="C866" s="43"/>
      <c r="D866" s="19"/>
      <c r="E866" s="49"/>
      <c r="F866" s="407"/>
      <c r="G866" s="407"/>
    </row>
    <row r="867" spans="1:7" s="167" customFormat="1">
      <c r="A867" s="3"/>
      <c r="B867" s="48"/>
      <c r="C867" s="43"/>
      <c r="D867" s="19"/>
      <c r="E867" s="49"/>
      <c r="F867" s="407"/>
      <c r="G867" s="407"/>
    </row>
    <row r="868" spans="1:7" s="167" customFormat="1">
      <c r="A868" s="3"/>
      <c r="B868" s="48"/>
      <c r="C868" s="43"/>
      <c r="D868" s="19"/>
      <c r="E868" s="49"/>
      <c r="F868" s="407"/>
      <c r="G868" s="407"/>
    </row>
    <row r="869" spans="1:7" s="167" customFormat="1">
      <c r="A869" s="3"/>
      <c r="B869" s="48"/>
      <c r="C869" s="43"/>
      <c r="D869" s="19"/>
      <c r="E869" s="49"/>
      <c r="F869" s="407"/>
      <c r="G869" s="407"/>
    </row>
    <row r="870" spans="1:7" s="167" customFormat="1">
      <c r="A870" s="3"/>
      <c r="B870" s="48"/>
      <c r="C870" s="43"/>
      <c r="D870" s="19"/>
      <c r="E870" s="49"/>
      <c r="F870" s="407"/>
      <c r="G870" s="407"/>
    </row>
    <row r="871" spans="1:7" s="167" customFormat="1">
      <c r="A871" s="3"/>
      <c r="B871" s="48"/>
      <c r="C871" s="43"/>
      <c r="D871" s="19"/>
      <c r="E871" s="49"/>
      <c r="F871" s="407"/>
      <c r="G871" s="407"/>
    </row>
    <row r="872" spans="1:7" s="167" customFormat="1">
      <c r="A872" s="3"/>
      <c r="B872" s="48"/>
      <c r="C872" s="43"/>
      <c r="D872" s="19"/>
      <c r="E872" s="49"/>
      <c r="F872" s="407"/>
      <c r="G872" s="407"/>
    </row>
    <row r="873" spans="1:7" s="167" customFormat="1">
      <c r="A873" s="3"/>
      <c r="B873" s="48"/>
      <c r="C873" s="43"/>
      <c r="D873" s="19"/>
      <c r="E873" s="49"/>
      <c r="F873" s="407"/>
      <c r="G873" s="407"/>
    </row>
    <row r="874" spans="1:7" s="167" customFormat="1">
      <c r="A874" s="3"/>
      <c r="B874" s="48"/>
      <c r="C874" s="43"/>
      <c r="D874" s="19"/>
      <c r="E874" s="49"/>
      <c r="F874" s="407"/>
      <c r="G874" s="407"/>
    </row>
    <row r="875" spans="1:7" s="167" customFormat="1">
      <c r="A875" s="3"/>
      <c r="B875" s="48"/>
      <c r="C875" s="43"/>
      <c r="D875" s="19"/>
      <c r="E875" s="49"/>
      <c r="F875" s="407"/>
      <c r="G875" s="407"/>
    </row>
    <row r="876" spans="1:7" s="167" customFormat="1">
      <c r="A876" s="3"/>
      <c r="B876" s="48"/>
      <c r="C876" s="43"/>
      <c r="D876" s="19"/>
      <c r="E876" s="49"/>
      <c r="F876" s="407"/>
      <c r="G876" s="407"/>
    </row>
    <row r="877" spans="1:7" s="167" customFormat="1">
      <c r="A877" s="3"/>
      <c r="B877" s="48"/>
      <c r="C877" s="43"/>
      <c r="D877" s="19"/>
      <c r="E877" s="49"/>
      <c r="F877" s="407"/>
      <c r="G877" s="407"/>
    </row>
    <row r="878" spans="1:7" s="167" customFormat="1">
      <c r="A878" s="3"/>
      <c r="B878" s="48"/>
      <c r="C878" s="43"/>
      <c r="D878" s="19"/>
      <c r="E878" s="49"/>
      <c r="F878" s="407"/>
      <c r="G878" s="407"/>
    </row>
    <row r="879" spans="1:7" s="167" customFormat="1">
      <c r="A879" s="3"/>
      <c r="B879" s="48"/>
      <c r="C879" s="43"/>
      <c r="D879" s="19"/>
      <c r="E879" s="49"/>
      <c r="F879" s="407"/>
      <c r="G879" s="407"/>
    </row>
    <row r="880" spans="1:7" s="167" customFormat="1">
      <c r="A880" s="3"/>
      <c r="B880" s="48"/>
      <c r="C880" s="43"/>
      <c r="D880" s="19"/>
      <c r="E880" s="49"/>
      <c r="F880" s="407"/>
      <c r="G880" s="407"/>
    </row>
    <row r="881" spans="1:7" s="167" customFormat="1">
      <c r="A881" s="3"/>
      <c r="B881" s="48"/>
      <c r="C881" s="43"/>
      <c r="D881" s="19"/>
      <c r="E881" s="49"/>
      <c r="F881" s="407"/>
      <c r="G881" s="407"/>
    </row>
    <row r="882" spans="1:7" s="167" customFormat="1">
      <c r="A882" s="3"/>
      <c r="B882" s="48"/>
      <c r="C882" s="43"/>
      <c r="D882" s="19"/>
      <c r="E882" s="49"/>
      <c r="F882" s="407"/>
      <c r="G882" s="407"/>
    </row>
    <row r="883" spans="1:7" s="167" customFormat="1">
      <c r="A883" s="3"/>
      <c r="B883" s="48"/>
      <c r="C883" s="43"/>
      <c r="D883" s="19"/>
      <c r="E883" s="49"/>
      <c r="F883" s="407"/>
      <c r="G883" s="407"/>
    </row>
    <row r="884" spans="1:7" s="167" customFormat="1">
      <c r="A884" s="3"/>
      <c r="B884" s="48"/>
      <c r="C884" s="43"/>
      <c r="D884" s="19"/>
      <c r="E884" s="49"/>
      <c r="F884" s="407"/>
      <c r="G884" s="407"/>
    </row>
    <row r="885" spans="1:7" s="167" customFormat="1">
      <c r="A885" s="3"/>
      <c r="B885" s="48"/>
      <c r="C885" s="43"/>
      <c r="D885" s="19"/>
      <c r="E885" s="49"/>
      <c r="F885" s="407"/>
      <c r="G885" s="407"/>
    </row>
    <row r="886" spans="1:7" s="167" customFormat="1">
      <c r="A886" s="3"/>
      <c r="B886" s="48"/>
      <c r="C886" s="43"/>
      <c r="D886" s="19"/>
      <c r="E886" s="49"/>
      <c r="F886" s="407"/>
      <c r="G886" s="407"/>
    </row>
    <row r="887" spans="1:7" s="167" customFormat="1">
      <c r="A887" s="3"/>
      <c r="B887" s="48"/>
      <c r="C887" s="43"/>
      <c r="D887" s="19"/>
      <c r="E887" s="49"/>
      <c r="F887" s="407"/>
      <c r="G887" s="407"/>
    </row>
    <row r="888" spans="1:7" s="167" customFormat="1">
      <c r="A888" s="3"/>
      <c r="B888" s="48"/>
      <c r="C888" s="43"/>
      <c r="D888" s="19"/>
      <c r="E888" s="49"/>
      <c r="F888" s="407"/>
      <c r="G888" s="407"/>
    </row>
    <row r="889" spans="1:7" s="167" customFormat="1">
      <c r="A889" s="3"/>
      <c r="B889" s="48"/>
      <c r="C889" s="43"/>
      <c r="D889" s="19"/>
      <c r="E889" s="49"/>
      <c r="F889" s="407"/>
      <c r="G889" s="407"/>
    </row>
    <row r="890" spans="1:7" s="167" customFormat="1">
      <c r="A890" s="3"/>
      <c r="B890" s="48"/>
      <c r="C890" s="43"/>
      <c r="D890" s="19"/>
      <c r="E890" s="49"/>
      <c r="F890" s="407"/>
      <c r="G890" s="407"/>
    </row>
    <row r="891" spans="1:7" s="167" customFormat="1">
      <c r="A891" s="3"/>
      <c r="B891" s="48"/>
      <c r="C891" s="43"/>
      <c r="D891" s="19"/>
      <c r="E891" s="49"/>
      <c r="F891" s="407"/>
      <c r="G891" s="407"/>
    </row>
    <row r="892" spans="1:7" s="167" customFormat="1">
      <c r="A892" s="3"/>
      <c r="B892" s="48"/>
      <c r="C892" s="43"/>
      <c r="D892" s="19"/>
      <c r="E892" s="49"/>
      <c r="F892" s="407"/>
      <c r="G892" s="407"/>
    </row>
    <row r="893" spans="1:7" s="167" customFormat="1">
      <c r="A893" s="3"/>
      <c r="B893" s="48"/>
      <c r="C893" s="43"/>
      <c r="D893" s="19"/>
      <c r="E893" s="49"/>
      <c r="F893" s="407"/>
      <c r="G893" s="407"/>
    </row>
    <row r="894" spans="1:7" s="167" customFormat="1">
      <c r="A894" s="3"/>
      <c r="B894" s="48"/>
      <c r="C894" s="43"/>
      <c r="D894" s="19"/>
      <c r="E894" s="49"/>
      <c r="F894" s="407"/>
      <c r="G894" s="407"/>
    </row>
    <row r="895" spans="1:7" s="167" customFormat="1">
      <c r="A895" s="3"/>
      <c r="B895" s="48"/>
      <c r="C895" s="43"/>
      <c r="D895" s="19"/>
      <c r="E895" s="49"/>
      <c r="F895" s="407"/>
      <c r="G895" s="407"/>
    </row>
    <row r="896" spans="1:7" s="167" customFormat="1">
      <c r="A896" s="3"/>
      <c r="B896" s="48"/>
      <c r="C896" s="43"/>
      <c r="D896" s="19"/>
      <c r="E896" s="49"/>
      <c r="F896" s="407"/>
      <c r="G896" s="407"/>
    </row>
    <row r="897" spans="1:7" s="167" customFormat="1">
      <c r="A897" s="3"/>
      <c r="B897" s="48"/>
      <c r="C897" s="43"/>
      <c r="D897" s="19"/>
      <c r="E897" s="49"/>
      <c r="F897" s="407"/>
      <c r="G897" s="407"/>
    </row>
    <row r="898" spans="1:7" s="167" customFormat="1">
      <c r="A898" s="3"/>
      <c r="B898" s="48"/>
      <c r="C898" s="43"/>
      <c r="D898" s="19"/>
      <c r="E898" s="49"/>
      <c r="F898" s="407"/>
      <c r="G898" s="407"/>
    </row>
    <row r="899" spans="1:7" s="167" customFormat="1">
      <c r="A899" s="3"/>
      <c r="B899" s="48"/>
      <c r="C899" s="43"/>
      <c r="D899" s="19"/>
      <c r="E899" s="49"/>
      <c r="F899" s="407"/>
      <c r="G899" s="407"/>
    </row>
    <row r="900" spans="1:7" s="167" customFormat="1">
      <c r="A900" s="3"/>
      <c r="B900" s="48"/>
      <c r="C900" s="43"/>
      <c r="D900" s="19"/>
      <c r="E900" s="49"/>
      <c r="F900" s="407"/>
      <c r="G900" s="407"/>
    </row>
    <row r="901" spans="1:7" s="167" customFormat="1">
      <c r="A901" s="3"/>
      <c r="B901" s="48"/>
      <c r="C901" s="43"/>
      <c r="D901" s="19"/>
      <c r="E901" s="49"/>
      <c r="F901" s="407"/>
      <c r="G901" s="407"/>
    </row>
    <row r="902" spans="1:7" s="167" customFormat="1">
      <c r="A902" s="3"/>
      <c r="B902" s="48"/>
      <c r="C902" s="43"/>
      <c r="D902" s="19"/>
      <c r="E902" s="49"/>
      <c r="F902" s="407"/>
      <c r="G902" s="407"/>
    </row>
    <row r="903" spans="1:7" s="167" customFormat="1">
      <c r="A903" s="3"/>
      <c r="B903" s="48"/>
      <c r="C903" s="43"/>
      <c r="D903" s="19"/>
      <c r="E903" s="49"/>
      <c r="F903" s="407"/>
      <c r="G903" s="407"/>
    </row>
    <row r="904" spans="1:7" s="167" customFormat="1">
      <c r="A904" s="3"/>
      <c r="B904" s="48"/>
      <c r="C904" s="43"/>
      <c r="D904" s="19"/>
      <c r="E904" s="49"/>
      <c r="F904" s="407"/>
      <c r="G904" s="407"/>
    </row>
    <row r="905" spans="1:7" s="167" customFormat="1">
      <c r="A905" s="3"/>
      <c r="B905" s="48"/>
      <c r="C905" s="43"/>
      <c r="D905" s="19"/>
      <c r="E905" s="49"/>
      <c r="F905" s="407"/>
      <c r="G905" s="407"/>
    </row>
    <row r="906" spans="1:7" s="167" customFormat="1">
      <c r="A906" s="3"/>
      <c r="B906" s="48"/>
      <c r="C906" s="43"/>
      <c r="D906" s="19"/>
      <c r="E906" s="49"/>
      <c r="F906" s="407"/>
      <c r="G906" s="407"/>
    </row>
    <row r="907" spans="1:7" s="167" customFormat="1">
      <c r="A907" s="3"/>
      <c r="B907" s="48"/>
      <c r="C907" s="43"/>
      <c r="D907" s="19"/>
      <c r="E907" s="49"/>
      <c r="F907" s="407"/>
      <c r="G907" s="407"/>
    </row>
    <row r="908" spans="1:7" s="167" customFormat="1">
      <c r="A908" s="3"/>
      <c r="B908" s="48"/>
      <c r="C908" s="43"/>
      <c r="D908" s="19"/>
      <c r="E908" s="49"/>
      <c r="F908" s="407"/>
      <c r="G908" s="407"/>
    </row>
    <row r="909" spans="1:7" s="167" customFormat="1">
      <c r="A909" s="3"/>
      <c r="B909" s="48"/>
      <c r="C909" s="43"/>
      <c r="D909" s="19"/>
      <c r="E909" s="49"/>
      <c r="F909" s="407"/>
      <c r="G909" s="407"/>
    </row>
    <row r="910" spans="1:7" s="167" customFormat="1">
      <c r="A910" s="3"/>
      <c r="B910" s="48"/>
      <c r="C910" s="43"/>
      <c r="D910" s="19"/>
      <c r="E910" s="49"/>
      <c r="F910" s="407"/>
      <c r="G910" s="407"/>
    </row>
    <row r="911" spans="1:7" s="167" customFormat="1">
      <c r="A911" s="3"/>
      <c r="B911" s="48"/>
      <c r="C911" s="43"/>
      <c r="D911" s="19"/>
      <c r="E911" s="49"/>
      <c r="F911" s="407"/>
      <c r="G911" s="407"/>
    </row>
    <row r="912" spans="1:7" s="167" customFormat="1">
      <c r="A912" s="3"/>
      <c r="B912" s="48"/>
      <c r="C912" s="43"/>
      <c r="D912" s="19"/>
      <c r="E912" s="49"/>
      <c r="F912" s="407"/>
      <c r="G912" s="407"/>
    </row>
    <row r="913" spans="1:7" s="167" customFormat="1">
      <c r="A913" s="3"/>
      <c r="B913" s="48"/>
      <c r="C913" s="43"/>
      <c r="D913" s="19"/>
      <c r="E913" s="49"/>
      <c r="F913" s="407"/>
      <c r="G913" s="407"/>
    </row>
    <row r="914" spans="1:7" s="167" customFormat="1">
      <c r="A914" s="3"/>
      <c r="B914" s="48"/>
      <c r="C914" s="43"/>
      <c r="D914" s="19"/>
      <c r="E914" s="49"/>
      <c r="F914" s="407"/>
      <c r="G914" s="407"/>
    </row>
    <row r="915" spans="1:7" s="167" customFormat="1">
      <c r="A915" s="3"/>
      <c r="B915" s="48"/>
      <c r="C915" s="43"/>
      <c r="D915" s="19"/>
      <c r="E915" s="49"/>
      <c r="F915" s="407"/>
      <c r="G915" s="407"/>
    </row>
    <row r="916" spans="1:7" s="167" customFormat="1">
      <c r="A916" s="3"/>
      <c r="B916" s="48"/>
      <c r="C916" s="43"/>
      <c r="D916" s="19"/>
      <c r="E916" s="49"/>
      <c r="F916" s="407"/>
      <c r="G916" s="407"/>
    </row>
    <row r="917" spans="1:7" s="167" customFormat="1">
      <c r="A917" s="3"/>
      <c r="B917" s="48"/>
      <c r="C917" s="43"/>
      <c r="D917" s="19"/>
      <c r="E917" s="49"/>
      <c r="F917" s="407"/>
      <c r="G917" s="407"/>
    </row>
    <row r="918" spans="1:7" s="167" customFormat="1">
      <c r="A918" s="3"/>
      <c r="B918" s="48"/>
      <c r="C918" s="43"/>
      <c r="D918" s="19"/>
      <c r="E918" s="49"/>
      <c r="F918" s="407"/>
      <c r="G918" s="407"/>
    </row>
    <row r="919" spans="1:7" s="167" customFormat="1">
      <c r="A919" s="3"/>
      <c r="B919" s="48"/>
      <c r="C919" s="43"/>
      <c r="D919" s="19"/>
      <c r="E919" s="49"/>
      <c r="F919" s="407"/>
      <c r="G919" s="407"/>
    </row>
    <row r="920" spans="1:7" s="167" customFormat="1">
      <c r="A920" s="3"/>
      <c r="B920" s="48"/>
      <c r="C920" s="43"/>
      <c r="D920" s="19"/>
      <c r="E920" s="49"/>
      <c r="F920" s="407"/>
      <c r="G920" s="407"/>
    </row>
    <row r="921" spans="1:7" s="167" customFormat="1">
      <c r="A921" s="3"/>
      <c r="B921" s="48"/>
      <c r="C921" s="43"/>
      <c r="D921" s="19"/>
      <c r="E921" s="49"/>
      <c r="F921" s="407"/>
      <c r="G921" s="407"/>
    </row>
    <row r="922" spans="1:7" s="167" customFormat="1">
      <c r="A922" s="3"/>
      <c r="B922" s="48"/>
      <c r="C922" s="43"/>
      <c r="D922" s="19"/>
      <c r="E922" s="49"/>
      <c r="F922" s="407"/>
      <c r="G922" s="407"/>
    </row>
    <row r="923" spans="1:7" s="167" customFormat="1">
      <c r="A923" s="3"/>
      <c r="B923" s="48"/>
      <c r="C923" s="43"/>
      <c r="D923" s="19"/>
      <c r="E923" s="49"/>
      <c r="F923" s="407"/>
      <c r="G923" s="407"/>
    </row>
    <row r="924" spans="1:7" s="167" customFormat="1">
      <c r="A924" s="3"/>
      <c r="B924" s="48"/>
      <c r="C924" s="43"/>
      <c r="D924" s="19"/>
      <c r="E924" s="49"/>
      <c r="F924" s="407"/>
      <c r="G924" s="407"/>
    </row>
    <row r="925" spans="1:7" s="167" customFormat="1">
      <c r="A925" s="3"/>
      <c r="B925" s="48"/>
      <c r="C925" s="43"/>
      <c r="D925" s="19"/>
      <c r="E925" s="49"/>
      <c r="F925" s="407"/>
      <c r="G925" s="407"/>
    </row>
    <row r="926" spans="1:7" s="167" customFormat="1">
      <c r="A926" s="3"/>
      <c r="B926" s="48"/>
      <c r="C926" s="43"/>
      <c r="D926" s="19"/>
      <c r="E926" s="49"/>
      <c r="F926" s="407"/>
      <c r="G926" s="407"/>
    </row>
    <row r="927" spans="1:7" s="167" customFormat="1">
      <c r="A927" s="3"/>
      <c r="B927" s="48"/>
      <c r="C927" s="43"/>
      <c r="D927" s="19"/>
      <c r="E927" s="49"/>
      <c r="F927" s="407"/>
      <c r="G927" s="407"/>
    </row>
    <row r="928" spans="1:7" s="167" customFormat="1">
      <c r="A928" s="3"/>
      <c r="B928" s="48"/>
      <c r="C928" s="43"/>
      <c r="D928" s="19"/>
      <c r="E928" s="49"/>
      <c r="F928" s="407"/>
      <c r="G928" s="407"/>
    </row>
    <row r="929" spans="1:7" s="167" customFormat="1">
      <c r="A929" s="3"/>
      <c r="B929" s="48"/>
      <c r="C929" s="43"/>
      <c r="D929" s="19"/>
      <c r="E929" s="49"/>
      <c r="F929" s="407"/>
      <c r="G929" s="407"/>
    </row>
    <row r="930" spans="1:7" s="167" customFormat="1">
      <c r="A930" s="3"/>
      <c r="B930" s="48"/>
      <c r="C930" s="43"/>
      <c r="D930" s="19"/>
      <c r="E930" s="49"/>
      <c r="F930" s="407"/>
      <c r="G930" s="407"/>
    </row>
    <row r="931" spans="1:7" s="167" customFormat="1">
      <c r="A931" s="3"/>
      <c r="B931" s="48"/>
      <c r="C931" s="43"/>
      <c r="D931" s="19"/>
      <c r="E931" s="49"/>
      <c r="F931" s="407"/>
      <c r="G931" s="407"/>
    </row>
    <row r="932" spans="1:7" s="167" customFormat="1">
      <c r="A932" s="3"/>
      <c r="B932" s="48"/>
      <c r="C932" s="43"/>
      <c r="D932" s="19"/>
      <c r="E932" s="49"/>
      <c r="F932" s="407"/>
      <c r="G932" s="407"/>
    </row>
    <row r="933" spans="1:7" s="167" customFormat="1">
      <c r="A933" s="3"/>
      <c r="B933" s="48"/>
      <c r="C933" s="43"/>
      <c r="D933" s="19"/>
      <c r="E933" s="49"/>
      <c r="F933" s="407"/>
      <c r="G933" s="407"/>
    </row>
    <row r="934" spans="1:7" s="167" customFormat="1">
      <c r="A934" s="3"/>
      <c r="B934" s="48"/>
      <c r="C934" s="43"/>
      <c r="D934" s="19"/>
      <c r="E934" s="49"/>
      <c r="F934" s="407"/>
      <c r="G934" s="407"/>
    </row>
    <row r="935" spans="1:7" s="167" customFormat="1">
      <c r="A935" s="3"/>
      <c r="B935" s="48"/>
      <c r="C935" s="43"/>
      <c r="D935" s="19"/>
      <c r="E935" s="49"/>
      <c r="F935" s="407"/>
      <c r="G935" s="407"/>
    </row>
    <row r="936" spans="1:7" s="167" customFormat="1">
      <c r="A936" s="3"/>
      <c r="B936" s="48"/>
      <c r="C936" s="43"/>
      <c r="D936" s="19"/>
      <c r="E936" s="49"/>
      <c r="F936" s="407"/>
      <c r="G936" s="407"/>
    </row>
    <row r="937" spans="1:7" s="167" customFormat="1">
      <c r="A937" s="3"/>
      <c r="B937" s="48"/>
      <c r="C937" s="43"/>
      <c r="D937" s="19"/>
      <c r="E937" s="49"/>
      <c r="F937" s="407"/>
      <c r="G937" s="407"/>
    </row>
    <row r="938" spans="1:7" s="167" customFormat="1">
      <c r="A938" s="3"/>
      <c r="B938" s="48"/>
      <c r="C938" s="43"/>
      <c r="D938" s="19"/>
      <c r="E938" s="49"/>
      <c r="F938" s="407"/>
      <c r="G938" s="407"/>
    </row>
    <row r="939" spans="1:7" s="167" customFormat="1">
      <c r="A939" s="3"/>
      <c r="B939" s="48"/>
      <c r="C939" s="43"/>
      <c r="D939" s="19"/>
      <c r="E939" s="49"/>
      <c r="F939" s="407"/>
      <c r="G939" s="407"/>
    </row>
    <row r="940" spans="1:7" s="167" customFormat="1">
      <c r="A940" s="3"/>
      <c r="B940" s="48"/>
      <c r="C940" s="43"/>
      <c r="D940" s="19"/>
      <c r="E940" s="49"/>
      <c r="F940" s="407"/>
      <c r="G940" s="407"/>
    </row>
    <row r="941" spans="1:7" s="167" customFormat="1">
      <c r="A941" s="3"/>
      <c r="B941" s="48"/>
      <c r="C941" s="43"/>
      <c r="D941" s="19"/>
      <c r="E941" s="49"/>
      <c r="F941" s="407"/>
      <c r="G941" s="407"/>
    </row>
    <row r="942" spans="1:7" s="167" customFormat="1">
      <c r="A942" s="3"/>
      <c r="B942" s="48"/>
      <c r="C942" s="43"/>
      <c r="D942" s="19"/>
      <c r="E942" s="49"/>
      <c r="F942" s="407"/>
      <c r="G942" s="407"/>
    </row>
    <row r="943" spans="1:7" s="167" customFormat="1">
      <c r="A943" s="3"/>
      <c r="B943" s="48"/>
      <c r="C943" s="43"/>
      <c r="D943" s="19"/>
      <c r="E943" s="49"/>
      <c r="F943" s="407"/>
      <c r="G943" s="407"/>
    </row>
    <row r="944" spans="1:7" s="167" customFormat="1">
      <c r="A944" s="3"/>
      <c r="B944" s="48"/>
      <c r="C944" s="43"/>
      <c r="D944" s="19"/>
      <c r="E944" s="49"/>
      <c r="F944" s="407"/>
      <c r="G944" s="407"/>
    </row>
    <row r="945" spans="1:7" s="167" customFormat="1">
      <c r="A945" s="3"/>
      <c r="B945" s="48"/>
      <c r="C945" s="43"/>
      <c r="D945" s="19"/>
      <c r="E945" s="49"/>
      <c r="F945" s="407"/>
      <c r="G945" s="407"/>
    </row>
    <row r="946" spans="1:7" s="167" customFormat="1">
      <c r="A946" s="3"/>
      <c r="B946" s="48"/>
      <c r="C946" s="43"/>
      <c r="D946" s="19"/>
      <c r="E946" s="49"/>
      <c r="F946" s="407"/>
      <c r="G946" s="407"/>
    </row>
    <row r="947" spans="1:7" s="167" customFormat="1">
      <c r="A947" s="3"/>
      <c r="B947" s="48"/>
      <c r="C947" s="43"/>
      <c r="D947" s="19"/>
      <c r="E947" s="49"/>
      <c r="F947" s="407"/>
      <c r="G947" s="407"/>
    </row>
    <row r="948" spans="1:7" s="167" customFormat="1">
      <c r="A948" s="3"/>
      <c r="B948" s="48"/>
      <c r="C948" s="43"/>
      <c r="D948" s="19"/>
      <c r="E948" s="49"/>
      <c r="F948" s="407"/>
      <c r="G948" s="407"/>
    </row>
    <row r="949" spans="1:7" s="167" customFormat="1">
      <c r="A949" s="3"/>
      <c r="B949" s="48"/>
      <c r="C949" s="43"/>
      <c r="D949" s="19"/>
      <c r="E949" s="49"/>
      <c r="F949" s="407"/>
      <c r="G949" s="407"/>
    </row>
    <row r="950" spans="1:7" s="167" customFormat="1">
      <c r="A950" s="3"/>
      <c r="B950" s="48"/>
      <c r="C950" s="43"/>
      <c r="D950" s="19"/>
      <c r="E950" s="49"/>
      <c r="F950" s="407"/>
      <c r="G950" s="407"/>
    </row>
    <row r="951" spans="1:7" s="167" customFormat="1">
      <c r="A951" s="3"/>
      <c r="B951" s="48"/>
      <c r="C951" s="43"/>
      <c r="D951" s="19"/>
      <c r="E951" s="49"/>
      <c r="F951" s="407"/>
      <c r="G951" s="407"/>
    </row>
    <row r="952" spans="1:7" s="167" customFormat="1">
      <c r="A952" s="3"/>
      <c r="B952" s="48"/>
      <c r="C952" s="43"/>
      <c r="D952" s="19"/>
      <c r="E952" s="49"/>
      <c r="F952" s="407"/>
      <c r="G952" s="407"/>
    </row>
    <row r="953" spans="1:7" s="167" customFormat="1">
      <c r="A953" s="3"/>
      <c r="B953" s="48"/>
      <c r="C953" s="43"/>
      <c r="D953" s="19"/>
      <c r="E953" s="49"/>
      <c r="F953" s="407"/>
      <c r="G953" s="407"/>
    </row>
    <row r="954" spans="1:7" s="167" customFormat="1">
      <c r="A954" s="3"/>
      <c r="B954" s="48"/>
      <c r="C954" s="43"/>
      <c r="D954" s="19"/>
      <c r="E954" s="49"/>
      <c r="F954" s="407"/>
      <c r="G954" s="407"/>
    </row>
    <row r="955" spans="1:7" s="167" customFormat="1">
      <c r="A955" s="3"/>
      <c r="B955" s="48"/>
      <c r="C955" s="43"/>
      <c r="D955" s="19"/>
      <c r="E955" s="49"/>
      <c r="F955" s="407"/>
      <c r="G955" s="407"/>
    </row>
    <row r="956" spans="1:7" s="167" customFormat="1">
      <c r="A956" s="3"/>
      <c r="B956" s="48"/>
      <c r="C956" s="43"/>
      <c r="D956" s="19"/>
      <c r="E956" s="49"/>
      <c r="F956" s="407"/>
      <c r="G956" s="407"/>
    </row>
    <row r="957" spans="1:7" s="167" customFormat="1">
      <c r="A957" s="3"/>
      <c r="B957" s="48"/>
      <c r="C957" s="43"/>
      <c r="D957" s="19"/>
      <c r="E957" s="49"/>
      <c r="F957" s="407"/>
      <c r="G957" s="407"/>
    </row>
    <row r="958" spans="1:7" s="167" customFormat="1">
      <c r="A958" s="3"/>
      <c r="B958" s="48"/>
      <c r="C958" s="43"/>
      <c r="D958" s="19"/>
      <c r="E958" s="49"/>
      <c r="F958" s="407"/>
      <c r="G958" s="407"/>
    </row>
    <row r="959" spans="1:7" s="167" customFormat="1">
      <c r="A959" s="3"/>
      <c r="B959" s="48"/>
      <c r="C959" s="43"/>
      <c r="D959" s="19"/>
      <c r="E959" s="49"/>
      <c r="F959" s="407"/>
      <c r="G959" s="407"/>
    </row>
    <row r="960" spans="1:7" s="167" customFormat="1">
      <c r="A960" s="3"/>
      <c r="B960" s="48"/>
      <c r="C960" s="43"/>
      <c r="D960" s="19"/>
      <c r="E960" s="49"/>
      <c r="F960" s="407"/>
      <c r="G960" s="407"/>
    </row>
    <row r="961" spans="1:7" s="167" customFormat="1">
      <c r="A961" s="3"/>
      <c r="B961" s="48"/>
      <c r="C961" s="43"/>
      <c r="D961" s="19"/>
      <c r="E961" s="49"/>
      <c r="F961" s="407"/>
      <c r="G961" s="407"/>
    </row>
    <row r="962" spans="1:7" s="167" customFormat="1">
      <c r="A962" s="3"/>
      <c r="B962" s="48"/>
      <c r="C962" s="43"/>
      <c r="D962" s="19"/>
      <c r="E962" s="49"/>
      <c r="F962" s="407"/>
      <c r="G962" s="407"/>
    </row>
    <row r="963" spans="1:7" s="167" customFormat="1">
      <c r="A963" s="3"/>
      <c r="B963" s="48"/>
      <c r="C963" s="43"/>
      <c r="D963" s="19"/>
      <c r="E963" s="49"/>
      <c r="F963" s="407"/>
      <c r="G963" s="407"/>
    </row>
    <row r="964" spans="1:7" s="167" customFormat="1">
      <c r="A964" s="3"/>
      <c r="B964" s="48"/>
      <c r="C964" s="43"/>
      <c r="D964" s="19"/>
      <c r="E964" s="49"/>
      <c r="F964" s="407"/>
      <c r="G964" s="407"/>
    </row>
    <row r="965" spans="1:7" s="167" customFormat="1">
      <c r="A965" s="3"/>
      <c r="B965" s="48"/>
      <c r="C965" s="43"/>
      <c r="D965" s="19"/>
      <c r="E965" s="49"/>
      <c r="F965" s="407"/>
      <c r="G965" s="407"/>
    </row>
    <row r="966" spans="1:7" s="167" customFormat="1">
      <c r="A966" s="3"/>
      <c r="B966" s="48"/>
      <c r="C966" s="43"/>
      <c r="D966" s="19"/>
      <c r="E966" s="49"/>
      <c r="F966" s="407"/>
      <c r="G966" s="407"/>
    </row>
    <row r="967" spans="1:7" s="167" customFormat="1">
      <c r="A967" s="3"/>
      <c r="B967" s="48"/>
      <c r="C967" s="43"/>
      <c r="D967" s="19"/>
      <c r="E967" s="49"/>
      <c r="F967" s="407"/>
      <c r="G967" s="407"/>
    </row>
    <row r="968" spans="1:7" s="167" customFormat="1">
      <c r="A968" s="3"/>
      <c r="B968" s="48"/>
      <c r="C968" s="43"/>
      <c r="D968" s="19"/>
      <c r="E968" s="49"/>
      <c r="F968" s="407"/>
      <c r="G968" s="407"/>
    </row>
    <row r="969" spans="1:7" s="167" customFormat="1">
      <c r="A969" s="3"/>
      <c r="B969" s="48"/>
      <c r="C969" s="43"/>
      <c r="D969" s="19"/>
      <c r="E969" s="49"/>
      <c r="F969" s="407"/>
      <c r="G969" s="407"/>
    </row>
    <row r="970" spans="1:7" s="167" customFormat="1">
      <c r="A970" s="3"/>
      <c r="B970" s="48"/>
      <c r="C970" s="43"/>
      <c r="D970" s="19"/>
      <c r="E970" s="49"/>
      <c r="F970" s="407"/>
      <c r="G970" s="407"/>
    </row>
    <row r="971" spans="1:7" s="167" customFormat="1">
      <c r="A971" s="3"/>
      <c r="B971" s="48"/>
      <c r="C971" s="43"/>
      <c r="D971" s="19"/>
      <c r="E971" s="49"/>
      <c r="F971" s="407"/>
      <c r="G971" s="407"/>
    </row>
    <row r="972" spans="1:7" s="167" customFormat="1">
      <c r="A972" s="3"/>
      <c r="B972" s="48"/>
      <c r="C972" s="43"/>
      <c r="D972" s="19"/>
      <c r="E972" s="49"/>
      <c r="F972" s="407"/>
      <c r="G972" s="407"/>
    </row>
    <row r="973" spans="1:7" s="167" customFormat="1">
      <c r="A973" s="3"/>
      <c r="B973" s="48"/>
      <c r="C973" s="43"/>
      <c r="D973" s="19"/>
      <c r="E973" s="49"/>
      <c r="F973" s="407"/>
      <c r="G973" s="407"/>
    </row>
    <row r="974" spans="1:7" s="167" customFormat="1">
      <c r="A974" s="3"/>
      <c r="B974" s="48"/>
      <c r="C974" s="43"/>
      <c r="D974" s="19"/>
      <c r="E974" s="49"/>
      <c r="F974" s="407"/>
      <c r="G974" s="407"/>
    </row>
    <row r="975" spans="1:7" s="167" customFormat="1">
      <c r="A975" s="3"/>
      <c r="B975" s="48"/>
      <c r="C975" s="43"/>
      <c r="D975" s="19"/>
      <c r="E975" s="49"/>
      <c r="F975" s="407"/>
      <c r="G975" s="407"/>
    </row>
    <row r="976" spans="1:7" s="167" customFormat="1">
      <c r="A976" s="3"/>
      <c r="B976" s="48"/>
      <c r="C976" s="43"/>
      <c r="D976" s="19"/>
      <c r="E976" s="49"/>
      <c r="F976" s="407"/>
      <c r="G976" s="407"/>
    </row>
    <row r="977" spans="1:7" s="167" customFormat="1">
      <c r="A977" s="3"/>
      <c r="B977" s="48"/>
      <c r="C977" s="43"/>
      <c r="D977" s="19"/>
      <c r="E977" s="49"/>
      <c r="F977" s="407"/>
      <c r="G977" s="407"/>
    </row>
    <row r="978" spans="1:7" s="167" customFormat="1">
      <c r="A978" s="3"/>
      <c r="B978" s="48"/>
      <c r="C978" s="43"/>
      <c r="D978" s="19"/>
      <c r="E978" s="49"/>
      <c r="F978" s="407"/>
      <c r="G978" s="407"/>
    </row>
    <row r="979" spans="1:7" s="167" customFormat="1">
      <c r="A979" s="3"/>
      <c r="B979" s="48"/>
      <c r="C979" s="43"/>
      <c r="D979" s="19"/>
      <c r="E979" s="49"/>
      <c r="F979" s="407"/>
      <c r="G979" s="407"/>
    </row>
    <row r="980" spans="1:7" s="167" customFormat="1">
      <c r="A980" s="3"/>
      <c r="B980" s="48"/>
      <c r="C980" s="43"/>
      <c r="D980" s="19"/>
      <c r="E980" s="49"/>
      <c r="F980" s="407"/>
      <c r="G980" s="407"/>
    </row>
    <row r="981" spans="1:7" s="167" customFormat="1">
      <c r="A981" s="3"/>
      <c r="B981" s="48"/>
      <c r="C981" s="43"/>
      <c r="D981" s="19"/>
      <c r="E981" s="49"/>
      <c r="F981" s="407"/>
      <c r="G981" s="407"/>
    </row>
    <row r="982" spans="1:7" s="167" customFormat="1">
      <c r="A982" s="3"/>
      <c r="B982" s="48"/>
      <c r="C982" s="43"/>
      <c r="D982" s="19"/>
      <c r="E982" s="49"/>
      <c r="F982" s="407"/>
      <c r="G982" s="407"/>
    </row>
    <row r="983" spans="1:7" s="167" customFormat="1">
      <c r="A983" s="3"/>
      <c r="B983" s="48"/>
      <c r="C983" s="43"/>
      <c r="D983" s="19"/>
      <c r="E983" s="49"/>
      <c r="F983" s="407"/>
      <c r="G983" s="407"/>
    </row>
    <row r="984" spans="1:7" s="167" customFormat="1">
      <c r="A984" s="3"/>
      <c r="B984" s="48"/>
      <c r="C984" s="43"/>
      <c r="D984" s="19"/>
      <c r="E984" s="49"/>
      <c r="F984" s="407"/>
      <c r="G984" s="407"/>
    </row>
    <row r="985" spans="1:7" s="167" customFormat="1">
      <c r="A985" s="3"/>
      <c r="B985" s="48"/>
      <c r="C985" s="43"/>
      <c r="D985" s="19"/>
      <c r="E985" s="49"/>
      <c r="F985" s="407"/>
      <c r="G985" s="407"/>
    </row>
    <row r="986" spans="1:7" s="167" customFormat="1">
      <c r="A986" s="3"/>
      <c r="B986" s="48"/>
      <c r="C986" s="43"/>
      <c r="D986" s="19"/>
      <c r="E986" s="49"/>
      <c r="F986" s="407"/>
      <c r="G986" s="407"/>
    </row>
    <row r="987" spans="1:7" s="167" customFormat="1">
      <c r="A987" s="3"/>
      <c r="B987" s="48"/>
      <c r="C987" s="43"/>
      <c r="D987" s="19"/>
      <c r="E987" s="49"/>
      <c r="F987" s="407"/>
      <c r="G987" s="407"/>
    </row>
    <row r="988" spans="1:7" s="167" customFormat="1">
      <c r="A988" s="3"/>
      <c r="B988" s="48"/>
      <c r="C988" s="43"/>
      <c r="D988" s="19"/>
      <c r="E988" s="49"/>
      <c r="F988" s="407"/>
      <c r="G988" s="407"/>
    </row>
    <row r="989" spans="1:7" s="167" customFormat="1">
      <c r="A989" s="3"/>
      <c r="B989" s="48"/>
      <c r="C989" s="43"/>
      <c r="D989" s="19"/>
      <c r="E989" s="49"/>
      <c r="F989" s="407"/>
      <c r="G989" s="407"/>
    </row>
    <row r="990" spans="1:7" s="167" customFormat="1">
      <c r="A990" s="3"/>
      <c r="B990" s="48"/>
      <c r="C990" s="43"/>
      <c r="D990" s="19"/>
      <c r="E990" s="49"/>
      <c r="F990" s="407"/>
      <c r="G990" s="407"/>
    </row>
    <row r="991" spans="1:7" s="167" customFormat="1">
      <c r="A991" s="3"/>
      <c r="B991" s="48"/>
      <c r="C991" s="43"/>
      <c r="D991" s="19"/>
      <c r="E991" s="49"/>
      <c r="F991" s="407"/>
      <c r="G991" s="407"/>
    </row>
    <row r="992" spans="1:7" s="167" customFormat="1">
      <c r="A992" s="3"/>
      <c r="B992" s="48"/>
      <c r="C992" s="43"/>
      <c r="D992" s="19"/>
      <c r="E992" s="49"/>
      <c r="F992" s="407"/>
      <c r="G992" s="407"/>
    </row>
    <row r="993" spans="1:7" s="167" customFormat="1">
      <c r="A993" s="3"/>
      <c r="B993" s="48"/>
      <c r="C993" s="43"/>
      <c r="D993" s="19"/>
      <c r="E993" s="49"/>
      <c r="F993" s="407"/>
      <c r="G993" s="407"/>
    </row>
    <row r="994" spans="1:7" s="167" customFormat="1">
      <c r="A994" s="3"/>
      <c r="B994" s="48"/>
      <c r="C994" s="43"/>
      <c r="D994" s="19"/>
      <c r="E994" s="49"/>
      <c r="F994" s="407"/>
      <c r="G994" s="407"/>
    </row>
    <row r="995" spans="1:7" s="167" customFormat="1">
      <c r="A995" s="3"/>
      <c r="B995" s="48"/>
      <c r="C995" s="43"/>
      <c r="D995" s="19"/>
      <c r="E995" s="49"/>
      <c r="F995" s="407"/>
      <c r="G995" s="407"/>
    </row>
    <row r="996" spans="1:7" s="167" customFormat="1">
      <c r="A996" s="3"/>
      <c r="B996" s="48"/>
      <c r="C996" s="43"/>
      <c r="D996" s="19"/>
      <c r="E996" s="49"/>
      <c r="F996" s="407"/>
      <c r="G996" s="407"/>
    </row>
    <row r="997" spans="1:7" s="167" customFormat="1">
      <c r="A997" s="3"/>
      <c r="B997" s="48"/>
      <c r="C997" s="43"/>
      <c r="D997" s="19"/>
      <c r="E997" s="49"/>
      <c r="F997" s="407"/>
      <c r="G997" s="407"/>
    </row>
    <row r="998" spans="1:7" s="167" customFormat="1">
      <c r="A998" s="3"/>
      <c r="B998" s="48"/>
      <c r="C998" s="43"/>
      <c r="D998" s="19"/>
      <c r="E998" s="49"/>
      <c r="F998" s="407"/>
      <c r="G998" s="407"/>
    </row>
    <row r="999" spans="1:7" s="167" customFormat="1">
      <c r="A999" s="3"/>
      <c r="B999" s="48"/>
      <c r="C999" s="43"/>
      <c r="D999" s="19"/>
      <c r="E999" s="49"/>
      <c r="F999" s="407"/>
      <c r="G999" s="407"/>
    </row>
    <row r="1000" spans="1:7" s="167" customFormat="1">
      <c r="A1000" s="3"/>
      <c r="B1000" s="48"/>
      <c r="C1000" s="43"/>
      <c r="D1000" s="19"/>
      <c r="E1000" s="49"/>
      <c r="F1000" s="407"/>
      <c r="G1000" s="407"/>
    </row>
    <row r="1001" spans="1:7" s="167" customFormat="1">
      <c r="A1001" s="3"/>
      <c r="B1001" s="48"/>
      <c r="C1001" s="43"/>
      <c r="D1001" s="19"/>
      <c r="E1001" s="49"/>
      <c r="F1001" s="407"/>
      <c r="G1001" s="407"/>
    </row>
    <row r="1002" spans="1:7" s="167" customFormat="1">
      <c r="A1002" s="3"/>
      <c r="B1002" s="48"/>
      <c r="C1002" s="43"/>
      <c r="D1002" s="19"/>
      <c r="E1002" s="49"/>
      <c r="F1002" s="407"/>
      <c r="G1002" s="407"/>
    </row>
    <row r="1003" spans="1:7" s="167" customFormat="1">
      <c r="A1003" s="3"/>
      <c r="B1003" s="48"/>
      <c r="C1003" s="43"/>
      <c r="D1003" s="19"/>
      <c r="E1003" s="49"/>
      <c r="F1003" s="407"/>
      <c r="G1003" s="407"/>
    </row>
    <row r="1004" spans="1:7" s="167" customFormat="1">
      <c r="A1004" s="3"/>
      <c r="B1004" s="48"/>
      <c r="C1004" s="43"/>
      <c r="D1004" s="19"/>
      <c r="E1004" s="49"/>
      <c r="F1004" s="407"/>
      <c r="G1004" s="407"/>
    </row>
    <row r="1005" spans="1:7" s="167" customFormat="1">
      <c r="A1005" s="3"/>
      <c r="B1005" s="48"/>
      <c r="C1005" s="43"/>
      <c r="D1005" s="19"/>
      <c r="E1005" s="49"/>
      <c r="F1005" s="407"/>
      <c r="G1005" s="407"/>
    </row>
    <row r="1006" spans="1:7" s="167" customFormat="1">
      <c r="A1006" s="3"/>
      <c r="B1006" s="48"/>
      <c r="C1006" s="43"/>
      <c r="D1006" s="19"/>
      <c r="E1006" s="49"/>
      <c r="F1006" s="407"/>
      <c r="G1006" s="407"/>
    </row>
    <row r="1007" spans="1:7" s="167" customFormat="1">
      <c r="A1007" s="3"/>
      <c r="B1007" s="48"/>
      <c r="C1007" s="43"/>
      <c r="D1007" s="19"/>
      <c r="E1007" s="49"/>
      <c r="F1007" s="407"/>
      <c r="G1007" s="407"/>
    </row>
    <row r="1008" spans="1:7" s="167" customFormat="1">
      <c r="A1008" s="3"/>
      <c r="B1008" s="48"/>
      <c r="C1008" s="43"/>
      <c r="D1008" s="19"/>
      <c r="E1008" s="49"/>
      <c r="F1008" s="407"/>
      <c r="G1008" s="407"/>
    </row>
    <row r="1009" spans="1:7" s="167" customFormat="1">
      <c r="A1009" s="3"/>
      <c r="B1009" s="48"/>
      <c r="C1009" s="43"/>
      <c r="D1009" s="19"/>
      <c r="E1009" s="49"/>
      <c r="F1009" s="407"/>
      <c r="G1009" s="407"/>
    </row>
    <row r="1010" spans="1:7" s="167" customFormat="1">
      <c r="A1010" s="3"/>
      <c r="B1010" s="48"/>
      <c r="C1010" s="43"/>
      <c r="D1010" s="19"/>
      <c r="E1010" s="49"/>
      <c r="F1010" s="407"/>
      <c r="G1010" s="407"/>
    </row>
    <row r="1011" spans="1:7" s="167" customFormat="1">
      <c r="A1011" s="3"/>
      <c r="B1011" s="48"/>
      <c r="C1011" s="43"/>
      <c r="D1011" s="19"/>
      <c r="E1011" s="49"/>
      <c r="F1011" s="407"/>
      <c r="G1011" s="407"/>
    </row>
    <row r="1012" spans="1:7" s="167" customFormat="1">
      <c r="A1012" s="3"/>
      <c r="B1012" s="48"/>
      <c r="C1012" s="43"/>
      <c r="D1012" s="19"/>
      <c r="E1012" s="49"/>
      <c r="F1012" s="407"/>
      <c r="G1012" s="407"/>
    </row>
    <row r="1013" spans="1:7" s="167" customFormat="1">
      <c r="A1013" s="3"/>
      <c r="B1013" s="48"/>
      <c r="C1013" s="43"/>
      <c r="D1013" s="19"/>
      <c r="E1013" s="49"/>
      <c r="F1013" s="407"/>
      <c r="G1013" s="407"/>
    </row>
    <row r="1014" spans="1:7" s="167" customFormat="1">
      <c r="A1014" s="3"/>
      <c r="B1014" s="48"/>
      <c r="C1014" s="43"/>
      <c r="D1014" s="19"/>
      <c r="E1014" s="49"/>
      <c r="F1014" s="407"/>
      <c r="G1014" s="407"/>
    </row>
    <row r="1015" spans="1:7" s="167" customFormat="1">
      <c r="A1015" s="3"/>
      <c r="B1015" s="48"/>
      <c r="C1015" s="43"/>
      <c r="D1015" s="19"/>
      <c r="E1015" s="49"/>
      <c r="F1015" s="407"/>
      <c r="G1015" s="407"/>
    </row>
    <row r="1016" spans="1:7" s="167" customFormat="1">
      <c r="A1016" s="3"/>
      <c r="B1016" s="48"/>
      <c r="C1016" s="43"/>
      <c r="D1016" s="19"/>
      <c r="E1016" s="49"/>
      <c r="F1016" s="407"/>
      <c r="G1016" s="407"/>
    </row>
    <row r="1017" spans="1:7" s="167" customFormat="1">
      <c r="A1017" s="3"/>
      <c r="B1017" s="48"/>
      <c r="C1017" s="43"/>
      <c r="D1017" s="19"/>
      <c r="E1017" s="49"/>
      <c r="F1017" s="407"/>
      <c r="G1017" s="407"/>
    </row>
    <row r="1018" spans="1:7" s="167" customFormat="1">
      <c r="A1018" s="3"/>
      <c r="B1018" s="48"/>
      <c r="C1018" s="43"/>
      <c r="D1018" s="19"/>
      <c r="E1018" s="49"/>
      <c r="F1018" s="407"/>
      <c r="G1018" s="407"/>
    </row>
    <row r="1019" spans="1:7" s="167" customFormat="1">
      <c r="A1019" s="3"/>
      <c r="B1019" s="48"/>
      <c r="C1019" s="43"/>
      <c r="D1019" s="19"/>
      <c r="E1019" s="49"/>
      <c r="F1019" s="407"/>
      <c r="G1019" s="407"/>
    </row>
    <row r="1020" spans="1:7" s="167" customFormat="1">
      <c r="A1020" s="3"/>
      <c r="B1020" s="48"/>
      <c r="C1020" s="43"/>
      <c r="D1020" s="19"/>
      <c r="E1020" s="49"/>
      <c r="F1020" s="407"/>
      <c r="G1020" s="407"/>
    </row>
    <row r="1021" spans="1:7" s="167" customFormat="1">
      <c r="A1021" s="3"/>
      <c r="B1021" s="48"/>
      <c r="C1021" s="43"/>
      <c r="D1021" s="19"/>
      <c r="E1021" s="49"/>
      <c r="F1021" s="407"/>
      <c r="G1021" s="407"/>
    </row>
    <row r="1022" spans="1:7" s="167" customFormat="1">
      <c r="A1022" s="3"/>
      <c r="B1022" s="48"/>
      <c r="C1022" s="43"/>
      <c r="D1022" s="19"/>
      <c r="E1022" s="49"/>
      <c r="F1022" s="407"/>
      <c r="G1022" s="407"/>
    </row>
    <row r="1023" spans="1:7" s="167" customFormat="1">
      <c r="A1023" s="3"/>
      <c r="B1023" s="48"/>
      <c r="C1023" s="43"/>
      <c r="D1023" s="19"/>
      <c r="E1023" s="49"/>
      <c r="F1023" s="407"/>
      <c r="G1023" s="407"/>
    </row>
    <row r="1024" spans="1:7" s="167" customFormat="1">
      <c r="A1024" s="3"/>
      <c r="B1024" s="48"/>
      <c r="C1024" s="43"/>
      <c r="D1024" s="19"/>
      <c r="E1024" s="49"/>
      <c r="F1024" s="407"/>
      <c r="G1024" s="407"/>
    </row>
    <row r="1025" spans="1:7" s="167" customFormat="1">
      <c r="A1025" s="3"/>
      <c r="B1025" s="48"/>
      <c r="C1025" s="43"/>
      <c r="D1025" s="19"/>
      <c r="E1025" s="49"/>
      <c r="F1025" s="407"/>
      <c r="G1025" s="407"/>
    </row>
    <row r="1026" spans="1:7" s="167" customFormat="1">
      <c r="A1026" s="3"/>
      <c r="B1026" s="48"/>
      <c r="C1026" s="43"/>
      <c r="D1026" s="19"/>
      <c r="E1026" s="49"/>
      <c r="F1026" s="407"/>
      <c r="G1026" s="407"/>
    </row>
    <row r="1027" spans="1:7" s="167" customFormat="1">
      <c r="A1027" s="3"/>
      <c r="B1027" s="48"/>
      <c r="C1027" s="43"/>
      <c r="D1027" s="19"/>
      <c r="E1027" s="49"/>
      <c r="F1027" s="407"/>
      <c r="G1027" s="407"/>
    </row>
    <row r="1028" spans="1:7" s="167" customFormat="1">
      <c r="A1028" s="3"/>
      <c r="B1028" s="48"/>
      <c r="C1028" s="43"/>
      <c r="D1028" s="19"/>
      <c r="E1028" s="49"/>
      <c r="F1028" s="407"/>
      <c r="G1028" s="407"/>
    </row>
    <row r="1029" spans="1:7" s="167" customFormat="1">
      <c r="A1029" s="3"/>
      <c r="B1029" s="48"/>
      <c r="C1029" s="43"/>
      <c r="D1029" s="19"/>
      <c r="E1029" s="49"/>
      <c r="F1029" s="407"/>
      <c r="G1029" s="407"/>
    </row>
    <row r="1030" spans="1:7" s="167" customFormat="1">
      <c r="A1030" s="3"/>
      <c r="B1030" s="48"/>
      <c r="C1030" s="43"/>
      <c r="D1030" s="19"/>
      <c r="E1030" s="49"/>
      <c r="F1030" s="407"/>
      <c r="G1030" s="407"/>
    </row>
    <row r="1031" spans="1:7" s="167" customFormat="1">
      <c r="A1031" s="3"/>
      <c r="B1031" s="48"/>
      <c r="C1031" s="43"/>
      <c r="D1031" s="19"/>
      <c r="E1031" s="49"/>
      <c r="F1031" s="407"/>
      <c r="G1031" s="407"/>
    </row>
    <row r="1032" spans="1:7" s="167" customFormat="1">
      <c r="A1032" s="3"/>
      <c r="B1032" s="48"/>
      <c r="C1032" s="43"/>
      <c r="D1032" s="19"/>
      <c r="E1032" s="49"/>
      <c r="F1032" s="407"/>
      <c r="G1032" s="407"/>
    </row>
    <row r="1033" spans="1:7" s="167" customFormat="1">
      <c r="A1033" s="3"/>
      <c r="B1033" s="48"/>
      <c r="C1033" s="43"/>
      <c r="D1033" s="19"/>
      <c r="E1033" s="49"/>
      <c r="F1033" s="407"/>
      <c r="G1033" s="407"/>
    </row>
    <row r="1034" spans="1:7" s="167" customFormat="1">
      <c r="A1034" s="3"/>
      <c r="B1034" s="48"/>
      <c r="C1034" s="43"/>
      <c r="D1034" s="19"/>
      <c r="E1034" s="49"/>
      <c r="F1034" s="407"/>
      <c r="G1034" s="407"/>
    </row>
    <row r="1035" spans="1:7" s="167" customFormat="1">
      <c r="A1035" s="3"/>
      <c r="B1035" s="48"/>
      <c r="C1035" s="43"/>
      <c r="D1035" s="19"/>
      <c r="E1035" s="49"/>
      <c r="F1035" s="407"/>
      <c r="G1035" s="407"/>
    </row>
    <row r="1036" spans="1:7" s="167" customFormat="1">
      <c r="A1036" s="3"/>
      <c r="B1036" s="48"/>
      <c r="C1036" s="43"/>
      <c r="D1036" s="19"/>
      <c r="E1036" s="49"/>
      <c r="F1036" s="407"/>
      <c r="G1036" s="407"/>
    </row>
    <row r="1037" spans="1:7" s="167" customFormat="1">
      <c r="A1037" s="3"/>
      <c r="B1037" s="48"/>
      <c r="C1037" s="43"/>
      <c r="D1037" s="19"/>
      <c r="E1037" s="49"/>
      <c r="F1037" s="407"/>
      <c r="G1037" s="407"/>
    </row>
    <row r="1038" spans="1:7" s="167" customFormat="1">
      <c r="A1038" s="3"/>
      <c r="B1038" s="48"/>
      <c r="C1038" s="43"/>
      <c r="D1038" s="19"/>
      <c r="E1038" s="49"/>
      <c r="F1038" s="407"/>
      <c r="G1038" s="407"/>
    </row>
    <row r="1039" spans="1:7" s="167" customFormat="1">
      <c r="A1039" s="3"/>
      <c r="B1039" s="48"/>
      <c r="C1039" s="43"/>
      <c r="D1039" s="19"/>
      <c r="E1039" s="49"/>
      <c r="F1039" s="407"/>
      <c r="G1039" s="407"/>
    </row>
    <row r="1040" spans="1:7" s="167" customFormat="1">
      <c r="A1040" s="3"/>
      <c r="B1040" s="48"/>
      <c r="C1040" s="43"/>
      <c r="D1040" s="19"/>
      <c r="E1040" s="49"/>
      <c r="F1040" s="407"/>
      <c r="G1040" s="407"/>
    </row>
    <row r="1041" spans="1:7" s="167" customFormat="1">
      <c r="A1041" s="3"/>
      <c r="B1041" s="48"/>
      <c r="C1041" s="43"/>
      <c r="D1041" s="19"/>
      <c r="E1041" s="49"/>
      <c r="F1041" s="407"/>
      <c r="G1041" s="407"/>
    </row>
    <row r="1042" spans="1:7" s="167" customFormat="1">
      <c r="A1042" s="3"/>
      <c r="B1042" s="48"/>
      <c r="C1042" s="43"/>
      <c r="D1042" s="19"/>
      <c r="E1042" s="49"/>
      <c r="F1042" s="407"/>
      <c r="G1042" s="407"/>
    </row>
    <row r="1043" spans="1:7" s="167" customFormat="1">
      <c r="A1043" s="3"/>
      <c r="B1043" s="48"/>
      <c r="C1043" s="43"/>
      <c r="D1043" s="19"/>
      <c r="E1043" s="49"/>
      <c r="F1043" s="407"/>
      <c r="G1043" s="407"/>
    </row>
    <row r="1044" spans="1:7" s="167" customFormat="1">
      <c r="A1044" s="3"/>
      <c r="B1044" s="48"/>
      <c r="C1044" s="43"/>
      <c r="D1044" s="19"/>
      <c r="E1044" s="49"/>
      <c r="F1044" s="407"/>
      <c r="G1044" s="407"/>
    </row>
    <row r="1045" spans="1:7" s="167" customFormat="1">
      <c r="A1045" s="3"/>
      <c r="B1045" s="48"/>
      <c r="C1045" s="43"/>
      <c r="D1045" s="19"/>
      <c r="E1045" s="49"/>
      <c r="F1045" s="407"/>
      <c r="G1045" s="407"/>
    </row>
    <row r="1046" spans="1:7" s="167" customFormat="1">
      <c r="A1046" s="3"/>
      <c r="B1046" s="48"/>
      <c r="C1046" s="43"/>
      <c r="D1046" s="19"/>
      <c r="E1046" s="49"/>
      <c r="F1046" s="407"/>
      <c r="G1046" s="407"/>
    </row>
    <row r="1047" spans="1:7" s="167" customFormat="1">
      <c r="A1047" s="3"/>
      <c r="B1047" s="48"/>
      <c r="C1047" s="43"/>
      <c r="D1047" s="19"/>
      <c r="E1047" s="49"/>
      <c r="F1047" s="407"/>
      <c r="G1047" s="407"/>
    </row>
    <row r="1048" spans="1:7" s="167" customFormat="1">
      <c r="A1048" s="3"/>
      <c r="B1048" s="48"/>
      <c r="C1048" s="43"/>
      <c r="D1048" s="19"/>
      <c r="E1048" s="49"/>
      <c r="F1048" s="407"/>
      <c r="G1048" s="407"/>
    </row>
    <row r="1049" spans="1:7" s="167" customFormat="1">
      <c r="A1049" s="3"/>
      <c r="B1049" s="48"/>
      <c r="C1049" s="43"/>
      <c r="D1049" s="19"/>
      <c r="E1049" s="49"/>
      <c r="F1049" s="407"/>
      <c r="G1049" s="407"/>
    </row>
    <row r="1050" spans="1:7" s="167" customFormat="1">
      <c r="A1050" s="3"/>
      <c r="B1050" s="48"/>
      <c r="C1050" s="43"/>
      <c r="D1050" s="19"/>
      <c r="E1050" s="49"/>
      <c r="F1050" s="407"/>
      <c r="G1050" s="407"/>
    </row>
    <row r="1051" spans="1:7" s="167" customFormat="1">
      <c r="A1051" s="3"/>
      <c r="B1051" s="48"/>
      <c r="C1051" s="43"/>
      <c r="D1051" s="19"/>
      <c r="E1051" s="49"/>
      <c r="F1051" s="407"/>
      <c r="G1051" s="407"/>
    </row>
    <row r="1052" spans="1:7" s="167" customFormat="1">
      <c r="A1052" s="3"/>
      <c r="B1052" s="48"/>
      <c r="C1052" s="43"/>
      <c r="D1052" s="19"/>
      <c r="E1052" s="49"/>
      <c r="F1052" s="407"/>
      <c r="G1052" s="407"/>
    </row>
    <row r="1053" spans="1:7" s="167" customFormat="1">
      <c r="A1053" s="3"/>
      <c r="B1053" s="48"/>
      <c r="C1053" s="43"/>
      <c r="D1053" s="19"/>
      <c r="E1053" s="49"/>
      <c r="F1053" s="407"/>
      <c r="G1053" s="407"/>
    </row>
    <row r="1054" spans="1:7" s="167" customFormat="1">
      <c r="A1054" s="3"/>
      <c r="B1054" s="48"/>
      <c r="C1054" s="43"/>
      <c r="D1054" s="19"/>
      <c r="E1054" s="49"/>
      <c r="F1054" s="407"/>
      <c r="G1054" s="407"/>
    </row>
    <row r="1055" spans="1:7" s="167" customFormat="1">
      <c r="A1055" s="3"/>
      <c r="B1055" s="48"/>
      <c r="C1055" s="43"/>
      <c r="D1055" s="19"/>
      <c r="E1055" s="49"/>
      <c r="F1055" s="407"/>
      <c r="G1055" s="407"/>
    </row>
    <row r="1056" spans="1:7" s="167" customFormat="1">
      <c r="A1056" s="3"/>
      <c r="B1056" s="48"/>
      <c r="C1056" s="43"/>
      <c r="D1056" s="19"/>
      <c r="E1056" s="49"/>
      <c r="F1056" s="407"/>
      <c r="G1056" s="407"/>
    </row>
    <row r="1057" spans="1:7" s="167" customFormat="1">
      <c r="A1057" s="3"/>
      <c r="B1057" s="48"/>
      <c r="C1057" s="43"/>
      <c r="D1057" s="19"/>
      <c r="E1057" s="49"/>
      <c r="F1057" s="407"/>
      <c r="G1057" s="407"/>
    </row>
    <row r="1058" spans="1:7" s="167" customFormat="1">
      <c r="A1058" s="3"/>
      <c r="B1058" s="48"/>
      <c r="C1058" s="43"/>
      <c r="D1058" s="19"/>
      <c r="E1058" s="49"/>
      <c r="F1058" s="407"/>
      <c r="G1058" s="407"/>
    </row>
    <row r="1059" spans="1:7" s="167" customFormat="1">
      <c r="A1059" s="3"/>
      <c r="B1059" s="48"/>
      <c r="C1059" s="43"/>
      <c r="D1059" s="19"/>
      <c r="E1059" s="49"/>
      <c r="F1059" s="407"/>
      <c r="G1059" s="407"/>
    </row>
    <row r="1060" spans="1:7" s="167" customFormat="1">
      <c r="A1060" s="3"/>
      <c r="B1060" s="48"/>
      <c r="C1060" s="43"/>
      <c r="D1060" s="19"/>
      <c r="E1060" s="49"/>
      <c r="F1060" s="407"/>
      <c r="G1060" s="407"/>
    </row>
    <row r="1061" spans="1:7" s="167" customFormat="1">
      <c r="A1061" s="3"/>
      <c r="B1061" s="48"/>
      <c r="C1061" s="43"/>
      <c r="D1061" s="19"/>
      <c r="E1061" s="49"/>
      <c r="F1061" s="407"/>
      <c r="G1061" s="407"/>
    </row>
    <row r="1062" spans="1:7" s="167" customFormat="1">
      <c r="A1062" s="3"/>
      <c r="B1062" s="48"/>
      <c r="C1062" s="43"/>
      <c r="D1062" s="19"/>
      <c r="E1062" s="49"/>
      <c r="F1062" s="407"/>
      <c r="G1062" s="407"/>
    </row>
    <row r="1063" spans="1:7" s="167" customFormat="1">
      <c r="A1063" s="3"/>
      <c r="B1063" s="48"/>
      <c r="C1063" s="43"/>
      <c r="D1063" s="19"/>
      <c r="E1063" s="49"/>
      <c r="F1063" s="407"/>
      <c r="G1063" s="407"/>
    </row>
    <row r="1064" spans="1:7" s="167" customFormat="1">
      <c r="A1064" s="3"/>
      <c r="B1064" s="48"/>
      <c r="C1064" s="43"/>
      <c r="D1064" s="19"/>
      <c r="E1064" s="49"/>
      <c r="F1064" s="407"/>
      <c r="G1064" s="407"/>
    </row>
    <row r="1065" spans="1:7" s="167" customFormat="1">
      <c r="A1065" s="3"/>
      <c r="B1065" s="48"/>
      <c r="C1065" s="43"/>
      <c r="D1065" s="19"/>
      <c r="E1065" s="49"/>
      <c r="F1065" s="407"/>
      <c r="G1065" s="407"/>
    </row>
    <row r="1066" spans="1:7" s="167" customFormat="1">
      <c r="A1066" s="3"/>
      <c r="B1066" s="48"/>
      <c r="C1066" s="43"/>
      <c r="D1066" s="19"/>
      <c r="E1066" s="49"/>
      <c r="F1066" s="407"/>
      <c r="G1066" s="407"/>
    </row>
    <row r="1067" spans="1:7" s="167" customFormat="1">
      <c r="A1067" s="3"/>
      <c r="B1067" s="48"/>
      <c r="C1067" s="43"/>
      <c r="D1067" s="19"/>
      <c r="E1067" s="49"/>
      <c r="F1067" s="407"/>
      <c r="G1067" s="407"/>
    </row>
    <row r="1068" spans="1:7" s="167" customFormat="1">
      <c r="A1068" s="3"/>
      <c r="B1068" s="48"/>
      <c r="C1068" s="43"/>
      <c r="D1068" s="19"/>
      <c r="E1068" s="49"/>
      <c r="F1068" s="407"/>
      <c r="G1068" s="407"/>
    </row>
    <row r="1069" spans="1:7" s="167" customFormat="1">
      <c r="A1069" s="3"/>
      <c r="B1069" s="48"/>
      <c r="C1069" s="43"/>
      <c r="D1069" s="19"/>
      <c r="E1069" s="49"/>
      <c r="F1069" s="407"/>
      <c r="G1069" s="407"/>
    </row>
    <row r="1070" spans="1:7" s="167" customFormat="1">
      <c r="A1070" s="3"/>
      <c r="B1070" s="48"/>
      <c r="C1070" s="43"/>
      <c r="D1070" s="19"/>
      <c r="E1070" s="49"/>
      <c r="F1070" s="407"/>
      <c r="G1070" s="407"/>
    </row>
    <row r="1071" spans="1:7" s="167" customFormat="1">
      <c r="A1071" s="3"/>
      <c r="B1071" s="48"/>
      <c r="C1071" s="43"/>
      <c r="D1071" s="19"/>
      <c r="E1071" s="49"/>
      <c r="F1071" s="407"/>
      <c r="G1071" s="407"/>
    </row>
    <row r="1072" spans="1:7" s="167" customFormat="1">
      <c r="A1072" s="3"/>
      <c r="B1072" s="48"/>
      <c r="C1072" s="43"/>
      <c r="D1072" s="19"/>
      <c r="E1072" s="49"/>
      <c r="F1072" s="407"/>
      <c r="G1072" s="407"/>
    </row>
    <row r="1073" spans="1:7" s="167" customFormat="1">
      <c r="A1073" s="3"/>
      <c r="B1073" s="48"/>
      <c r="C1073" s="43"/>
      <c r="D1073" s="19"/>
      <c r="E1073" s="49"/>
      <c r="F1073" s="407"/>
      <c r="G1073" s="407"/>
    </row>
    <row r="1074" spans="1:7" s="167" customFormat="1">
      <c r="A1074" s="3"/>
      <c r="B1074" s="48"/>
      <c r="C1074" s="43"/>
      <c r="D1074" s="19"/>
      <c r="E1074" s="49"/>
      <c r="F1074" s="407"/>
      <c r="G1074" s="407"/>
    </row>
    <row r="1075" spans="1:7" s="167" customFormat="1">
      <c r="A1075" s="3"/>
      <c r="B1075" s="48"/>
      <c r="C1075" s="43"/>
      <c r="D1075" s="19"/>
      <c r="E1075" s="49"/>
      <c r="F1075" s="407"/>
      <c r="G1075" s="407"/>
    </row>
    <row r="1076" spans="1:7" s="167" customFormat="1">
      <c r="A1076" s="3"/>
      <c r="B1076" s="48"/>
      <c r="C1076" s="43"/>
      <c r="D1076" s="19"/>
      <c r="E1076" s="49"/>
      <c r="F1076" s="407"/>
      <c r="G1076" s="407"/>
    </row>
    <row r="1077" spans="1:7" s="167" customFormat="1">
      <c r="A1077" s="3"/>
      <c r="B1077" s="48"/>
      <c r="C1077" s="43"/>
      <c r="D1077" s="19"/>
      <c r="E1077" s="49"/>
      <c r="F1077" s="407"/>
      <c r="G1077" s="407"/>
    </row>
    <row r="1078" spans="1:7" s="167" customFormat="1">
      <c r="A1078" s="3"/>
      <c r="B1078" s="48"/>
      <c r="C1078" s="43"/>
      <c r="D1078" s="19"/>
      <c r="E1078" s="49"/>
      <c r="F1078" s="407"/>
      <c r="G1078" s="407"/>
    </row>
    <row r="1079" spans="1:7" s="167" customFormat="1">
      <c r="A1079" s="3"/>
      <c r="B1079" s="48"/>
      <c r="C1079" s="43"/>
      <c r="D1079" s="19"/>
      <c r="E1079" s="49"/>
      <c r="F1079" s="407"/>
      <c r="G1079" s="407"/>
    </row>
    <row r="1080" spans="1:7" s="167" customFormat="1">
      <c r="A1080" s="3"/>
      <c r="B1080" s="48"/>
      <c r="C1080" s="43"/>
      <c r="D1080" s="19"/>
      <c r="E1080" s="49"/>
      <c r="F1080" s="407"/>
      <c r="G1080" s="407"/>
    </row>
    <row r="1081" spans="1:7" s="167" customFormat="1">
      <c r="A1081" s="3"/>
      <c r="B1081" s="48"/>
      <c r="C1081" s="43"/>
      <c r="D1081" s="19"/>
      <c r="E1081" s="49"/>
      <c r="F1081" s="407"/>
      <c r="G1081" s="407"/>
    </row>
    <row r="1082" spans="1:7" s="167" customFormat="1">
      <c r="A1082" s="3"/>
      <c r="B1082" s="48"/>
      <c r="C1082" s="43"/>
      <c r="D1082" s="19"/>
      <c r="E1082" s="49"/>
      <c r="F1082" s="407"/>
      <c r="G1082" s="407"/>
    </row>
    <row r="1083" spans="1:7" s="167" customFormat="1">
      <c r="A1083" s="3"/>
      <c r="B1083" s="48"/>
      <c r="C1083" s="43"/>
      <c r="D1083" s="19"/>
      <c r="E1083" s="49"/>
      <c r="F1083" s="407"/>
      <c r="G1083" s="407"/>
    </row>
    <row r="1084" spans="1:7" s="167" customFormat="1">
      <c r="A1084" s="3"/>
      <c r="B1084" s="48"/>
      <c r="C1084" s="43"/>
      <c r="D1084" s="19"/>
      <c r="E1084" s="49"/>
      <c r="F1084" s="407"/>
      <c r="G1084" s="407"/>
    </row>
    <row r="1085" spans="1:7" s="167" customFormat="1">
      <c r="A1085" s="3"/>
      <c r="B1085" s="48"/>
      <c r="C1085" s="43"/>
      <c r="D1085" s="19"/>
      <c r="E1085" s="49"/>
      <c r="F1085" s="407"/>
      <c r="G1085" s="407"/>
    </row>
    <row r="1086" spans="1:7" s="167" customFormat="1">
      <c r="A1086" s="3"/>
      <c r="B1086" s="48"/>
      <c r="C1086" s="43"/>
      <c r="D1086" s="19"/>
      <c r="E1086" s="49"/>
      <c r="F1086" s="407"/>
      <c r="G1086" s="407"/>
    </row>
    <row r="1087" spans="1:7" s="167" customFormat="1">
      <c r="A1087" s="3"/>
      <c r="B1087" s="48"/>
      <c r="C1087" s="43"/>
      <c r="D1087" s="19"/>
      <c r="E1087" s="49"/>
      <c r="F1087" s="407"/>
      <c r="G1087" s="407"/>
    </row>
    <row r="1088" spans="1:7" s="167" customFormat="1">
      <c r="A1088" s="3"/>
      <c r="B1088" s="48"/>
      <c r="C1088" s="43"/>
      <c r="D1088" s="19"/>
      <c r="E1088" s="49"/>
      <c r="F1088" s="407"/>
      <c r="G1088" s="407"/>
    </row>
    <row r="1089" spans="1:7" s="167" customFormat="1">
      <c r="A1089" s="3"/>
      <c r="B1089" s="48"/>
      <c r="C1089" s="43"/>
      <c r="D1089" s="19"/>
      <c r="E1089" s="49"/>
      <c r="F1089" s="407"/>
      <c r="G1089" s="407"/>
    </row>
    <row r="1090" spans="1:7" s="167" customFormat="1">
      <c r="A1090" s="3"/>
      <c r="B1090" s="48"/>
      <c r="C1090" s="43"/>
      <c r="D1090" s="19"/>
      <c r="E1090" s="49"/>
      <c r="F1090" s="407"/>
      <c r="G1090" s="407"/>
    </row>
    <row r="1091" spans="1:7" s="167" customFormat="1">
      <c r="A1091" s="3"/>
      <c r="B1091" s="48"/>
      <c r="C1091" s="43"/>
      <c r="D1091" s="19"/>
      <c r="E1091" s="49"/>
      <c r="F1091" s="407"/>
      <c r="G1091" s="407"/>
    </row>
    <row r="1092" spans="1:7" s="167" customFormat="1">
      <c r="A1092" s="3"/>
      <c r="B1092" s="48"/>
      <c r="C1092" s="43"/>
      <c r="D1092" s="19"/>
      <c r="E1092" s="49"/>
      <c r="F1092" s="407"/>
      <c r="G1092" s="407"/>
    </row>
    <row r="1093" spans="1:7" s="167" customFormat="1">
      <c r="A1093" s="3"/>
      <c r="B1093" s="48"/>
      <c r="C1093" s="43"/>
      <c r="D1093" s="19"/>
      <c r="E1093" s="49"/>
      <c r="F1093" s="407"/>
      <c r="G1093" s="407"/>
    </row>
    <row r="1094" spans="1:7" s="167" customFormat="1">
      <c r="A1094" s="3"/>
      <c r="B1094" s="48"/>
      <c r="C1094" s="43"/>
      <c r="D1094" s="19"/>
      <c r="E1094" s="49"/>
      <c r="F1094" s="407"/>
      <c r="G1094" s="407"/>
    </row>
    <row r="1095" spans="1:7" s="167" customFormat="1">
      <c r="A1095" s="3"/>
      <c r="B1095" s="48"/>
      <c r="C1095" s="43"/>
      <c r="D1095" s="19"/>
      <c r="E1095" s="49"/>
      <c r="F1095" s="407"/>
      <c r="G1095" s="407"/>
    </row>
    <row r="1096" spans="1:7" s="167" customFormat="1">
      <c r="A1096" s="3"/>
      <c r="B1096" s="48"/>
      <c r="C1096" s="43"/>
      <c r="D1096" s="19"/>
      <c r="E1096" s="49"/>
      <c r="F1096" s="407"/>
      <c r="G1096" s="407"/>
    </row>
    <row r="1097" spans="1:7" s="167" customFormat="1">
      <c r="A1097" s="3"/>
      <c r="B1097" s="48"/>
      <c r="C1097" s="43"/>
      <c r="D1097" s="19"/>
      <c r="E1097" s="49"/>
      <c r="F1097" s="407"/>
      <c r="G1097" s="407"/>
    </row>
    <row r="1098" spans="1:7" s="167" customFormat="1">
      <c r="A1098" s="3"/>
      <c r="B1098" s="48"/>
      <c r="C1098" s="43"/>
      <c r="D1098" s="19"/>
      <c r="E1098" s="49"/>
      <c r="F1098" s="407"/>
      <c r="G1098" s="407"/>
    </row>
    <row r="1099" spans="1:7" s="167" customFormat="1">
      <c r="A1099" s="3"/>
      <c r="B1099" s="48"/>
      <c r="C1099" s="43"/>
      <c r="D1099" s="19"/>
      <c r="E1099" s="49"/>
      <c r="F1099" s="407"/>
      <c r="G1099" s="407"/>
    </row>
    <row r="1100" spans="1:7" s="167" customFormat="1">
      <c r="A1100" s="3"/>
      <c r="B1100" s="48"/>
      <c r="C1100" s="43"/>
      <c r="D1100" s="19"/>
      <c r="E1100" s="49"/>
      <c r="F1100" s="407"/>
      <c r="G1100" s="407"/>
    </row>
    <row r="1101" spans="1:7" s="167" customFormat="1">
      <c r="A1101" s="3"/>
      <c r="B1101" s="48"/>
      <c r="C1101" s="43"/>
      <c r="D1101" s="19"/>
      <c r="E1101" s="49"/>
      <c r="F1101" s="407"/>
      <c r="G1101" s="407"/>
    </row>
    <row r="1102" spans="1:7" s="167" customFormat="1">
      <c r="A1102" s="3"/>
      <c r="B1102" s="48"/>
      <c r="C1102" s="43"/>
      <c r="D1102" s="19"/>
      <c r="E1102" s="49"/>
      <c r="F1102" s="407"/>
      <c r="G1102" s="407"/>
    </row>
    <row r="1103" spans="1:7" s="167" customFormat="1">
      <c r="A1103" s="3"/>
      <c r="B1103" s="48"/>
      <c r="C1103" s="43"/>
      <c r="D1103" s="19"/>
      <c r="E1103" s="49"/>
      <c r="F1103" s="407"/>
      <c r="G1103" s="407"/>
    </row>
    <row r="1104" spans="1:7" s="167" customFormat="1">
      <c r="A1104" s="3"/>
      <c r="B1104" s="48"/>
      <c r="C1104" s="43"/>
      <c r="D1104" s="19"/>
      <c r="E1104" s="49"/>
      <c r="F1104" s="407"/>
      <c r="G1104" s="407"/>
    </row>
    <row r="1105" spans="1:7" s="167" customFormat="1">
      <c r="A1105" s="3"/>
      <c r="B1105" s="48"/>
      <c r="C1105" s="43"/>
      <c r="D1105" s="19"/>
      <c r="E1105" s="49"/>
      <c r="F1105" s="407"/>
      <c r="G1105" s="407"/>
    </row>
    <row r="1106" spans="1:7" s="167" customFormat="1">
      <c r="A1106" s="3"/>
      <c r="B1106" s="48"/>
      <c r="C1106" s="43"/>
      <c r="D1106" s="19"/>
      <c r="E1106" s="49"/>
      <c r="F1106" s="407"/>
      <c r="G1106" s="407"/>
    </row>
    <row r="1107" spans="1:7" s="167" customFormat="1">
      <c r="A1107" s="3"/>
      <c r="B1107" s="48"/>
      <c r="C1107" s="43"/>
      <c r="D1107" s="19"/>
      <c r="E1107" s="49"/>
      <c r="F1107" s="407"/>
      <c r="G1107" s="407"/>
    </row>
    <row r="1108" spans="1:7" s="167" customFormat="1">
      <c r="A1108" s="3"/>
      <c r="B1108" s="48"/>
      <c r="C1108" s="43"/>
      <c r="D1108" s="19"/>
      <c r="E1108" s="49"/>
      <c r="F1108" s="407"/>
      <c r="G1108" s="407"/>
    </row>
    <row r="1109" spans="1:7" s="167" customFormat="1">
      <c r="A1109" s="3"/>
      <c r="B1109" s="48"/>
      <c r="C1109" s="43"/>
      <c r="D1109" s="19"/>
      <c r="E1109" s="49"/>
      <c r="F1109" s="407"/>
      <c r="G1109" s="407"/>
    </row>
    <row r="1110" spans="1:7" s="167" customFormat="1">
      <c r="A1110" s="3"/>
      <c r="B1110" s="48"/>
      <c r="C1110" s="43"/>
      <c r="D1110" s="19"/>
      <c r="E1110" s="49"/>
      <c r="F1110" s="407"/>
      <c r="G1110" s="407"/>
    </row>
    <row r="1111" spans="1:7" s="167" customFormat="1">
      <c r="A1111" s="3"/>
      <c r="B1111" s="48"/>
      <c r="C1111" s="43"/>
      <c r="D1111" s="19"/>
      <c r="E1111" s="49"/>
      <c r="F1111" s="407"/>
      <c r="G1111" s="407"/>
    </row>
    <row r="1112" spans="1:7" s="167" customFormat="1">
      <c r="A1112" s="3"/>
      <c r="B1112" s="48"/>
      <c r="C1112" s="43"/>
      <c r="D1112" s="19"/>
      <c r="E1112" s="49"/>
      <c r="F1112" s="407"/>
      <c r="G1112" s="407"/>
    </row>
    <row r="1113" spans="1:7" s="167" customFormat="1">
      <c r="A1113" s="3"/>
      <c r="B1113" s="48"/>
      <c r="C1113" s="43"/>
      <c r="D1113" s="19"/>
      <c r="E1113" s="49"/>
      <c r="F1113" s="407"/>
      <c r="G1113" s="407"/>
    </row>
    <row r="1114" spans="1:7" s="167" customFormat="1">
      <c r="A1114" s="3"/>
      <c r="B1114" s="48"/>
      <c r="C1114" s="43"/>
      <c r="D1114" s="19"/>
      <c r="E1114" s="49"/>
      <c r="F1114" s="407"/>
      <c r="G1114" s="407"/>
    </row>
    <row r="1115" spans="1:7" s="167" customFormat="1">
      <c r="A1115" s="3"/>
      <c r="B1115" s="48"/>
      <c r="C1115" s="43"/>
      <c r="D1115" s="19"/>
      <c r="E1115" s="49"/>
      <c r="F1115" s="407"/>
      <c r="G1115" s="407"/>
    </row>
    <row r="1116" spans="1:7" s="167" customFormat="1">
      <c r="A1116" s="3"/>
      <c r="B1116" s="48"/>
      <c r="C1116" s="43"/>
      <c r="D1116" s="19"/>
      <c r="E1116" s="49"/>
      <c r="F1116" s="407"/>
      <c r="G1116" s="407"/>
    </row>
    <row r="1117" spans="1:7" s="167" customFormat="1">
      <c r="A1117" s="3"/>
      <c r="B1117" s="48"/>
      <c r="C1117" s="43"/>
      <c r="D1117" s="19"/>
      <c r="E1117" s="49"/>
      <c r="F1117" s="407"/>
      <c r="G1117" s="407"/>
    </row>
    <row r="1118" spans="1:7" s="167" customFormat="1">
      <c r="A1118" s="3"/>
      <c r="B1118" s="48"/>
      <c r="C1118" s="43"/>
      <c r="D1118" s="19"/>
      <c r="E1118" s="49"/>
      <c r="F1118" s="407"/>
      <c r="G1118" s="407"/>
    </row>
    <row r="1119" spans="1:7" s="167" customFormat="1">
      <c r="A1119" s="3"/>
      <c r="B1119" s="48"/>
      <c r="C1119" s="43"/>
      <c r="D1119" s="19"/>
      <c r="E1119" s="49"/>
      <c r="F1119" s="407"/>
      <c r="G1119" s="407"/>
    </row>
    <row r="1120" spans="1:7" s="167" customFormat="1">
      <c r="A1120" s="3"/>
      <c r="B1120" s="48"/>
      <c r="C1120" s="43"/>
      <c r="D1120" s="19"/>
      <c r="E1120" s="49"/>
      <c r="F1120" s="407"/>
      <c r="G1120" s="407"/>
    </row>
    <row r="1121" spans="1:7" s="167" customFormat="1">
      <c r="A1121" s="3"/>
      <c r="B1121" s="48"/>
      <c r="C1121" s="43"/>
      <c r="D1121" s="19"/>
      <c r="E1121" s="49"/>
      <c r="F1121" s="407"/>
      <c r="G1121" s="407"/>
    </row>
    <row r="1122" spans="1:7" s="167" customFormat="1">
      <c r="A1122" s="3"/>
      <c r="B1122" s="48"/>
      <c r="C1122" s="43"/>
      <c r="D1122" s="19"/>
      <c r="E1122" s="49"/>
      <c r="F1122" s="407"/>
      <c r="G1122" s="407"/>
    </row>
    <row r="1123" spans="1:7" s="167" customFormat="1">
      <c r="A1123" s="3"/>
      <c r="B1123" s="48"/>
      <c r="C1123" s="43"/>
      <c r="D1123" s="19"/>
      <c r="E1123" s="49"/>
      <c r="F1123" s="407"/>
      <c r="G1123" s="407"/>
    </row>
    <row r="1124" spans="1:7" s="167" customFormat="1">
      <c r="A1124" s="3"/>
      <c r="B1124" s="48"/>
      <c r="C1124" s="43"/>
      <c r="D1124" s="19"/>
      <c r="E1124" s="49"/>
      <c r="F1124" s="407"/>
      <c r="G1124" s="407"/>
    </row>
    <row r="1125" spans="1:7" s="167" customFormat="1">
      <c r="A1125" s="3"/>
      <c r="B1125" s="48"/>
      <c r="C1125" s="43"/>
      <c r="D1125" s="19"/>
      <c r="E1125" s="49"/>
      <c r="F1125" s="407"/>
      <c r="G1125" s="407"/>
    </row>
    <row r="1126" spans="1:7" s="167" customFormat="1">
      <c r="A1126" s="3"/>
      <c r="B1126" s="48"/>
      <c r="C1126" s="43"/>
      <c r="D1126" s="19"/>
      <c r="E1126" s="49"/>
      <c r="F1126" s="407"/>
      <c r="G1126" s="407"/>
    </row>
    <row r="1127" spans="1:7" s="167" customFormat="1">
      <c r="A1127" s="3"/>
      <c r="B1127" s="48"/>
      <c r="C1127" s="43"/>
      <c r="D1127" s="19"/>
      <c r="E1127" s="49"/>
      <c r="F1127" s="407"/>
      <c r="G1127" s="407"/>
    </row>
    <row r="1128" spans="1:7" s="167" customFormat="1">
      <c r="A1128" s="3"/>
      <c r="B1128" s="48"/>
      <c r="C1128" s="43"/>
      <c r="D1128" s="19"/>
      <c r="E1128" s="49"/>
      <c r="F1128" s="407"/>
      <c r="G1128" s="407"/>
    </row>
    <row r="1129" spans="1:7" s="167" customFormat="1">
      <c r="A1129" s="3"/>
      <c r="B1129" s="48"/>
      <c r="C1129" s="43"/>
      <c r="D1129" s="19"/>
      <c r="E1129" s="49"/>
      <c r="F1129" s="407"/>
      <c r="G1129" s="407"/>
    </row>
    <row r="1130" spans="1:7" s="167" customFormat="1">
      <c r="A1130" s="3"/>
      <c r="B1130" s="48"/>
      <c r="C1130" s="43"/>
      <c r="D1130" s="19"/>
      <c r="E1130" s="49"/>
      <c r="F1130" s="407"/>
      <c r="G1130" s="407"/>
    </row>
    <row r="1131" spans="1:7" s="167" customFormat="1">
      <c r="A1131" s="3"/>
      <c r="B1131" s="48"/>
      <c r="C1131" s="43"/>
      <c r="D1131" s="19"/>
      <c r="E1131" s="49"/>
      <c r="F1131" s="407"/>
      <c r="G1131" s="407"/>
    </row>
    <row r="1132" spans="1:7" s="167" customFormat="1">
      <c r="A1132" s="3"/>
      <c r="B1132" s="48"/>
      <c r="C1132" s="43"/>
      <c r="D1132" s="19"/>
      <c r="E1132" s="49"/>
      <c r="F1132" s="407"/>
      <c r="G1132" s="407"/>
    </row>
    <row r="1133" spans="1:7" s="167" customFormat="1">
      <c r="A1133" s="3"/>
      <c r="B1133" s="48"/>
      <c r="C1133" s="43"/>
      <c r="D1133" s="19"/>
      <c r="E1133" s="49"/>
      <c r="F1133" s="407"/>
      <c r="G1133" s="407"/>
    </row>
    <row r="1134" spans="1:7" s="167" customFormat="1">
      <c r="A1134" s="3"/>
      <c r="B1134" s="48"/>
      <c r="C1134" s="43"/>
      <c r="D1134" s="19"/>
      <c r="E1134" s="49"/>
      <c r="F1134" s="407"/>
      <c r="G1134" s="407"/>
    </row>
    <row r="1135" spans="1:7" s="167" customFormat="1">
      <c r="A1135" s="3"/>
      <c r="B1135" s="48"/>
      <c r="C1135" s="43"/>
      <c r="D1135" s="19"/>
      <c r="E1135" s="49"/>
      <c r="F1135" s="407"/>
      <c r="G1135" s="407"/>
    </row>
    <row r="1136" spans="1:7" s="167" customFormat="1">
      <c r="A1136" s="3"/>
      <c r="B1136" s="48"/>
      <c r="C1136" s="43"/>
      <c r="D1136" s="19"/>
      <c r="E1136" s="49"/>
      <c r="F1136" s="407"/>
      <c r="G1136" s="407"/>
    </row>
    <row r="1137" spans="1:7" s="167" customFormat="1">
      <c r="A1137" s="3"/>
      <c r="B1137" s="48"/>
      <c r="C1137" s="43"/>
      <c r="D1137" s="19"/>
      <c r="E1137" s="49"/>
      <c r="F1137" s="407"/>
      <c r="G1137" s="407"/>
    </row>
    <row r="1138" spans="1:7" s="167" customFormat="1">
      <c r="A1138" s="3"/>
      <c r="B1138" s="48"/>
      <c r="C1138" s="43"/>
      <c r="D1138" s="19"/>
      <c r="E1138" s="49"/>
      <c r="F1138" s="407"/>
      <c r="G1138" s="407"/>
    </row>
    <row r="1139" spans="1:7" s="167" customFormat="1">
      <c r="A1139" s="3"/>
      <c r="B1139" s="48"/>
      <c r="C1139" s="43"/>
      <c r="D1139" s="19"/>
      <c r="E1139" s="49"/>
      <c r="F1139" s="407"/>
      <c r="G1139" s="407"/>
    </row>
    <row r="1140" spans="1:7" s="167" customFormat="1">
      <c r="A1140" s="3"/>
      <c r="B1140" s="48"/>
      <c r="C1140" s="43"/>
      <c r="D1140" s="19"/>
      <c r="E1140" s="49"/>
      <c r="F1140" s="407"/>
      <c r="G1140" s="407"/>
    </row>
    <row r="1141" spans="1:7" s="167" customFormat="1">
      <c r="A1141" s="3"/>
      <c r="B1141" s="48"/>
      <c r="C1141" s="43"/>
      <c r="D1141" s="19"/>
      <c r="E1141" s="49"/>
      <c r="F1141" s="407"/>
      <c r="G1141" s="407"/>
    </row>
    <row r="1142" spans="1:7" s="167" customFormat="1">
      <c r="A1142" s="3"/>
      <c r="B1142" s="48"/>
      <c r="C1142" s="43"/>
      <c r="D1142" s="19"/>
      <c r="E1142" s="49"/>
      <c r="F1142" s="407"/>
      <c r="G1142" s="407"/>
    </row>
    <row r="1143" spans="1:7" s="167" customFormat="1">
      <c r="A1143" s="3"/>
      <c r="B1143" s="48"/>
      <c r="C1143" s="43"/>
      <c r="D1143" s="19"/>
      <c r="E1143" s="49"/>
      <c r="F1143" s="407"/>
      <c r="G1143" s="407"/>
    </row>
    <row r="1144" spans="1:7" s="167" customFormat="1">
      <c r="A1144" s="3"/>
      <c r="B1144" s="48"/>
      <c r="C1144" s="43"/>
      <c r="D1144" s="19"/>
      <c r="E1144" s="49"/>
      <c r="F1144" s="407"/>
      <c r="G1144" s="407"/>
    </row>
    <row r="1145" spans="1:7" s="167" customFormat="1">
      <c r="A1145" s="3"/>
      <c r="B1145" s="48"/>
      <c r="C1145" s="43"/>
      <c r="D1145" s="19"/>
      <c r="E1145" s="49"/>
      <c r="F1145" s="407"/>
      <c r="G1145" s="407"/>
    </row>
    <row r="1146" spans="1:7" s="167" customFormat="1">
      <c r="A1146" s="3"/>
      <c r="B1146" s="48"/>
      <c r="C1146" s="43"/>
      <c r="D1146" s="19"/>
      <c r="E1146" s="49"/>
      <c r="F1146" s="407"/>
      <c r="G1146" s="407"/>
    </row>
    <row r="1147" spans="1:7" s="167" customFormat="1">
      <c r="A1147" s="3"/>
      <c r="B1147" s="48"/>
      <c r="C1147" s="43"/>
      <c r="D1147" s="19"/>
      <c r="E1147" s="49"/>
      <c r="F1147" s="407"/>
      <c r="G1147" s="407"/>
    </row>
    <row r="1148" spans="1:7" s="167" customFormat="1">
      <c r="A1148" s="3"/>
      <c r="B1148" s="48"/>
      <c r="C1148" s="43"/>
      <c r="D1148" s="19"/>
      <c r="E1148" s="49"/>
      <c r="F1148" s="407"/>
      <c r="G1148" s="407"/>
    </row>
    <row r="1149" spans="1:7" s="167" customFormat="1">
      <c r="A1149" s="3"/>
      <c r="B1149" s="48"/>
      <c r="C1149" s="43"/>
      <c r="D1149" s="19"/>
      <c r="E1149" s="49"/>
      <c r="F1149" s="407"/>
      <c r="G1149" s="407"/>
    </row>
    <row r="1150" spans="1:7" s="167" customFormat="1">
      <c r="A1150" s="3"/>
      <c r="B1150" s="48"/>
      <c r="C1150" s="43"/>
      <c r="D1150" s="19"/>
      <c r="E1150" s="49"/>
      <c r="F1150" s="407"/>
      <c r="G1150" s="407"/>
    </row>
    <row r="1151" spans="1:7" s="167" customFormat="1">
      <c r="A1151" s="3"/>
      <c r="B1151" s="48"/>
      <c r="C1151" s="43"/>
      <c r="D1151" s="19"/>
      <c r="E1151" s="49"/>
      <c r="F1151" s="407"/>
      <c r="G1151" s="407"/>
    </row>
    <row r="1152" spans="1:7" s="167" customFormat="1">
      <c r="A1152" s="3"/>
      <c r="B1152" s="48"/>
      <c r="C1152" s="43"/>
      <c r="D1152" s="19"/>
      <c r="E1152" s="49"/>
      <c r="F1152" s="407"/>
      <c r="G1152" s="407"/>
    </row>
    <row r="1153" spans="1:7" s="167" customFormat="1">
      <c r="A1153" s="3"/>
      <c r="B1153" s="48"/>
      <c r="C1153" s="43"/>
      <c r="D1153" s="19"/>
      <c r="E1153" s="49"/>
      <c r="F1153" s="407"/>
      <c r="G1153" s="407"/>
    </row>
    <row r="1154" spans="1:7" s="167" customFormat="1">
      <c r="A1154" s="3"/>
      <c r="B1154" s="48"/>
      <c r="C1154" s="43"/>
      <c r="D1154" s="19"/>
      <c r="E1154" s="49"/>
      <c r="F1154" s="407"/>
      <c r="G1154" s="407"/>
    </row>
    <row r="1155" spans="1:7" s="167" customFormat="1">
      <c r="A1155" s="3"/>
      <c r="B1155" s="48"/>
      <c r="C1155" s="43"/>
      <c r="D1155" s="19"/>
      <c r="E1155" s="49"/>
      <c r="F1155" s="407"/>
      <c r="G1155" s="407"/>
    </row>
    <row r="1156" spans="1:7" s="167" customFormat="1">
      <c r="A1156" s="3"/>
      <c r="B1156" s="48"/>
      <c r="C1156" s="43"/>
      <c r="D1156" s="19"/>
      <c r="E1156" s="49"/>
      <c r="F1156" s="407"/>
      <c r="G1156" s="407"/>
    </row>
    <row r="1157" spans="1:7" s="167" customFormat="1">
      <c r="A1157" s="3"/>
      <c r="B1157" s="48"/>
      <c r="C1157" s="43"/>
      <c r="D1157" s="19"/>
      <c r="E1157" s="49"/>
      <c r="F1157" s="407"/>
      <c r="G1157" s="407"/>
    </row>
    <row r="1158" spans="1:7" s="167" customFormat="1">
      <c r="A1158" s="3"/>
      <c r="B1158" s="48"/>
      <c r="C1158" s="43"/>
      <c r="D1158" s="19"/>
      <c r="E1158" s="49"/>
      <c r="F1158" s="407"/>
      <c r="G1158" s="407"/>
    </row>
    <row r="1159" spans="1:7" s="167" customFormat="1">
      <c r="A1159" s="3"/>
      <c r="B1159" s="48"/>
      <c r="C1159" s="43"/>
      <c r="D1159" s="19"/>
      <c r="E1159" s="49"/>
      <c r="F1159" s="407"/>
      <c r="G1159" s="407"/>
    </row>
    <row r="1160" spans="1:7" s="167" customFormat="1">
      <c r="A1160" s="3"/>
      <c r="B1160" s="48"/>
      <c r="C1160" s="43"/>
      <c r="D1160" s="19"/>
      <c r="E1160" s="49"/>
      <c r="F1160" s="407"/>
      <c r="G1160" s="407"/>
    </row>
    <row r="1161" spans="1:7" s="167" customFormat="1">
      <c r="A1161" s="3"/>
      <c r="B1161" s="48"/>
      <c r="C1161" s="43"/>
      <c r="D1161" s="19"/>
      <c r="E1161" s="49"/>
      <c r="F1161" s="407"/>
      <c r="G1161" s="407"/>
    </row>
    <row r="1162" spans="1:7" s="167" customFormat="1">
      <c r="A1162" s="3"/>
      <c r="B1162" s="48"/>
      <c r="C1162" s="43"/>
      <c r="D1162" s="19"/>
      <c r="E1162" s="49"/>
      <c r="F1162" s="407"/>
      <c r="G1162" s="407"/>
    </row>
    <row r="1163" spans="1:7" s="167" customFormat="1">
      <c r="A1163" s="3"/>
      <c r="B1163" s="48"/>
      <c r="C1163" s="43"/>
      <c r="D1163" s="19"/>
      <c r="E1163" s="49"/>
      <c r="F1163" s="407"/>
      <c r="G1163" s="407"/>
    </row>
    <row r="1164" spans="1:7" s="167" customFormat="1">
      <c r="A1164" s="3"/>
      <c r="B1164" s="48"/>
      <c r="C1164" s="43"/>
      <c r="D1164" s="19"/>
      <c r="E1164" s="49"/>
      <c r="F1164" s="407"/>
      <c r="G1164" s="407"/>
    </row>
    <row r="1165" spans="1:7" s="167" customFormat="1">
      <c r="A1165" s="3"/>
      <c r="B1165" s="48"/>
      <c r="C1165" s="43"/>
      <c r="D1165" s="19"/>
      <c r="E1165" s="49"/>
      <c r="F1165" s="407"/>
      <c r="G1165" s="407"/>
    </row>
    <row r="1166" spans="1:7" s="167" customFormat="1">
      <c r="A1166" s="3"/>
      <c r="B1166" s="48"/>
      <c r="C1166" s="43"/>
      <c r="D1166" s="19"/>
      <c r="E1166" s="49"/>
      <c r="F1166" s="407"/>
      <c r="G1166" s="407"/>
    </row>
    <row r="1167" spans="1:7" s="167" customFormat="1">
      <c r="A1167" s="3"/>
      <c r="B1167" s="48"/>
      <c r="C1167" s="43"/>
      <c r="D1167" s="19"/>
      <c r="E1167" s="49"/>
      <c r="F1167" s="407"/>
      <c r="G1167" s="407"/>
    </row>
    <row r="1168" spans="1:7" s="167" customFormat="1">
      <c r="A1168" s="3"/>
      <c r="B1168" s="48"/>
      <c r="C1168" s="43"/>
      <c r="D1168" s="19"/>
      <c r="E1168" s="49"/>
      <c r="F1168" s="407"/>
      <c r="G1168" s="407"/>
    </row>
    <row r="1169" spans="1:7" s="167" customFormat="1">
      <c r="A1169" s="3"/>
      <c r="B1169" s="48"/>
      <c r="C1169" s="43"/>
      <c r="D1169" s="19"/>
      <c r="E1169" s="49"/>
      <c r="F1169" s="407"/>
      <c r="G1169" s="407"/>
    </row>
    <row r="1170" spans="1:7" s="167" customFormat="1">
      <c r="A1170" s="3"/>
      <c r="B1170" s="48"/>
      <c r="C1170" s="43"/>
      <c r="D1170" s="19"/>
      <c r="E1170" s="49"/>
      <c r="F1170" s="407"/>
      <c r="G1170" s="407"/>
    </row>
    <row r="1171" spans="1:7" s="167" customFormat="1">
      <c r="A1171" s="3"/>
      <c r="B1171" s="48"/>
      <c r="C1171" s="43"/>
      <c r="D1171" s="19"/>
      <c r="E1171" s="49"/>
      <c r="F1171" s="407"/>
      <c r="G1171" s="407"/>
    </row>
    <row r="1172" spans="1:7" s="167" customFormat="1">
      <c r="A1172" s="3"/>
      <c r="B1172" s="48"/>
      <c r="C1172" s="43"/>
      <c r="D1172" s="19"/>
      <c r="E1172" s="49"/>
      <c r="F1172" s="407"/>
      <c r="G1172" s="407"/>
    </row>
    <row r="1173" spans="1:7" s="167" customFormat="1">
      <c r="A1173" s="3"/>
      <c r="B1173" s="48"/>
      <c r="C1173" s="43"/>
      <c r="D1173" s="19"/>
      <c r="E1173" s="49"/>
      <c r="F1173" s="407"/>
      <c r="G1173" s="407"/>
    </row>
    <row r="1174" spans="1:7" s="167" customFormat="1">
      <c r="A1174" s="3"/>
      <c r="B1174" s="48"/>
      <c r="C1174" s="43"/>
      <c r="D1174" s="19"/>
      <c r="E1174" s="49"/>
      <c r="F1174" s="407"/>
      <c r="G1174" s="407"/>
    </row>
    <row r="1175" spans="1:7" s="167" customFormat="1">
      <c r="A1175" s="3"/>
      <c r="B1175" s="48"/>
      <c r="C1175" s="43"/>
      <c r="D1175" s="19"/>
      <c r="E1175" s="49"/>
      <c r="F1175" s="407"/>
      <c r="G1175" s="407"/>
    </row>
    <row r="1176" spans="1:7" s="167" customFormat="1">
      <c r="A1176" s="3"/>
      <c r="B1176" s="48"/>
      <c r="C1176" s="43"/>
      <c r="D1176" s="19"/>
      <c r="E1176" s="49"/>
      <c r="F1176" s="407"/>
      <c r="G1176" s="407"/>
    </row>
    <row r="1177" spans="1:7" s="167" customFormat="1">
      <c r="A1177" s="3"/>
      <c r="B1177" s="48"/>
      <c r="C1177" s="43"/>
      <c r="D1177" s="19"/>
      <c r="E1177" s="49"/>
      <c r="F1177" s="407"/>
      <c r="G1177" s="407"/>
    </row>
    <row r="1178" spans="1:7" s="167" customFormat="1">
      <c r="A1178" s="3"/>
      <c r="B1178" s="48"/>
      <c r="C1178" s="43"/>
      <c r="D1178" s="19"/>
      <c r="E1178" s="49"/>
      <c r="F1178" s="407"/>
      <c r="G1178" s="407"/>
    </row>
    <row r="1179" spans="1:7" s="167" customFormat="1">
      <c r="A1179" s="3"/>
      <c r="B1179" s="48"/>
      <c r="C1179" s="43"/>
      <c r="D1179" s="19"/>
      <c r="E1179" s="49"/>
      <c r="F1179" s="407"/>
      <c r="G1179" s="407"/>
    </row>
    <row r="1180" spans="1:7" s="167" customFormat="1">
      <c r="A1180" s="3"/>
      <c r="B1180" s="48"/>
      <c r="C1180" s="43"/>
      <c r="D1180" s="19"/>
      <c r="E1180" s="49"/>
      <c r="F1180" s="407"/>
      <c r="G1180" s="407"/>
    </row>
    <row r="1181" spans="1:7" s="167" customFormat="1">
      <c r="A1181" s="3"/>
      <c r="B1181" s="48"/>
      <c r="C1181" s="43"/>
      <c r="D1181" s="19"/>
      <c r="E1181" s="49"/>
      <c r="F1181" s="407"/>
      <c r="G1181" s="407"/>
    </row>
    <row r="1182" spans="1:7" s="167" customFormat="1">
      <c r="A1182" s="3"/>
      <c r="B1182" s="48"/>
      <c r="C1182" s="43"/>
      <c r="D1182" s="19"/>
      <c r="E1182" s="49"/>
      <c r="F1182" s="407"/>
      <c r="G1182" s="407"/>
    </row>
    <row r="1183" spans="1:7" s="167" customFormat="1">
      <c r="A1183" s="3"/>
      <c r="B1183" s="48"/>
      <c r="C1183" s="43"/>
      <c r="D1183" s="19"/>
      <c r="E1183" s="49"/>
      <c r="F1183" s="407"/>
      <c r="G1183" s="407"/>
    </row>
    <row r="1184" spans="1:7" s="167" customFormat="1">
      <c r="A1184" s="3"/>
      <c r="B1184" s="48"/>
      <c r="C1184" s="43"/>
      <c r="D1184" s="19"/>
      <c r="E1184" s="49"/>
      <c r="F1184" s="407"/>
      <c r="G1184" s="407"/>
    </row>
    <row r="1185" spans="1:7" s="167" customFormat="1">
      <c r="A1185" s="3"/>
      <c r="B1185" s="48"/>
      <c r="C1185" s="43"/>
      <c r="D1185" s="19"/>
      <c r="E1185" s="49"/>
      <c r="F1185" s="407"/>
      <c r="G1185" s="407"/>
    </row>
    <row r="1186" spans="1:7" s="167" customFormat="1">
      <c r="A1186" s="3"/>
      <c r="B1186" s="48"/>
      <c r="C1186" s="43"/>
      <c r="D1186" s="19"/>
      <c r="E1186" s="49"/>
      <c r="F1186" s="407"/>
      <c r="G1186" s="407"/>
    </row>
    <row r="1187" spans="1:7" s="167" customFormat="1">
      <c r="A1187" s="3"/>
      <c r="B1187" s="48"/>
      <c r="C1187" s="43"/>
      <c r="D1187" s="19"/>
      <c r="E1187" s="49"/>
      <c r="F1187" s="407"/>
      <c r="G1187" s="407"/>
    </row>
    <row r="1188" spans="1:7" s="167" customFormat="1">
      <c r="A1188" s="3"/>
      <c r="B1188" s="48"/>
      <c r="C1188" s="43"/>
      <c r="D1188" s="19"/>
      <c r="E1188" s="49"/>
      <c r="F1188" s="407"/>
      <c r="G1188" s="407"/>
    </row>
    <row r="1189" spans="1:7" s="167" customFormat="1">
      <c r="A1189" s="3"/>
      <c r="B1189" s="48"/>
      <c r="C1189" s="43"/>
      <c r="D1189" s="19"/>
      <c r="E1189" s="49"/>
      <c r="F1189" s="407"/>
      <c r="G1189" s="407"/>
    </row>
    <row r="1190" spans="1:7" s="167" customFormat="1">
      <c r="A1190" s="3"/>
      <c r="B1190" s="48"/>
      <c r="C1190" s="43"/>
      <c r="D1190" s="19"/>
      <c r="E1190" s="49"/>
      <c r="F1190" s="407"/>
      <c r="G1190" s="407"/>
    </row>
    <row r="1191" spans="1:7" s="167" customFormat="1">
      <c r="A1191" s="3"/>
      <c r="B1191" s="48"/>
      <c r="C1191" s="43"/>
      <c r="D1191" s="19"/>
      <c r="E1191" s="49"/>
      <c r="F1191" s="407"/>
      <c r="G1191" s="407"/>
    </row>
    <row r="1192" spans="1:7" s="167" customFormat="1">
      <c r="A1192" s="3"/>
      <c r="B1192" s="48"/>
      <c r="C1192" s="43"/>
      <c r="D1192" s="19"/>
      <c r="E1192" s="49"/>
      <c r="F1192" s="407"/>
      <c r="G1192" s="407"/>
    </row>
    <row r="1193" spans="1:7" s="167" customFormat="1">
      <c r="A1193" s="3"/>
      <c r="B1193" s="48"/>
      <c r="C1193" s="43"/>
      <c r="D1193" s="19"/>
      <c r="E1193" s="49"/>
      <c r="F1193" s="407"/>
      <c r="G1193" s="407"/>
    </row>
    <row r="1194" spans="1:7" s="167" customFormat="1">
      <c r="A1194" s="3"/>
      <c r="B1194" s="48"/>
      <c r="C1194" s="43"/>
      <c r="D1194" s="19"/>
      <c r="E1194" s="49"/>
      <c r="F1194" s="407"/>
      <c r="G1194" s="407"/>
    </row>
    <row r="1195" spans="1:7" s="167" customFormat="1">
      <c r="A1195" s="3"/>
      <c r="B1195" s="48"/>
      <c r="C1195" s="43"/>
      <c r="D1195" s="19"/>
      <c r="E1195" s="49"/>
      <c r="F1195" s="407"/>
      <c r="G1195" s="407"/>
    </row>
    <row r="1196" spans="1:7" s="167" customFormat="1">
      <c r="A1196" s="3"/>
      <c r="B1196" s="48"/>
      <c r="C1196" s="43"/>
      <c r="D1196" s="19"/>
      <c r="E1196" s="49"/>
      <c r="F1196" s="407"/>
      <c r="G1196" s="407"/>
    </row>
    <row r="1197" spans="1:7" s="167" customFormat="1">
      <c r="A1197" s="3"/>
      <c r="B1197" s="48"/>
      <c r="C1197" s="43"/>
      <c r="D1197" s="19"/>
      <c r="E1197" s="49"/>
      <c r="F1197" s="407"/>
      <c r="G1197" s="407"/>
    </row>
    <row r="1198" spans="1:7" s="167" customFormat="1">
      <c r="A1198" s="3"/>
      <c r="B1198" s="48"/>
      <c r="C1198" s="43"/>
      <c r="D1198" s="19"/>
      <c r="E1198" s="49"/>
      <c r="F1198" s="407"/>
      <c r="G1198" s="407"/>
    </row>
    <row r="1199" spans="1:7" s="167" customFormat="1">
      <c r="A1199" s="3"/>
      <c r="B1199" s="48"/>
      <c r="C1199" s="43"/>
      <c r="D1199" s="19"/>
      <c r="E1199" s="49"/>
      <c r="F1199" s="407"/>
      <c r="G1199" s="407"/>
    </row>
    <row r="1200" spans="1:7" s="167" customFormat="1">
      <c r="A1200" s="3"/>
      <c r="B1200" s="48"/>
      <c r="C1200" s="43"/>
      <c r="D1200" s="19"/>
      <c r="E1200" s="49"/>
      <c r="F1200" s="407"/>
      <c r="G1200" s="407"/>
    </row>
    <row r="1201" spans="1:7" s="167" customFormat="1">
      <c r="A1201" s="3"/>
      <c r="B1201" s="48"/>
      <c r="C1201" s="43"/>
      <c r="D1201" s="19"/>
      <c r="E1201" s="49"/>
      <c r="F1201" s="407"/>
      <c r="G1201" s="407"/>
    </row>
    <row r="1202" spans="1:7" s="167" customFormat="1">
      <c r="A1202" s="3"/>
      <c r="B1202" s="48"/>
      <c r="C1202" s="43"/>
      <c r="D1202" s="19"/>
      <c r="E1202" s="49"/>
      <c r="F1202" s="407"/>
      <c r="G1202" s="407"/>
    </row>
    <row r="1203" spans="1:7" s="167" customFormat="1">
      <c r="A1203" s="3"/>
      <c r="B1203" s="48"/>
      <c r="C1203" s="43"/>
      <c r="D1203" s="19"/>
      <c r="E1203" s="49"/>
      <c r="F1203" s="407"/>
      <c r="G1203" s="407"/>
    </row>
    <row r="1204" spans="1:7" s="167" customFormat="1">
      <c r="A1204" s="3"/>
      <c r="B1204" s="48"/>
      <c r="C1204" s="43"/>
      <c r="D1204" s="19"/>
      <c r="E1204" s="49"/>
      <c r="F1204" s="407"/>
      <c r="G1204" s="407"/>
    </row>
    <row r="1205" spans="1:7" s="167" customFormat="1">
      <c r="A1205" s="3"/>
      <c r="B1205" s="48"/>
      <c r="C1205" s="43"/>
      <c r="D1205" s="19"/>
      <c r="E1205" s="49"/>
      <c r="F1205" s="407"/>
      <c r="G1205" s="407"/>
    </row>
    <row r="1206" spans="1:7" s="167" customFormat="1">
      <c r="A1206" s="3"/>
      <c r="B1206" s="48"/>
      <c r="C1206" s="43"/>
      <c r="D1206" s="19"/>
      <c r="E1206" s="49"/>
      <c r="F1206" s="407"/>
      <c r="G1206" s="407"/>
    </row>
    <row r="1207" spans="1:7" s="167" customFormat="1">
      <c r="A1207" s="3"/>
      <c r="B1207" s="48"/>
      <c r="C1207" s="43"/>
      <c r="D1207" s="19"/>
      <c r="E1207" s="49"/>
      <c r="F1207" s="407"/>
      <c r="G1207" s="407"/>
    </row>
  </sheetData>
  <sheetProtection formatCells="0" formatColumns="0" formatRows="0"/>
  <protectedRanges>
    <protectedRange sqref="F3:G3 F1:G1 F8:G8 F125:G65354 G4:G5" name="Obseg5_11"/>
    <protectedRange sqref="F8:G8" name="Range1"/>
    <protectedRange sqref="F1:G1" name="Range1_8_2_2_1_1_1_1"/>
    <protectedRange sqref="G7" name="Obseg5_4_1_3"/>
    <protectedRange sqref="F2:G2" name="Obseg5_14"/>
    <protectedRange sqref="F10:G14 F22:G22 F30:G30" name="Obseg5"/>
    <protectedRange sqref="G9" name="Obseg5_4_2_4_1_1"/>
    <protectedRange sqref="F9" name="Obseg5_3_1_2_1"/>
    <protectedRange sqref="F124:G124" name="Obseg5_8_1_3"/>
    <protectedRange sqref="F16:G17 F39:G54 F24:G25 F32:G33 F56:G57" name="Obseg5_2"/>
    <protectedRange sqref="F18:G21 F91:G91 F26:G29 F34:G38 F58:G62" name="Obseg5_6"/>
    <protectedRange sqref="G86:H90 J85 H85" name="Obseg5_4_4_7_1_2"/>
    <protectedRange sqref="F86:F90" name="Obseg5_3_1_2_3"/>
    <protectedRange sqref="J101 G101:H107 J93 G93:H98 G85 G117:H123 J109 G109:H115 J117" name="Obseg5_4_4_7_1_3"/>
    <protectedRange sqref="F94:F98 F102:F107 F110:F115 F118:F123" name="Obseg5_3_1_2_4"/>
  </protectedRanges>
  <hyperlinks>
    <hyperlink ref="C83" r:id="rId1" display="http://www.agil.si/pozarna-varnost/pozarni-red/pozarni-nacrt" xr:uid="{00000000-0004-0000-0800-000000000000}"/>
  </hyperlinks>
  <pageMargins left="0.70866141732283472" right="0.39370078740157483" top="0.90937500000000004" bottom="0.74803149606299213" header="0.31496062992125984" footer="0.31496062992125984"/>
  <pageSetup paperSize="9" scale="90" orientation="portrait" r:id="rId2"/>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2" manualBreakCount="2">
    <brk id="7" max="6" man="1"/>
    <brk id="38" max="6"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Delovni listi</vt:lpstr>
      </vt:variant>
      <vt:variant>
        <vt:i4>9</vt:i4>
      </vt:variant>
      <vt:variant>
        <vt:lpstr>Imenovani obsegi</vt:lpstr>
      </vt:variant>
      <vt:variant>
        <vt:i4>26</vt:i4>
      </vt:variant>
    </vt:vector>
  </HeadingPairs>
  <TitlesOfParts>
    <vt:vector size="35" baseType="lpstr">
      <vt:lpstr>0</vt:lpstr>
      <vt:lpstr>SD1</vt:lpstr>
      <vt:lpstr>REKAPITULACIJA OPREMA</vt:lpstr>
      <vt:lpstr>A-TO 2.F</vt:lpstr>
      <vt:lpstr>B-NO 2.F</vt:lpstr>
      <vt:lpstr>C-AO 2.F</vt:lpstr>
      <vt:lpstr>D-AS 2.F</vt:lpstr>
      <vt:lpstr>E-UO 2.F</vt:lpstr>
      <vt:lpstr>F-OZ 2.F</vt:lpstr>
      <vt:lpstr>'A-TO 2.F'!Področje_tiskanja</vt:lpstr>
      <vt:lpstr>'B-NO 2.F'!Področje_tiskanja</vt:lpstr>
      <vt:lpstr>'C-AO 2.F'!Področje_tiskanja</vt:lpstr>
      <vt:lpstr>'D-AS 2.F'!Področje_tiskanja</vt:lpstr>
      <vt:lpstr>'E-UO 2.F'!Področje_tiskanja</vt:lpstr>
      <vt:lpstr>'F-OZ 2.F'!Področje_tiskanja</vt:lpstr>
      <vt:lpstr>'REKAPITULACIJA OPREMA'!Področje_tiskanja</vt:lpstr>
      <vt:lpstr>'A-TO 2.F'!Print_Area</vt:lpstr>
      <vt:lpstr>'B-NO 2.F'!Print_Area</vt:lpstr>
      <vt:lpstr>'C-AO 2.F'!Print_Area</vt:lpstr>
      <vt:lpstr>'D-AS 2.F'!Print_Area</vt:lpstr>
      <vt:lpstr>'E-UO 2.F'!Print_Area</vt:lpstr>
      <vt:lpstr>'F-OZ 2.F'!Print_Area</vt:lpstr>
      <vt:lpstr>'REKAPITULACIJA OPREMA'!Print_Area</vt:lpstr>
      <vt:lpstr>'A-TO 2.F'!Print_Titles</vt:lpstr>
      <vt:lpstr>'B-NO 2.F'!Print_Titles</vt:lpstr>
      <vt:lpstr>'C-AO 2.F'!Print_Titles</vt:lpstr>
      <vt:lpstr>'D-AS 2.F'!Print_Titles</vt:lpstr>
      <vt:lpstr>'E-UO 2.F'!Print_Titles</vt:lpstr>
      <vt:lpstr>'F-OZ 2.F'!Print_Titles</vt:lpstr>
      <vt:lpstr>'A-TO 2.F'!Tiskanje_naslovov</vt:lpstr>
      <vt:lpstr>'B-NO 2.F'!Tiskanje_naslovov</vt:lpstr>
      <vt:lpstr>'C-AO 2.F'!Tiskanje_naslovov</vt:lpstr>
      <vt:lpstr>'D-AS 2.F'!Tiskanje_naslovov</vt:lpstr>
      <vt:lpstr>'E-UO 2.F'!Tiskanje_naslovov</vt:lpstr>
      <vt:lpstr>'F-OZ 2.F'!Tiskanje_naslovov</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Vesna Paljk</cp:lastModifiedBy>
  <cp:revision/>
  <cp:lastPrinted>2019-06-19T11:41:06Z</cp:lastPrinted>
  <dcterms:created xsi:type="dcterms:W3CDTF">2006-11-28T10:36:17Z</dcterms:created>
  <dcterms:modified xsi:type="dcterms:W3CDTF">2019-07-03T14:41:03Z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1033-9.1.0.4246</vt:lpwstr>
  </property>
</Properties>
</file>